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800186901_NEUROFIC LTDA\"/>
    </mc:Choice>
  </mc:AlternateContent>
  <bookViews>
    <workbookView xWindow="0" yWindow="0" windowWidth="20490" windowHeight="7755" activeTab="3"/>
  </bookViews>
  <sheets>
    <sheet name="CARTERA NEUROFIC" sheetId="1" r:id="rId1"/>
    <sheet name="TD" sheetId="4" r:id="rId2"/>
    <sheet name="ESTADO DE CADA FACTURA" sheetId="2" r:id="rId3"/>
    <sheet name="FOR-CSA-018" sheetId="5" r:id="rId4"/>
    <sheet name="CIRCULAR 030" sheetId="6" r:id="rId5"/>
  </sheets>
  <definedNames>
    <definedName name="_xlnm._FilterDatabase" localSheetId="2" hidden="1">'ESTADO DE CADA FACTURA'!$A$1:$AL$52</definedName>
  </definedNames>
  <calcPr calcId="152511"/>
  <pivotCaches>
    <pivotCache cacheId="32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I22" i="6" l="1"/>
  <c r="H22" i="6"/>
  <c r="WUK6" i="6"/>
  <c r="I29" i="5"/>
  <c r="H29" i="5"/>
  <c r="I27" i="5"/>
  <c r="H27" i="5"/>
  <c r="I24" i="5"/>
  <c r="H24" i="5"/>
  <c r="K103" i="2"/>
  <c r="K52" i="2"/>
  <c r="H31" i="5" l="1"/>
  <c r="I31" i="5"/>
  <c r="K52" i="1"/>
  <c r="K103" i="1" l="1"/>
  <c r="J103" i="1"/>
</calcChain>
</file>

<file path=xl/sharedStrings.xml><?xml version="1.0" encoding="utf-8"?>
<sst xmlns="http://schemas.openxmlformats.org/spreadsheetml/2006/main" count="625" uniqueCount="140">
  <si>
    <t>NIT PRESTADOR</t>
  </si>
  <si>
    <t>NOMBRE PRESTADOR</t>
  </si>
  <si>
    <t>PREFIJO FACTURA ACREEDOR (Si Aplica)</t>
  </si>
  <si>
    <t>No. FACTURA ACREEDOR</t>
  </si>
  <si>
    <t>FECHA FACTURA ACREEDOR</t>
  </si>
  <si>
    <t>FECHA DE RADICACION ACREEDOR</t>
  </si>
  <si>
    <t>VALOR FACTURA ACREEDOR</t>
  </si>
  <si>
    <t>VALOR COPAGO-CUOTA MODERADORA (Si Aplica)</t>
  </si>
  <si>
    <t>VALOR PAGADO POR LA EPS</t>
  </si>
  <si>
    <t>VALOR GLOSA ACEPTADA</t>
  </si>
  <si>
    <t>ACREEDOR SALDO DE FACTURA</t>
  </si>
  <si>
    <t>MODALIDAD CONTRATACION</t>
  </si>
  <si>
    <t>SEDE / CIUDAD</t>
  </si>
  <si>
    <t xml:space="preserve">TIPO DE PRESTACION </t>
  </si>
  <si>
    <t>NEUROFIC LTDA</t>
  </si>
  <si>
    <t>FENE</t>
  </si>
  <si>
    <t>EVENTO</t>
  </si>
  <si>
    <t>CALI</t>
  </si>
  <si>
    <t>Leydi Marcela Navas</t>
  </si>
  <si>
    <t>FACT</t>
  </si>
  <si>
    <t>FENE9120</t>
  </si>
  <si>
    <t>FENE9121</t>
  </si>
  <si>
    <t>FENE9143</t>
  </si>
  <si>
    <t>FENE9375</t>
  </si>
  <si>
    <t>FENE9376</t>
  </si>
  <si>
    <t>FENE9377</t>
  </si>
  <si>
    <t>FENE9378</t>
  </si>
  <si>
    <t>FENE9379</t>
  </si>
  <si>
    <t>FENE9381</t>
  </si>
  <si>
    <t>FENE9382</t>
  </si>
  <si>
    <t>FENE9513</t>
  </si>
  <si>
    <t>FENE9514</t>
  </si>
  <si>
    <t>FENE9666</t>
  </si>
  <si>
    <t>FENE9667</t>
  </si>
  <si>
    <t>FENE9668</t>
  </si>
  <si>
    <t>FENE9669</t>
  </si>
  <si>
    <t>FENE9670</t>
  </si>
  <si>
    <t>FENE9671</t>
  </si>
  <si>
    <t>FENE9672</t>
  </si>
  <si>
    <t>FENE9673</t>
  </si>
  <si>
    <t>FENE9674</t>
  </si>
  <si>
    <t>FENE9675</t>
  </si>
  <si>
    <t>FENE9678</t>
  </si>
  <si>
    <t>FENE9690</t>
  </si>
  <si>
    <t>FENE9811</t>
  </si>
  <si>
    <t>FENE9812</t>
  </si>
  <si>
    <t>FENE9814</t>
  </si>
  <si>
    <t>FENE9815</t>
  </si>
  <si>
    <t>FENE9816</t>
  </si>
  <si>
    <t>FENE9818</t>
  </si>
  <si>
    <t>FENE9819</t>
  </si>
  <si>
    <t>FENE9820</t>
  </si>
  <si>
    <t>FENE9821</t>
  </si>
  <si>
    <t>FENE9824</t>
  </si>
  <si>
    <t>FENE9826</t>
  </si>
  <si>
    <t>FENE10035</t>
  </si>
  <si>
    <t>FENE10036</t>
  </si>
  <si>
    <t>FENE10037</t>
  </si>
  <si>
    <t>FENE10038</t>
  </si>
  <si>
    <t>FENE10039</t>
  </si>
  <si>
    <t>FENE10040</t>
  </si>
  <si>
    <t>FENE10041</t>
  </si>
  <si>
    <t>FENE10042</t>
  </si>
  <si>
    <t>FENE10043</t>
  </si>
  <si>
    <t>FENE10044</t>
  </si>
  <si>
    <t>FENE10045</t>
  </si>
  <si>
    <t>FENE10046</t>
  </si>
  <si>
    <t>FENE10047</t>
  </si>
  <si>
    <t>FENE10048</t>
  </si>
  <si>
    <t>FENE10049</t>
  </si>
  <si>
    <t>Para auditoria de pertinencia</t>
  </si>
  <si>
    <t>NULL</t>
  </si>
  <si>
    <t>Finalizada</t>
  </si>
  <si>
    <t>Para respuesta prestador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</si>
  <si>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</si>
  <si>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</si>
  <si>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</si>
  <si>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</si>
  <si>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</si>
  <si>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</si>
  <si>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</si>
  <si>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 Boxalud</t>
  </si>
  <si>
    <t>Fecha Factura</t>
  </si>
  <si>
    <t>Fecha Radicacion</t>
  </si>
  <si>
    <t>Valor Autorizado</t>
  </si>
  <si>
    <t>Valor Bruto</t>
  </si>
  <si>
    <t>Valor Inicio Factura</t>
  </si>
  <si>
    <t>copago cuota</t>
  </si>
  <si>
    <t>Glosa Pendiente</t>
  </si>
  <si>
    <t>Valor Rete Fuente</t>
  </si>
  <si>
    <t>Valor Devolucion</t>
  </si>
  <si>
    <t>Valor Nota Credito</t>
  </si>
  <si>
    <t>Glosa Aceptada</t>
  </si>
  <si>
    <t>Valor a pagar</t>
  </si>
  <si>
    <t>Factura pendiente en programacion de pago</t>
  </si>
  <si>
    <t>ESTADO EPS 2023-09-08</t>
  </si>
  <si>
    <t>Factura en proceso interno</t>
  </si>
  <si>
    <t>CANT</t>
  </si>
  <si>
    <t>Factura cancelada</t>
  </si>
  <si>
    <t>Cuenta de FACT</t>
  </si>
  <si>
    <t>Suma de ACREEDOR SALDO DE FACTURA</t>
  </si>
  <si>
    <t>Etiquetas de fila</t>
  </si>
  <si>
    <t>Total general</t>
  </si>
  <si>
    <t>FOR-CSA-018</t>
  </si>
  <si>
    <t>HOJA 1 DE 2</t>
  </si>
  <si>
    <t>RESUMEN DE CARTERA REVISADA POR LA EPS</t>
  </si>
  <si>
    <t>VERSION 1</t>
  </si>
  <si>
    <t>A continuacion me permito remitir nuestra respuesta al estado de cartera presentado en la fecha: 01/08/2023</t>
  </si>
  <si>
    <t>Con Corte al dia: 31/07/2023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</si>
  <si>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</si>
  <si>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</si>
  <si>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</si>
  <si>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</si>
  <si>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</si>
  <si>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</si>
  <si>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</si>
  <si>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</si>
  <si>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</si>
  <si>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</si>
  <si>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</si>
  <si>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</si>
  <si>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</si>
  <si>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</si>
  <si>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</si>
  <si>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</si>
  <si>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 EPS Comfenalco Valle.</t>
  </si>
  <si>
    <t>FOR-CSA-004</t>
  </si>
  <si>
    <t>HOJA 1 DE 1</t>
  </si>
  <si>
    <t>VERSION 0</t>
  </si>
  <si>
    <t>RESUMEN DE CARTERA REVISADA POR LA EPS REPORTADA EN LA CIRCULAR 030</t>
  </si>
  <si>
    <t>SANTIAGO DE CALI</t>
  </si>
  <si>
    <t>,</t>
  </si>
  <si>
    <t>A continuacion me permito remitir nuestra respuesta al estado de cartera reportada en la Circular 030</t>
  </si>
  <si>
    <t xml:space="preserve">Corte al dia: </t>
  </si>
  <si>
    <t>GLOSA POR CONCILIAR</t>
  </si>
  <si>
    <t>TOTAL CARTERA REVISADA CIRCULAR 030</t>
  </si>
  <si>
    <t>Señores : NEUROFIC LTDA</t>
  </si>
  <si>
    <t>NIT: 800186901</t>
  </si>
  <si>
    <t>Santiago de Cali, septiembre 08 2023</t>
  </si>
  <si>
    <t>Analista de Facturación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</si>
</sst>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1" formatCode="_-* #,##0\ _€_-;\-* #,##0\ _€_-;_-* &quot;-&quot;\ _€_-;_-@_-"/>
    <numFmt numFmtId="164" formatCode="_-* #,##0.00_-;\-* #,##0.00_-;_-* &quot;-&quot;??_-;_-@_-"/>
    <numFmt numFmtId="165" formatCode="yyyy\-mm\-dd;@"/>
    <numFmt numFmtId="166" formatCode="dd/mm/yyyy;@"/>
    <numFmt numFmtId="167" formatCode="_-* #,##0_-;\-* #,##0_-;_-* &quot;-&quot;??_-;_-@_-"/>
    <numFmt numFmtId="172" formatCode="_-* #,##0\ _€_-;\-* #,##0\ _€_-;_-* &quot;-&quot;??\ _€_-;_-@_-"/>
    <numFmt numFmtId="176" formatCode="[$-240A]d&quot; de &quot;mmmm&quot; de &quot;yyyy;@"/>
    <numFmt numFmtId="177" formatCode="&quot;$&quot;\ #,##0"/>
    <numFmt numFmtId="178" formatCode="&quot;$&quot;\ #,##0;[Red]&quot;$&quot;\ #,##0"/>
    <numFmt numFmtId="179" formatCode="[$$-240A]\ #,##0;\-[$$-240A]\ #,##0"/>
  </numFmts>
  <fonts count="1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name val="Arial"/>
      <family val="2"/>
    </font>
    <font>
      <sz val="8"/>
      <color theme="1"/>
      <name val="Arial"/>
      <family val="2"/>
    </font>
    <font>
      <sz val="8"/>
      <color rgb="FF000000"/>
      <name val="Arial"/>
      <family val="2"/>
    </font>
    <font>
      <b/>
      <sz val="10"/>
      <color theme="1"/>
      <name val="Arial"/>
      <family val="2"/>
    </font>
    <font>
      <b/>
      <sz val="11"/>
      <color theme="1"/>
      <name val="Arial"/>
      <family val="2"/>
    </font>
    <font>
      <b/>
      <u/>
      <sz val="11"/>
      <color theme="1"/>
      <name val="Arial"/>
      <family val="2"/>
    </font>
    <font>
      <b/>
      <sz val="8"/>
      <name val="Tahoma"/>
      <family val="2"/>
    </font>
    <font>
      <sz val="8"/>
      <color theme="1"/>
      <name val="Tahoma"/>
      <family val="2"/>
    </font>
    <font>
      <sz val="8"/>
      <color rgb="FF000000"/>
      <name val="Tahoma"/>
      <family val="2"/>
    </font>
    <font>
      <b/>
      <sz val="8"/>
      <color theme="1"/>
      <name val="Tahoma"/>
      <family val="2"/>
    </font>
    <font>
      <b/>
      <u/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/>
      <right/>
      <top/>
      <bottom style="thin">
        <color indexed="64"/>
      </bottom>
      <diagonal/>
    </border>
  </borders>
  <cellStyleXfs count="6">
    <xf numFmtId="0" fontId="0" fillId="0" borderId="0"/>
    <xf numFmtId="164" fontId="1" fillId="0" borderId="0" applyFont="0" applyFill="0" applyBorder="0" applyAlignment="0" applyProtection="0"/>
    <xf numFmtId="41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0" fontId="13" fillId="0" borderId="0"/>
    <xf numFmtId="164" fontId="1" fillId="0" borderId="0" applyFont="0" applyFill="0" applyBorder="0" applyAlignment="0" applyProtection="0"/>
  </cellStyleXfs>
  <cellXfs count="105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" fontId="2" fillId="0" borderId="1" xfId="0" applyNumberFormat="1" applyFont="1" applyBorder="1" applyAlignment="1">
      <alignment horizontal="center" vertical="center" wrapText="1"/>
    </xf>
    <xf numFmtId="165" fontId="2" fillId="0" borderId="1" xfId="0" applyNumberFormat="1" applyFont="1" applyBorder="1" applyAlignment="1">
      <alignment horizontal="center" vertical="center" wrapText="1"/>
    </xf>
    <xf numFmtId="41" fontId="2" fillId="0" borderId="1" xfId="2" applyFont="1" applyFill="1" applyBorder="1" applyAlignment="1">
      <alignment horizontal="center" vertical="center" wrapText="1"/>
    </xf>
    <xf numFmtId="0" fontId="3" fillId="0" borderId="2" xfId="0" applyFont="1" applyBorder="1" applyAlignment="1">
      <alignment horizontal="center"/>
    </xf>
    <xf numFmtId="166" fontId="3" fillId="0" borderId="2" xfId="0" applyNumberFormat="1" applyFont="1" applyBorder="1" applyAlignment="1" applyProtection="1">
      <alignment horizontal="center"/>
      <protection locked="0"/>
    </xf>
    <xf numFmtId="166" fontId="4" fillId="0" borderId="2" xfId="0" applyNumberFormat="1" applyFont="1" applyBorder="1" applyAlignment="1">
      <alignment horizontal="center" vertical="top" wrapText="1"/>
    </xf>
    <xf numFmtId="167" fontId="3" fillId="0" borderId="2" xfId="1" applyNumberFormat="1" applyFont="1" applyBorder="1"/>
    <xf numFmtId="0" fontId="3" fillId="0" borderId="0" xfId="0" applyFont="1" applyAlignment="1">
      <alignment horizontal="center"/>
    </xf>
    <xf numFmtId="166" fontId="3" fillId="0" borderId="0" xfId="0" applyNumberFormat="1" applyFont="1" applyAlignment="1" applyProtection="1">
      <alignment horizontal="center"/>
      <protection locked="0"/>
    </xf>
    <xf numFmtId="166" fontId="4" fillId="0" borderId="0" xfId="0" applyNumberFormat="1" applyFont="1" applyAlignment="1">
      <alignment horizontal="center" vertical="top" wrapText="1"/>
    </xf>
    <xf numFmtId="167" fontId="3" fillId="0" borderId="0" xfId="1" applyNumberFormat="1" applyFont="1" applyBorder="1"/>
    <xf numFmtId="167" fontId="5" fillId="0" borderId="0" xfId="1" applyNumberFormat="1" applyFont="1" applyBorder="1"/>
    <xf numFmtId="167" fontId="6" fillId="0" borderId="0" xfId="1" applyNumberFormat="1" applyFont="1" applyBorder="1"/>
    <xf numFmtId="0" fontId="0" fillId="0" borderId="0" xfId="0" applyAlignment="1">
      <alignment horizontal="center"/>
    </xf>
    <xf numFmtId="0" fontId="3" fillId="0" borderId="0" xfId="0" applyFont="1"/>
    <xf numFmtId="3" fontId="7" fillId="0" borderId="0" xfId="0" applyNumberFormat="1" applyFont="1"/>
    <xf numFmtId="0" fontId="9" fillId="0" borderId="2" xfId="0" applyFont="1" applyBorder="1" applyAlignment="1">
      <alignment horizontal="center"/>
    </xf>
    <xf numFmtId="166" fontId="9" fillId="0" borderId="2" xfId="0" applyNumberFormat="1" applyFont="1" applyBorder="1" applyAlignment="1" applyProtection="1">
      <alignment horizontal="center"/>
      <protection locked="0"/>
    </xf>
    <xf numFmtId="166" fontId="10" fillId="0" borderId="2" xfId="0" applyNumberFormat="1" applyFont="1" applyBorder="1" applyAlignment="1">
      <alignment horizontal="center" vertical="top" wrapText="1"/>
    </xf>
    <xf numFmtId="167" fontId="9" fillId="0" borderId="2" xfId="1" applyNumberFormat="1" applyFont="1" applyBorder="1"/>
    <xf numFmtId="0" fontId="9" fillId="0" borderId="0" xfId="0" applyFont="1" applyAlignment="1">
      <alignment horizontal="center"/>
    </xf>
    <xf numFmtId="166" fontId="9" fillId="0" borderId="0" xfId="0" applyNumberFormat="1" applyFont="1" applyAlignment="1" applyProtection="1">
      <alignment horizontal="center"/>
      <protection locked="0"/>
    </xf>
    <xf numFmtId="166" fontId="10" fillId="0" borderId="0" xfId="0" applyNumberFormat="1" applyFont="1" applyAlignment="1">
      <alignment horizontal="center" vertical="top" wrapText="1"/>
    </xf>
    <xf numFmtId="167" fontId="9" fillId="0" borderId="0" xfId="1" applyNumberFormat="1" applyFont="1" applyBorder="1"/>
    <xf numFmtId="0" fontId="9" fillId="0" borderId="0" xfId="0" applyFont="1"/>
    <xf numFmtId="167" fontId="11" fillId="0" borderId="0" xfId="1" applyNumberFormat="1" applyFont="1" applyBorder="1"/>
    <xf numFmtId="3" fontId="12" fillId="0" borderId="0" xfId="0" applyNumberFormat="1" applyFont="1"/>
    <xf numFmtId="0" fontId="11" fillId="2" borderId="2" xfId="0" applyFont="1" applyFill="1" applyBorder="1" applyAlignment="1">
      <alignment horizontal="center" vertical="center" wrapText="1"/>
    </xf>
    <xf numFmtId="172" fontId="11" fillId="2" borderId="2" xfId="3" applyNumberFormat="1" applyFont="1" applyFill="1" applyBorder="1" applyAlignment="1">
      <alignment horizontal="center" vertical="center" wrapText="1"/>
    </xf>
    <xf numFmtId="1" fontId="11" fillId="2" borderId="2" xfId="0" applyNumberFormat="1" applyFont="1" applyFill="1" applyBorder="1" applyAlignment="1">
      <alignment horizontal="center" vertical="center" wrapText="1"/>
    </xf>
    <xf numFmtId="0" fontId="11" fillId="3" borderId="2" xfId="0" applyFont="1" applyFill="1" applyBorder="1" applyAlignment="1">
      <alignment horizontal="center" vertical="center" wrapText="1"/>
    </xf>
    <xf numFmtId="0" fontId="11" fillId="0" borderId="2" xfId="0" applyFont="1" applyBorder="1" applyAlignment="1">
      <alignment horizontal="center" vertical="center" wrapText="1"/>
    </xf>
    <xf numFmtId="0" fontId="8" fillId="0" borderId="2" xfId="0" applyFont="1" applyBorder="1" applyAlignment="1">
      <alignment horizontal="center" vertical="center" wrapText="1"/>
    </xf>
    <xf numFmtId="1" fontId="8" fillId="0" borderId="2" xfId="0" applyNumberFormat="1" applyFont="1" applyBorder="1" applyAlignment="1">
      <alignment horizontal="center" vertical="center" wrapText="1"/>
    </xf>
    <xf numFmtId="165" fontId="8" fillId="0" borderId="2" xfId="0" applyNumberFormat="1" applyFont="1" applyBorder="1" applyAlignment="1">
      <alignment horizontal="center" vertical="center" wrapText="1"/>
    </xf>
    <xf numFmtId="41" fontId="8" fillId="0" borderId="2" xfId="2" applyFont="1" applyFill="1" applyBorder="1" applyAlignment="1">
      <alignment horizontal="center" vertical="center" wrapText="1"/>
    </xf>
    <xf numFmtId="0" fontId="9" fillId="0" borderId="2" xfId="0" applyFont="1" applyBorder="1"/>
    <xf numFmtId="14" fontId="9" fillId="0" borderId="2" xfId="0" applyNumberFormat="1" applyFont="1" applyBorder="1"/>
    <xf numFmtId="167" fontId="11" fillId="3" borderId="2" xfId="1" applyNumberFormat="1" applyFont="1" applyFill="1" applyBorder="1" applyAlignment="1">
      <alignment horizontal="center" vertical="center" wrapText="1"/>
    </xf>
    <xf numFmtId="167" fontId="9" fillId="0" borderId="0" xfId="1" applyNumberFormat="1" applyFont="1"/>
    <xf numFmtId="14" fontId="11" fillId="3" borderId="2" xfId="0" applyNumberFormat="1" applyFont="1" applyFill="1" applyBorder="1" applyAlignment="1">
      <alignment horizontal="center" vertical="center" wrapText="1"/>
    </xf>
    <xf numFmtId="14" fontId="9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167" fontId="0" fillId="0" borderId="0" xfId="0" applyNumberFormat="1"/>
    <xf numFmtId="1" fontId="11" fillId="4" borderId="2" xfId="0" applyNumberFormat="1" applyFont="1" applyFill="1" applyBorder="1" applyAlignment="1">
      <alignment horizontal="center" vertical="center" wrapText="1"/>
    </xf>
    <xf numFmtId="0" fontId="14" fillId="0" borderId="0" xfId="4" applyFont="1"/>
    <xf numFmtId="0" fontId="14" fillId="0" borderId="3" xfId="4" applyFont="1" applyBorder="1" applyAlignment="1">
      <alignment horizontal="centerContinuous"/>
    </xf>
    <xf numFmtId="0" fontId="14" fillId="0" borderId="4" xfId="4" applyFont="1" applyBorder="1" applyAlignment="1">
      <alignment horizontal="centerContinuous"/>
    </xf>
    <xf numFmtId="0" fontId="15" fillId="0" borderId="3" xfId="4" applyFont="1" applyBorder="1" applyAlignment="1">
      <alignment horizontal="centerContinuous" vertical="center"/>
    </xf>
    <xf numFmtId="0" fontId="15" fillId="0" borderId="5" xfId="4" applyFont="1" applyBorder="1" applyAlignment="1">
      <alignment horizontal="centerContinuous" vertical="center"/>
    </xf>
    <xf numFmtId="0" fontId="15" fillId="0" borderId="4" xfId="4" applyFont="1" applyBorder="1" applyAlignment="1">
      <alignment horizontal="centerContinuous" vertical="center"/>
    </xf>
    <xf numFmtId="0" fontId="15" fillId="0" borderId="6" xfId="4" applyFont="1" applyBorder="1" applyAlignment="1">
      <alignment horizontal="centerContinuous" vertical="center"/>
    </xf>
    <xf numFmtId="0" fontId="14" fillId="0" borderId="7" xfId="4" applyFont="1" applyBorder="1" applyAlignment="1">
      <alignment horizontal="centerContinuous"/>
    </xf>
    <xf numFmtId="0" fontId="14" fillId="0" borderId="8" xfId="4" applyFont="1" applyBorder="1" applyAlignment="1">
      <alignment horizontal="centerContinuous"/>
    </xf>
    <xf numFmtId="0" fontId="15" fillId="0" borderId="9" xfId="4" applyFont="1" applyBorder="1" applyAlignment="1">
      <alignment horizontal="centerContinuous" vertical="center"/>
    </xf>
    <xf numFmtId="0" fontId="15" fillId="0" borderId="10" xfId="4" applyFont="1" applyBorder="1" applyAlignment="1">
      <alignment horizontal="centerContinuous" vertical="center"/>
    </xf>
    <xf numFmtId="0" fontId="15" fillId="0" borderId="11" xfId="4" applyFont="1" applyBorder="1" applyAlignment="1">
      <alignment horizontal="centerContinuous" vertical="center"/>
    </xf>
    <xf numFmtId="0" fontId="15" fillId="0" borderId="12" xfId="4" applyFont="1" applyBorder="1" applyAlignment="1">
      <alignment horizontal="centerContinuous" vertical="center"/>
    </xf>
    <xf numFmtId="0" fontId="15" fillId="0" borderId="7" xfId="4" applyFont="1" applyBorder="1" applyAlignment="1">
      <alignment horizontal="centerContinuous" vertical="center"/>
    </xf>
    <xf numFmtId="0" fontId="15" fillId="0" borderId="0" xfId="4" applyFont="1" applyAlignment="1">
      <alignment horizontal="centerContinuous" vertical="center"/>
    </xf>
    <xf numFmtId="0" fontId="15" fillId="0" borderId="8" xfId="4" applyFont="1" applyBorder="1" applyAlignment="1">
      <alignment horizontal="centerContinuous" vertical="center"/>
    </xf>
    <xf numFmtId="0" fontId="15" fillId="0" borderId="13" xfId="4" applyFont="1" applyBorder="1" applyAlignment="1">
      <alignment horizontal="centerContinuous" vertical="center"/>
    </xf>
    <xf numFmtId="0" fontId="14" fillId="0" borderId="9" xfId="4" applyFont="1" applyBorder="1" applyAlignment="1">
      <alignment horizontal="centerContinuous"/>
    </xf>
    <xf numFmtId="0" fontId="14" fillId="0" borderId="11" xfId="4" applyFont="1" applyBorder="1" applyAlignment="1">
      <alignment horizontal="centerContinuous"/>
    </xf>
    <xf numFmtId="0" fontId="14" fillId="0" borderId="7" xfId="4" applyFont="1" applyBorder="1"/>
    <xf numFmtId="0" fontId="14" fillId="0" borderId="8" xfId="4" applyFont="1" applyBorder="1"/>
    <xf numFmtId="0" fontId="15" fillId="0" borderId="0" xfId="4" applyFont="1"/>
    <xf numFmtId="14" fontId="14" fillId="0" borderId="0" xfId="4" applyNumberFormat="1" applyFont="1"/>
    <xf numFmtId="176" fontId="14" fillId="0" borderId="0" xfId="4" applyNumberFormat="1" applyFont="1"/>
    <xf numFmtId="14" fontId="14" fillId="0" borderId="0" xfId="4" applyNumberFormat="1" applyFont="1" applyAlignment="1">
      <alignment horizontal="left"/>
    </xf>
    <xf numFmtId="0" fontId="15" fillId="0" borderId="0" xfId="4" applyFont="1" applyAlignment="1">
      <alignment horizontal="center"/>
    </xf>
    <xf numFmtId="1" fontId="15" fillId="0" borderId="0" xfId="4" applyNumberFormat="1" applyFont="1" applyAlignment="1">
      <alignment horizontal="center"/>
    </xf>
    <xf numFmtId="177" fontId="15" fillId="0" borderId="0" xfId="4" applyNumberFormat="1" applyFont="1" applyAlignment="1">
      <alignment horizontal="right"/>
    </xf>
    <xf numFmtId="1" fontId="14" fillId="0" borderId="0" xfId="4" applyNumberFormat="1" applyFont="1" applyAlignment="1">
      <alignment horizontal="center"/>
    </xf>
    <xf numFmtId="178" fontId="14" fillId="0" borderId="0" xfId="4" applyNumberFormat="1" applyFont="1" applyAlignment="1">
      <alignment horizontal="right"/>
    </xf>
    <xf numFmtId="177" fontId="14" fillId="0" borderId="0" xfId="4" applyNumberFormat="1" applyFont="1" applyAlignment="1">
      <alignment horizontal="right"/>
    </xf>
    <xf numFmtId="1" fontId="14" fillId="0" borderId="10" xfId="4" applyNumberFormat="1" applyFont="1" applyBorder="1" applyAlignment="1">
      <alignment horizontal="center"/>
    </xf>
    <xf numFmtId="178" fontId="14" fillId="0" borderId="10" xfId="4" applyNumberFormat="1" applyFont="1" applyBorder="1" applyAlignment="1">
      <alignment horizontal="right"/>
    </xf>
    <xf numFmtId="178" fontId="15" fillId="0" borderId="0" xfId="4" applyNumberFormat="1" applyFont="1" applyAlignment="1">
      <alignment horizontal="right"/>
    </xf>
    <xf numFmtId="0" fontId="14" fillId="0" borderId="0" xfId="4" applyFont="1" applyAlignment="1">
      <alignment horizontal="center"/>
    </xf>
    <xf numFmtId="1" fontId="15" fillId="0" borderId="14" xfId="4" applyNumberFormat="1" applyFont="1" applyBorder="1" applyAlignment="1">
      <alignment horizontal="center"/>
    </xf>
    <xf numFmtId="178" fontId="15" fillId="0" borderId="14" xfId="4" applyNumberFormat="1" applyFont="1" applyBorder="1" applyAlignment="1">
      <alignment horizontal="right"/>
    </xf>
    <xf numFmtId="178" fontId="14" fillId="0" borderId="0" xfId="4" applyNumberFormat="1" applyFont="1"/>
    <xf numFmtId="178" fontId="14" fillId="0" borderId="10" xfId="4" applyNumberFormat="1" applyFont="1" applyBorder="1"/>
    <xf numFmtId="178" fontId="15" fillId="0" borderId="10" xfId="4" applyNumberFormat="1" applyFont="1" applyBorder="1"/>
    <xf numFmtId="178" fontId="15" fillId="0" borderId="0" xfId="4" applyNumberFormat="1" applyFont="1"/>
    <xf numFmtId="0" fontId="14" fillId="0" borderId="9" xfId="4" applyFont="1" applyBorder="1"/>
    <xf numFmtId="0" fontId="14" fillId="0" borderId="10" xfId="4" applyFont="1" applyBorder="1"/>
    <xf numFmtId="0" fontId="14" fillId="0" borderId="11" xfId="4" applyFont="1" applyBorder="1"/>
    <xf numFmtId="0" fontId="15" fillId="0" borderId="7" xfId="4" applyFont="1" applyBorder="1" applyAlignment="1">
      <alignment horizontal="center" vertical="center" wrapText="1"/>
    </xf>
    <xf numFmtId="0" fontId="15" fillId="0" borderId="0" xfId="4" applyFont="1" applyAlignment="1">
      <alignment horizontal="center" vertical="center" wrapText="1"/>
    </xf>
    <xf numFmtId="0" fontId="15" fillId="0" borderId="8" xfId="4" applyFont="1" applyBorder="1" applyAlignment="1">
      <alignment horizontal="center" vertical="center" wrapText="1"/>
    </xf>
    <xf numFmtId="0" fontId="14" fillId="5" borderId="0" xfId="4" applyFont="1" applyFill="1"/>
    <xf numFmtId="167" fontId="15" fillId="0" borderId="0" xfId="5" applyNumberFormat="1" applyFont="1"/>
    <xf numFmtId="179" fontId="15" fillId="0" borderId="0" xfId="5" applyNumberFormat="1" applyFont="1" applyAlignment="1">
      <alignment horizontal="right"/>
    </xf>
    <xf numFmtId="167" fontId="14" fillId="0" borderId="0" xfId="5" applyNumberFormat="1" applyFont="1" applyAlignment="1">
      <alignment horizontal="center"/>
    </xf>
    <xf numFmtId="179" fontId="14" fillId="0" borderId="0" xfId="5" applyNumberFormat="1" applyFont="1" applyAlignment="1">
      <alignment horizontal="right"/>
    </xf>
    <xf numFmtId="167" fontId="14" fillId="0" borderId="15" xfId="5" applyNumberFormat="1" applyFont="1" applyBorder="1" applyAlignment="1">
      <alignment horizontal="center"/>
    </xf>
    <xf numFmtId="179" fontId="14" fillId="0" borderId="15" xfId="5" applyNumberFormat="1" applyFont="1" applyBorder="1" applyAlignment="1">
      <alignment horizontal="right"/>
    </xf>
    <xf numFmtId="167" fontId="14" fillId="0" borderId="14" xfId="5" applyNumberFormat="1" applyFont="1" applyBorder="1" applyAlignment="1">
      <alignment horizontal="center"/>
    </xf>
    <xf numFmtId="179" fontId="14" fillId="0" borderId="14" xfId="5" applyNumberFormat="1" applyFont="1" applyBorder="1" applyAlignment="1">
      <alignment horizontal="right"/>
    </xf>
  </cellXfs>
  <cellStyles count="6">
    <cellStyle name="Millares" xfId="1" builtinId="3"/>
    <cellStyle name="Millares [0]" xfId="2" builtinId="6"/>
    <cellStyle name="Millares 2" xfId="3"/>
    <cellStyle name="Millares 2 2" xfId="5"/>
    <cellStyle name="Normal" xfId="0" builtinId="0"/>
    <cellStyle name="Normal 2 2" xfId="4"/>
  </cellStyles>
  <dxfs count="1">
    <dxf>
      <numFmt numFmtId="167" formatCode="_-* #,##0_-;\-* #,##0_-;_-* &quot;-&quot;??_-;_-@_-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45509</xdr:colOff>
      <xdr:row>32</xdr:row>
      <xdr:rowOff>41275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41284" y="528955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300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973412" y="4088039"/>
          <a:ext cx="1019174" cy="421748"/>
        </a:xfrm>
        <a:prstGeom prst="rect">
          <a:avLst/>
        </a:prstGeom>
      </xdr:spPr>
    </xdr:pic>
    <xdr:clientData/>
  </xdr:one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177.645266319443" createdVersion="5" refreshedVersion="5" minRefreshableVersion="3" recordCount="50">
  <cacheSource type="worksheet">
    <worksheetSource ref="A1:AL51" sheet="ESTADO DE CADA FACTURA"/>
  </cacheSource>
  <cacheFields count="38">
    <cacheField name="NIT PRESTADOR" numFmtId="0">
      <sharedItems containsSemiMixedTypes="0" containsString="0" containsNumber="1" containsInteger="1" minValue="800186901" maxValue="800186901"/>
    </cacheField>
    <cacheField name="NOMBRE PRESTADOR" numFmtId="0">
      <sharedItems/>
    </cacheField>
    <cacheField name="PREFIJO FACTURA ACREEDOR (Si Aplica)" numFmtId="0">
      <sharedItems/>
    </cacheField>
    <cacheField name="No. FACTURA ACREEDOR" numFmtId="0">
      <sharedItems containsSemiMixedTypes="0" containsString="0" containsNumber="1" containsInteger="1" minValue="9120" maxValue="10049"/>
    </cacheField>
    <cacheField name="FACT" numFmtId="0">
      <sharedItems/>
    </cacheField>
    <cacheField name="FECHA FACTURA ACREEDOR" numFmtId="166">
      <sharedItems containsSemiMixedTypes="0" containsNonDate="0" containsDate="1" containsString="0" minDate="2023-04-03T00:00:00" maxDate="2023-08-03T00:00:00"/>
    </cacheField>
    <cacheField name="FECHA DE RADICACION ACREEDOR" numFmtId="166">
      <sharedItems containsSemiMixedTypes="0" containsNonDate="0" containsDate="1" containsString="0" minDate="2023-05-15T00:00:00" maxDate="2023-08-12T00:00:00"/>
    </cacheField>
    <cacheField name="VALOR FACTURA ACREEDOR" numFmtId="167">
      <sharedItems containsSemiMixedTypes="0" containsString="0" containsNumber="1" containsInteger="1" minValue="26780" maxValue="14729000"/>
    </cacheField>
    <cacheField name="VALOR COPAGO-CUOTA MODERADORA (Si Aplica)" numFmtId="167">
      <sharedItems containsSemiMixedTypes="0" containsString="0" containsNumber="1" containsInteger="1" minValue="0" maxValue="463450"/>
    </cacheField>
    <cacheField name="VALOR PAGADO POR LA EPS" numFmtId="167">
      <sharedItems containsSemiMixedTypes="0" containsString="0" containsNumber="1" containsInteger="1" minValue="0" maxValue="734720"/>
    </cacheField>
    <cacheField name="ACREEDOR SALDO DE FACTURA" numFmtId="167">
      <sharedItems containsSemiMixedTypes="0" containsString="0" containsNumber="1" containsInteger="1" minValue="25230" maxValue="14671200"/>
    </cacheField>
    <cacheField name="ESTADO EPS 2023-09-08" numFmtId="0">
      <sharedItems count="3">
        <s v="Factura cancelada"/>
        <s v="Factura en proceso interno"/>
        <s v="Factura pendiente en programacion de pago"/>
      </sharedItems>
    </cacheField>
    <cacheField name="POR PAGAR SAP" numFmtId="167">
      <sharedItems containsSemiMixedTypes="0" containsString="0" containsNumber="1" containsInteger="1" minValue="0" maxValue="14376620"/>
    </cacheField>
    <cacheField name="DOC CONTA" numFmtId="0">
      <sharedItems containsString="0" containsBlank="1" containsNumber="1" containsInteger="1" minValue="1222273359" maxValue="1222279262"/>
    </cacheField>
    <cacheField name="CANT" numFmtId="0">
      <sharedItems containsSemiMixedTypes="0" containsString="0" containsNumber="1" containsInteger="1" minValue="0" maxValue="2"/>
    </cacheField>
    <cacheField name="VALO CANCELADO SAP" numFmtId="167">
      <sharedItems containsSemiMixedTypes="0" containsString="0" containsNumber="1" containsInteger="1" minValue="0" maxValue="554262"/>
    </cacheField>
    <cacheField name="RETENCION" numFmtId="167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421636" maxValue="2201421636"/>
    </cacheField>
    <cacheField name="FECHA COMPENSACION SAP" numFmtId="14">
      <sharedItems containsNonDate="0" containsDate="1" containsString="0" containsBlank="1" minDate="2023-08-23T00:00:00" maxDate="2023-08-24T00:00:00"/>
    </cacheField>
    <cacheField name="VALOR TRANFERENCIA" numFmtId="167">
      <sharedItems containsSemiMixedTypes="0" containsString="0" containsNumber="1" containsInteger="1" minValue="0" maxValue="1257167"/>
    </cacheField>
    <cacheField name="VALO CANCELADO SAP2" numFmtId="167">
      <sharedItems containsSemiMixedTypes="0" containsString="0" containsNumber="1" containsInteger="1" minValue="0" maxValue="734720"/>
    </cacheField>
    <cacheField name="RETENCION2" numFmtId="167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10976" maxValue="2201410976"/>
    </cacheField>
    <cacheField name="FECHA COMPENSACION SAP2" numFmtId="14">
      <sharedItems containsNonDate="0" containsDate="1" containsString="0" containsBlank="1" minDate="2023-07-19T00:00:00" maxDate="2023-07-20T00:00:00"/>
    </cacheField>
    <cacheField name="VALOR TRANFERENCIA2" numFmtId="167">
      <sharedItems containsSemiMixedTypes="0" containsString="0" containsNumber="1" containsInteger="1" minValue="0" maxValue="25353661"/>
    </cacheField>
    <cacheField name="Estado Factura Boxalud" numFmtId="0">
      <sharedItems/>
    </cacheField>
    <cacheField name="Fecha Factura" numFmtId="14">
      <sharedItems containsSemiMixedTypes="0" containsNonDate="0" containsDate="1" containsString="0" minDate="2023-04-03T00:00:00" maxDate="2023-08-03T00:00:00"/>
    </cacheField>
    <cacheField name="Fecha Radicacion" numFmtId="14">
      <sharedItems containsSemiMixedTypes="0" containsNonDate="0" containsDate="1" containsString="0" minDate="2023-05-15T00:00:00" maxDate="2023-08-11T00:00:00"/>
    </cacheField>
    <cacheField name="Valor Autorizado" numFmtId="167">
      <sharedItems containsSemiMixedTypes="0" containsString="0" containsNumber="1" containsInteger="1" minValue="0" maxValue="9360000"/>
    </cacheField>
    <cacheField name="Valor Bruto" numFmtId="167">
      <sharedItems containsSemiMixedTypes="0" containsString="0" containsNumber="1" containsInteger="1" minValue="26780" maxValue="14729000"/>
    </cacheField>
    <cacheField name="Valor Inicio Factura" numFmtId="167">
      <sharedItems containsSemiMixedTypes="0" containsString="0" containsNumber="1" containsInteger="1" minValue="0" maxValue="14671200"/>
    </cacheField>
    <cacheField name="copago cuota" numFmtId="167">
      <sharedItems containsSemiMixedTypes="0" containsString="0" containsNumber="1" containsInteger="1" minValue="0" maxValue="80900"/>
    </cacheField>
    <cacheField name="Glosa Pendiente" numFmtId="167">
      <sharedItems containsSemiMixedTypes="0" containsString="0" containsNumber="1" containsInteger="1" minValue="0" maxValue="126445"/>
    </cacheField>
    <cacheField name="Valor Rete Fuente" numFmtId="167">
      <sharedItems containsSemiMixedTypes="0" containsString="0" containsNumber="1" containsInteger="1" minValue="0" maxValue="282529"/>
    </cacheField>
    <cacheField name="Valor Devolucion" numFmtId="167">
      <sharedItems containsSemiMixedTypes="0" containsString="0" containsNumber="1" containsInteger="1" minValue="0" maxValue="0"/>
    </cacheField>
    <cacheField name="Valor Nota Credito" numFmtId="167">
      <sharedItems containsSemiMixedTypes="0" containsString="0" containsNumber="1" containsInteger="1" minValue="0" maxValue="0"/>
    </cacheField>
    <cacheField name="Glosa Aceptada" numFmtId="167">
      <sharedItems containsSemiMixedTypes="0" containsString="0" containsNumber="1" containsInteger="1" minValue="0" maxValue="0"/>
    </cacheField>
    <cacheField name="Valor a pagar" numFmtId="167">
      <sharedItems containsMixedTypes="1" containsNumber="1" containsInteger="1" minValue="780" maxValue="146712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0">
  <r>
    <n v="800186901"/>
    <s v="NEUROFIC LTDA"/>
    <s v="FENE"/>
    <n v="9143"/>
    <s v="FENE9143"/>
    <d v="2023-04-03T00:00:00"/>
    <d v="2023-05-15T00:00:00"/>
    <n v="1334880"/>
    <n v="19200"/>
    <n v="734720"/>
    <n v="565742"/>
    <x v="0"/>
    <n v="0"/>
    <m/>
    <n v="2"/>
    <n v="554262"/>
    <n v="0"/>
    <n v="2201421636"/>
    <d v="2023-08-23T00:00:00"/>
    <n v="1257167"/>
    <n v="734720"/>
    <n v="0"/>
    <n v="2201410976"/>
    <d v="2023-07-19T00:00:00"/>
    <n v="25353661"/>
    <s v="Finalizada"/>
    <d v="2023-04-03T00:00:00"/>
    <d v="2023-05-15T00:00:00"/>
    <n v="389340"/>
    <n v="1334880"/>
    <n v="1315680"/>
    <n v="19200"/>
    <n v="0"/>
    <n v="0"/>
    <n v="0"/>
    <n v="0"/>
    <n v="0"/>
    <n v="1315680"/>
  </r>
  <r>
    <n v="800186901"/>
    <s v="NEUROFIC LTDA"/>
    <s v="FENE"/>
    <n v="9378"/>
    <s v="FENE9378"/>
    <d v="2023-05-04T00:00:00"/>
    <d v="2023-05-15T00:00:00"/>
    <n v="53560"/>
    <n v="3100"/>
    <n v="24695"/>
    <n v="25230"/>
    <x v="0"/>
    <n v="0"/>
    <m/>
    <n v="2"/>
    <n v="24694"/>
    <n v="0"/>
    <n v="2201421636"/>
    <d v="2023-08-23T00:00:00"/>
    <n v="1257167"/>
    <n v="24695"/>
    <n v="0"/>
    <n v="2201410976"/>
    <d v="2023-07-19T00:00:00"/>
    <n v="25353661"/>
    <s v="Finalizada"/>
    <d v="2023-05-04T00:00:00"/>
    <d v="2023-05-15T00:00:00"/>
    <n v="53560"/>
    <n v="53560"/>
    <n v="50460"/>
    <n v="3100"/>
    <n v="0"/>
    <n v="0"/>
    <n v="0"/>
    <n v="0"/>
    <n v="0"/>
    <n v="50460"/>
  </r>
  <r>
    <n v="800186901"/>
    <s v="NEUROFIC LTDA"/>
    <s v="FENE"/>
    <n v="9379"/>
    <s v="FENE9379"/>
    <d v="2023-05-04T00:00:00"/>
    <d v="2023-05-15T00:00:00"/>
    <n v="80340"/>
    <n v="3000"/>
    <n v="50741"/>
    <n v="25522"/>
    <x v="0"/>
    <n v="0"/>
    <m/>
    <n v="2"/>
    <n v="24992"/>
    <n v="0"/>
    <n v="2201421636"/>
    <d v="2023-08-23T00:00:00"/>
    <n v="1257167"/>
    <n v="50741"/>
    <n v="0"/>
    <n v="2201410976"/>
    <d v="2023-07-19T00:00:00"/>
    <n v="25353661"/>
    <s v="Finalizada"/>
    <d v="2023-05-04T00:00:00"/>
    <d v="2023-05-15T00:00:00"/>
    <n v="78780"/>
    <n v="80340"/>
    <n v="77340"/>
    <n v="3000"/>
    <n v="0"/>
    <n v="0"/>
    <n v="0"/>
    <n v="0"/>
    <n v="0"/>
    <n v="77340"/>
  </r>
  <r>
    <n v="800186901"/>
    <s v="NEUROFIC LTDA"/>
    <s v="FENE"/>
    <n v="9381"/>
    <s v="FENE9381"/>
    <d v="2023-05-04T00:00:00"/>
    <d v="2023-05-15T00:00:00"/>
    <n v="556200"/>
    <n v="4000"/>
    <n v="340878"/>
    <n v="204314"/>
    <x v="0"/>
    <n v="0"/>
    <m/>
    <n v="2"/>
    <n v="200198"/>
    <n v="0"/>
    <n v="2201421636"/>
    <d v="2023-08-23T00:00:00"/>
    <n v="1257167"/>
    <n v="340878"/>
    <n v="0"/>
    <n v="2201410976"/>
    <d v="2023-07-19T00:00:00"/>
    <n v="25353661"/>
    <s v="Finalizada"/>
    <d v="2023-05-04T00:00:00"/>
    <d v="2023-05-15T00:00:00"/>
    <n v="166860"/>
    <n v="556200"/>
    <n v="552200"/>
    <n v="4000"/>
    <n v="0"/>
    <n v="0"/>
    <n v="0"/>
    <n v="0"/>
    <n v="0"/>
    <n v="552200"/>
  </r>
  <r>
    <n v="800186901"/>
    <s v="NEUROFIC LTDA"/>
    <s v="FENE"/>
    <n v="9382"/>
    <s v="FENE9382"/>
    <d v="2023-05-04T00:00:00"/>
    <d v="2023-05-15T00:00:00"/>
    <n v="188490"/>
    <n v="0"/>
    <n v="99749"/>
    <n v="86705"/>
    <x v="0"/>
    <n v="0"/>
    <m/>
    <n v="2"/>
    <n v="84971"/>
    <n v="0"/>
    <n v="2201421636"/>
    <d v="2023-08-23T00:00:00"/>
    <n v="1257167"/>
    <n v="99749"/>
    <n v="0"/>
    <n v="2201410976"/>
    <d v="2023-07-19T00:00:00"/>
    <n v="25353661"/>
    <s v="Finalizada"/>
    <d v="2023-05-04T00:00:00"/>
    <d v="2023-05-15T00:00:00"/>
    <n v="133826"/>
    <n v="188490"/>
    <n v="188490"/>
    <n v="0"/>
    <n v="0"/>
    <n v="0"/>
    <n v="0"/>
    <n v="0"/>
    <n v="0"/>
    <n v="188490"/>
  </r>
  <r>
    <n v="800186901"/>
    <s v="NEUROFIC LTDA"/>
    <s v="FENE"/>
    <n v="9675"/>
    <s v="FENE9675"/>
    <d v="2023-06-07T00:00:00"/>
    <d v="2023-06-09T00:00:00"/>
    <n v="761623"/>
    <n v="3200"/>
    <n v="445915"/>
    <n v="303369"/>
    <x v="0"/>
    <n v="0"/>
    <m/>
    <n v="2"/>
    <n v="297276"/>
    <n v="0"/>
    <n v="2201421636"/>
    <d v="2023-08-23T00:00:00"/>
    <n v="1257167"/>
    <n v="445915"/>
    <n v="0"/>
    <n v="2201410976"/>
    <d v="2023-07-19T00:00:00"/>
    <n v="25353661"/>
    <s v="Finalizada"/>
    <d v="2023-06-07T00:00:00"/>
    <d v="2023-06-16T00:00:00"/>
    <n v="251246"/>
    <n v="761623"/>
    <n v="758423"/>
    <n v="3200"/>
    <n v="0"/>
    <n v="0"/>
    <n v="0"/>
    <n v="0"/>
    <n v="0"/>
    <n v="758423"/>
  </r>
  <r>
    <n v="800186901"/>
    <s v="NEUROFIC LTDA"/>
    <s v="FENE"/>
    <n v="9678"/>
    <s v="FENE9678"/>
    <d v="2023-06-07T00:00:00"/>
    <d v="2023-06-09T00:00:00"/>
    <n v="188490"/>
    <n v="12100"/>
    <n v="101846"/>
    <n v="72320"/>
    <x v="0"/>
    <n v="0"/>
    <m/>
    <n v="2"/>
    <n v="70774"/>
    <n v="0"/>
    <n v="2201421636"/>
    <d v="2023-08-23T00:00:00"/>
    <n v="1257167"/>
    <n v="101846"/>
    <n v="0"/>
    <n v="2201410976"/>
    <d v="2023-07-19T00:00:00"/>
    <n v="25353661"/>
    <s v="Finalizada"/>
    <d v="2023-06-07T00:00:00"/>
    <d v="2023-06-16T00:00:00"/>
    <n v="105060"/>
    <n v="188490"/>
    <n v="176390"/>
    <n v="12100"/>
    <n v="0"/>
    <n v="0"/>
    <n v="0"/>
    <n v="0"/>
    <n v="0"/>
    <n v="176390"/>
  </r>
  <r>
    <n v="800186901"/>
    <s v="NEUROFIC LTDA"/>
    <s v="FENE"/>
    <n v="10035"/>
    <s v="FENE10035"/>
    <d v="2023-08-02T00:00:00"/>
    <d v="2023-08-11T00:00:00"/>
    <n v="53560"/>
    <n v="3100"/>
    <n v="0"/>
    <n v="5046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53560"/>
    <n v="0"/>
    <n v="0"/>
    <n v="0"/>
    <n v="0"/>
    <n v="0"/>
    <n v="0"/>
    <n v="0"/>
    <s v="NULL"/>
  </r>
  <r>
    <n v="800186901"/>
    <s v="NEUROFIC LTDA"/>
    <s v="FENE"/>
    <n v="10036"/>
    <s v="FENE10036"/>
    <d v="2023-08-02T00:00:00"/>
    <d v="2023-08-11T00:00:00"/>
    <n v="80340"/>
    <n v="0"/>
    <n v="0"/>
    <n v="8034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80340"/>
    <n v="0"/>
    <n v="0"/>
    <n v="0"/>
    <n v="0"/>
    <n v="0"/>
    <n v="0"/>
    <n v="0"/>
    <s v="NULL"/>
  </r>
  <r>
    <n v="800186901"/>
    <s v="NEUROFIC LTDA"/>
    <s v="FENE"/>
    <n v="10037"/>
    <s v="FENE10037"/>
    <d v="2023-08-02T00:00:00"/>
    <d v="2023-08-11T00:00:00"/>
    <n v="267800"/>
    <n v="0"/>
    <n v="0"/>
    <n v="26780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267800"/>
    <n v="0"/>
    <n v="0"/>
    <n v="0"/>
    <n v="0"/>
    <n v="0"/>
    <n v="0"/>
    <n v="0"/>
    <s v="NULL"/>
  </r>
  <r>
    <n v="800186901"/>
    <s v="NEUROFIC LTDA"/>
    <s v="FENE"/>
    <n v="10038"/>
    <s v="FENE10038"/>
    <d v="2023-08-02T00:00:00"/>
    <d v="2023-08-11T00:00:00"/>
    <n v="133900"/>
    <n v="3000"/>
    <n v="0"/>
    <n v="13090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133900"/>
    <n v="0"/>
    <n v="0"/>
    <n v="0"/>
    <n v="0"/>
    <n v="0"/>
    <n v="0"/>
    <n v="0"/>
    <s v="NULL"/>
  </r>
  <r>
    <n v="800186901"/>
    <s v="NEUROFIC LTDA"/>
    <s v="FENE"/>
    <n v="10039"/>
    <s v="FENE10039"/>
    <d v="2023-08-02T00:00:00"/>
    <d v="2023-08-11T00:00:00"/>
    <n v="374920"/>
    <n v="24000"/>
    <n v="0"/>
    <n v="35092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374920"/>
    <n v="0"/>
    <n v="0"/>
    <n v="0"/>
    <n v="0"/>
    <n v="0"/>
    <n v="0"/>
    <n v="0"/>
    <s v="NULL"/>
  </r>
  <r>
    <n v="800186901"/>
    <s v="NEUROFIC LTDA"/>
    <s v="FENE"/>
    <n v="10040"/>
    <s v="FENE10040"/>
    <d v="2023-08-02T00:00:00"/>
    <d v="2023-08-11T00:00:00"/>
    <n v="8167900"/>
    <n v="463450"/>
    <n v="0"/>
    <n v="770445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8167900"/>
    <n v="0"/>
    <n v="0"/>
    <n v="0"/>
    <n v="0"/>
    <n v="0"/>
    <n v="0"/>
    <n v="0"/>
    <s v="NULL"/>
  </r>
  <r>
    <n v="800186901"/>
    <s v="NEUROFIC LTDA"/>
    <s v="FENE"/>
    <n v="10041"/>
    <s v="FENE10041"/>
    <d v="2023-08-02T00:00:00"/>
    <d v="2023-08-11T00:00:00"/>
    <n v="77250"/>
    <n v="0"/>
    <n v="0"/>
    <n v="7725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77250"/>
    <n v="0"/>
    <n v="0"/>
    <n v="0"/>
    <n v="0"/>
    <n v="0"/>
    <n v="0"/>
    <n v="0"/>
    <s v="NULL"/>
  </r>
  <r>
    <n v="800186901"/>
    <s v="NEUROFIC LTDA"/>
    <s v="FENE"/>
    <n v="10042"/>
    <s v="FENE10042"/>
    <d v="2023-08-02T00:00:00"/>
    <d v="2023-08-11T00:00:00"/>
    <n v="45312"/>
    <n v="0"/>
    <n v="0"/>
    <n v="45312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45312"/>
    <n v="0"/>
    <n v="0"/>
    <n v="0"/>
    <n v="0"/>
    <n v="0"/>
    <n v="0"/>
    <n v="0"/>
    <s v="NULL"/>
  </r>
  <r>
    <n v="800186901"/>
    <s v="NEUROFIC LTDA"/>
    <s v="FENE"/>
    <n v="10043"/>
    <s v="FENE10043"/>
    <d v="2023-08-02T00:00:00"/>
    <d v="2023-08-11T00:00:00"/>
    <n v="278100"/>
    <n v="0"/>
    <n v="0"/>
    <n v="27810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278100"/>
    <n v="0"/>
    <n v="0"/>
    <n v="0"/>
    <n v="0"/>
    <n v="0"/>
    <n v="0"/>
    <n v="0"/>
    <s v="NULL"/>
  </r>
  <r>
    <n v="800186901"/>
    <s v="NEUROFIC LTDA"/>
    <s v="FENE"/>
    <n v="10044"/>
    <s v="FENE10044"/>
    <d v="2023-08-02T00:00:00"/>
    <d v="2023-08-11T00:00:00"/>
    <n v="95275"/>
    <n v="0"/>
    <n v="0"/>
    <n v="95275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95275"/>
    <n v="0"/>
    <n v="0"/>
    <n v="0"/>
    <n v="0"/>
    <n v="0"/>
    <n v="0"/>
    <n v="0"/>
    <s v="NULL"/>
  </r>
  <r>
    <n v="800186901"/>
    <s v="NEUROFIC LTDA"/>
    <s v="FENE"/>
    <n v="10045"/>
    <s v="FENE10045"/>
    <d v="2023-08-02T00:00:00"/>
    <d v="2023-08-11T00:00:00"/>
    <n v="26780"/>
    <n v="0"/>
    <n v="0"/>
    <n v="2678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26780"/>
    <n v="0"/>
    <n v="0"/>
    <n v="0"/>
    <n v="0"/>
    <n v="0"/>
    <n v="0"/>
    <n v="0"/>
    <s v="NULL"/>
  </r>
  <r>
    <n v="800186901"/>
    <s v="NEUROFIC LTDA"/>
    <s v="FENE"/>
    <n v="10046"/>
    <s v="FENE10046"/>
    <d v="2023-08-02T00:00:00"/>
    <d v="2023-08-11T00:00:00"/>
    <n v="53560"/>
    <n v="0"/>
    <n v="0"/>
    <n v="5356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53560"/>
    <n v="0"/>
    <n v="0"/>
    <n v="0"/>
    <n v="0"/>
    <n v="0"/>
    <n v="0"/>
    <n v="0"/>
    <s v="NULL"/>
  </r>
  <r>
    <n v="800186901"/>
    <s v="NEUROFIC LTDA"/>
    <s v="FENE"/>
    <n v="10047"/>
    <s v="FENE10047"/>
    <d v="2023-08-02T00:00:00"/>
    <d v="2023-08-11T00:00:00"/>
    <n v="37492"/>
    <n v="0"/>
    <n v="0"/>
    <n v="37492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37492"/>
    <n v="0"/>
    <n v="0"/>
    <n v="0"/>
    <n v="0"/>
    <n v="0"/>
    <n v="0"/>
    <n v="0"/>
    <s v="NULL"/>
  </r>
  <r>
    <n v="800186901"/>
    <s v="NEUROFIC LTDA"/>
    <s v="FENE"/>
    <n v="10048"/>
    <s v="FENE10048"/>
    <d v="2023-08-02T00:00:00"/>
    <d v="2023-08-11T00:00:00"/>
    <n v="1056780"/>
    <n v="9800"/>
    <n v="0"/>
    <n v="104698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1056780"/>
    <n v="0"/>
    <n v="0"/>
    <n v="0"/>
    <n v="0"/>
    <n v="0"/>
    <n v="0"/>
    <n v="0"/>
    <s v="NULL"/>
  </r>
  <r>
    <n v="800186901"/>
    <s v="NEUROFIC LTDA"/>
    <s v="FENE"/>
    <n v="10049"/>
    <s v="FENE10049"/>
    <d v="2023-08-02T00:00:00"/>
    <d v="2023-08-11T00:00:00"/>
    <n v="107120"/>
    <n v="21700"/>
    <n v="0"/>
    <n v="85420"/>
    <x v="1"/>
    <n v="0"/>
    <m/>
    <n v="0"/>
    <n v="0"/>
    <n v="0"/>
    <m/>
    <m/>
    <n v="0"/>
    <n v="0"/>
    <n v="0"/>
    <m/>
    <m/>
    <n v="0"/>
    <s v="Para auditoria de pertinencia"/>
    <d v="2023-08-02T00:00:00"/>
    <d v="2023-08-10T00:00:00"/>
    <n v="0"/>
    <n v="107120"/>
    <n v="0"/>
    <n v="0"/>
    <n v="0"/>
    <n v="0"/>
    <n v="0"/>
    <n v="0"/>
    <n v="0"/>
    <s v="NULL"/>
  </r>
  <r>
    <n v="800186901"/>
    <s v="NEUROFIC LTDA"/>
    <s v="FENE"/>
    <n v="9814"/>
    <s v="FENE9814"/>
    <d v="2023-07-04T00:00:00"/>
    <d v="2023-07-11T00:00:00"/>
    <n v="1009899"/>
    <n v="18100"/>
    <n v="0"/>
    <n v="991799"/>
    <x v="1"/>
    <n v="0"/>
    <m/>
    <n v="0"/>
    <n v="0"/>
    <n v="0"/>
    <m/>
    <m/>
    <n v="0"/>
    <n v="0"/>
    <n v="0"/>
    <m/>
    <m/>
    <n v="0"/>
    <s v="Para respuesta prestador"/>
    <d v="2023-07-04T00:00:00"/>
    <d v="2023-07-12T00:00:00"/>
    <n v="1015838"/>
    <n v="1009899"/>
    <n v="991799"/>
    <n v="18100"/>
    <n v="126445"/>
    <n v="17669"/>
    <n v="0"/>
    <n v="0"/>
    <n v="0"/>
    <n v="847685"/>
  </r>
  <r>
    <n v="800186901"/>
    <s v="NEUROFIC LTDA"/>
    <s v="FENE"/>
    <n v="9669"/>
    <s v="FENE9669"/>
    <d v="2023-06-07T00:00:00"/>
    <d v="2023-06-09T00:00:00"/>
    <n v="14729000"/>
    <n v="57800"/>
    <n v="0"/>
    <n v="14671200"/>
    <x v="2"/>
    <n v="14376620"/>
    <n v="1222279252"/>
    <n v="0"/>
    <n v="0"/>
    <n v="0"/>
    <m/>
    <m/>
    <n v="0"/>
    <n v="0"/>
    <n v="0"/>
    <m/>
    <m/>
    <n v="0"/>
    <s v="Finalizada"/>
    <d v="2023-06-07T00:00:00"/>
    <d v="2023-06-16T00:00:00"/>
    <n v="1405950"/>
    <n v="14729000"/>
    <n v="14671200"/>
    <n v="57800"/>
    <n v="0"/>
    <n v="0"/>
    <n v="0"/>
    <n v="0"/>
    <n v="0"/>
    <n v="14671200"/>
  </r>
  <r>
    <n v="800186901"/>
    <s v="NEUROFIC LTDA"/>
    <s v="FENE"/>
    <n v="9376"/>
    <s v="FENE9376"/>
    <d v="2023-05-04T00:00:00"/>
    <d v="2023-05-15T00:00:00"/>
    <n v="3213600"/>
    <n v="0"/>
    <n v="0"/>
    <n v="3213600"/>
    <x v="2"/>
    <n v="3149328"/>
    <n v="1222273661"/>
    <n v="0"/>
    <n v="0"/>
    <n v="0"/>
    <m/>
    <m/>
    <n v="0"/>
    <n v="0"/>
    <n v="0"/>
    <m/>
    <m/>
    <n v="0"/>
    <s v="Finalizada"/>
    <d v="2023-05-04T00:00:00"/>
    <d v="2023-05-29T00:00:00"/>
    <n v="267800"/>
    <n v="3213600"/>
    <n v="3213600"/>
    <n v="0"/>
    <n v="0"/>
    <n v="0"/>
    <n v="0"/>
    <n v="0"/>
    <n v="0"/>
    <n v="3213600"/>
  </r>
  <r>
    <n v="800186901"/>
    <s v="NEUROFIC LTDA"/>
    <s v="FENE"/>
    <n v="9672"/>
    <s v="FENE9672"/>
    <d v="2023-06-07T00:00:00"/>
    <d v="2023-06-09T00:00:00"/>
    <n v="1606800"/>
    <n v="0"/>
    <n v="0"/>
    <n v="1606800"/>
    <x v="2"/>
    <n v="1574664"/>
    <n v="1222279260"/>
    <n v="0"/>
    <n v="0"/>
    <n v="0"/>
    <m/>
    <m/>
    <n v="0"/>
    <n v="0"/>
    <n v="0"/>
    <m/>
    <m/>
    <n v="0"/>
    <s v="Finalizada"/>
    <d v="2023-06-07T00:00:00"/>
    <d v="2023-06-28T00:00:00"/>
    <n v="66950"/>
    <n v="1606800"/>
    <n v="1606800"/>
    <n v="0"/>
    <n v="0"/>
    <n v="0"/>
    <n v="0"/>
    <n v="0"/>
    <n v="0"/>
    <n v="1606800"/>
  </r>
  <r>
    <n v="800186901"/>
    <s v="NEUROFIC LTDA"/>
    <s v="FENE"/>
    <n v="9513"/>
    <s v="FENE9513"/>
    <d v="2023-05-24T00:00:00"/>
    <d v="2023-06-01T00:00:00"/>
    <n v="870350"/>
    <n v="0"/>
    <n v="0"/>
    <n v="870350"/>
    <x v="2"/>
    <n v="852943"/>
    <n v="1222273696"/>
    <n v="0"/>
    <n v="0"/>
    <n v="0"/>
    <m/>
    <m/>
    <n v="0"/>
    <n v="0"/>
    <n v="0"/>
    <m/>
    <m/>
    <n v="0"/>
    <s v="Finalizada"/>
    <d v="2023-05-24T00:00:00"/>
    <d v="2023-06-02T00:00:00"/>
    <n v="133900"/>
    <n v="870350"/>
    <n v="870350"/>
    <n v="0"/>
    <n v="0"/>
    <n v="0"/>
    <n v="0"/>
    <n v="0"/>
    <n v="0"/>
    <n v="870350"/>
  </r>
  <r>
    <n v="800186901"/>
    <s v="NEUROFIC LTDA"/>
    <s v="FENE"/>
    <n v="9666"/>
    <s v="FENE9666"/>
    <d v="2023-06-07T00:00:00"/>
    <d v="2023-06-09T00:00:00"/>
    <n v="619545"/>
    <n v="0"/>
    <n v="0"/>
    <n v="619545"/>
    <x v="2"/>
    <n v="607154"/>
    <n v="1222279249"/>
    <n v="0"/>
    <n v="0"/>
    <n v="0"/>
    <m/>
    <m/>
    <n v="0"/>
    <n v="0"/>
    <n v="0"/>
    <m/>
    <m/>
    <n v="0"/>
    <s v="Finalizada"/>
    <d v="2023-06-07T00:00:00"/>
    <d v="2023-06-16T00:00:00"/>
    <n v="372123"/>
    <n v="619545"/>
    <n v="619545"/>
    <n v="0"/>
    <n v="0"/>
    <n v="0"/>
    <n v="0"/>
    <n v="0"/>
    <n v="0"/>
    <n v="619545"/>
  </r>
  <r>
    <n v="800186901"/>
    <s v="NEUROFIC LTDA"/>
    <s v="FENE"/>
    <n v="9668"/>
    <s v="FENE9668"/>
    <d v="2023-06-07T00:00:00"/>
    <d v="2023-06-09T00:00:00"/>
    <n v="374920"/>
    <n v="27900"/>
    <n v="0"/>
    <n v="347020"/>
    <x v="2"/>
    <n v="339522"/>
    <n v="1222279251"/>
    <n v="0"/>
    <n v="0"/>
    <n v="0"/>
    <m/>
    <m/>
    <n v="0"/>
    <n v="0"/>
    <n v="0"/>
    <m/>
    <m/>
    <n v="0"/>
    <s v="Finalizada"/>
    <d v="2023-06-07T00:00:00"/>
    <d v="2023-06-16T00:00:00"/>
    <n v="3640000"/>
    <n v="374920"/>
    <n v="347020"/>
    <n v="27900"/>
    <n v="0"/>
    <n v="0"/>
    <n v="0"/>
    <n v="0"/>
    <n v="0"/>
    <n v="347020"/>
  </r>
  <r>
    <n v="800186901"/>
    <s v="NEUROFIC LTDA"/>
    <s v="FENE"/>
    <n v="9514"/>
    <s v="FENE9514"/>
    <d v="2023-05-24T00:00:00"/>
    <d v="2023-06-01T00:00:00"/>
    <n v="267800"/>
    <n v="7700"/>
    <n v="0"/>
    <n v="260100"/>
    <x v="2"/>
    <n v="254744"/>
    <n v="1222279248"/>
    <n v="0"/>
    <n v="0"/>
    <n v="0"/>
    <m/>
    <m/>
    <n v="0"/>
    <n v="0"/>
    <n v="0"/>
    <m/>
    <m/>
    <n v="0"/>
    <s v="Finalizada"/>
    <d v="2023-05-24T00:00:00"/>
    <d v="2023-06-16T00:00:00"/>
    <n v="66950"/>
    <n v="267800"/>
    <n v="260100"/>
    <n v="7700"/>
    <n v="0"/>
    <n v="0"/>
    <n v="0"/>
    <n v="0"/>
    <n v="0"/>
    <n v="260100"/>
  </r>
  <r>
    <n v="800186901"/>
    <s v="NEUROFIC LTDA"/>
    <s v="FENE"/>
    <n v="9670"/>
    <s v="FENE9670"/>
    <d v="2023-06-07T00:00:00"/>
    <d v="2023-06-09T00:00:00"/>
    <n v="267800"/>
    <n v="9000"/>
    <n v="0"/>
    <n v="258800"/>
    <x v="2"/>
    <n v="253444"/>
    <n v="1222279253"/>
    <n v="0"/>
    <n v="0"/>
    <n v="0"/>
    <m/>
    <m/>
    <n v="0"/>
    <n v="0"/>
    <n v="0"/>
    <m/>
    <m/>
    <n v="0"/>
    <s v="Finalizada"/>
    <d v="2023-06-07T00:00:00"/>
    <d v="2023-06-16T00:00:00"/>
    <n v="260000"/>
    <n v="267800"/>
    <n v="258800"/>
    <n v="9000"/>
    <n v="0"/>
    <n v="0"/>
    <n v="0"/>
    <n v="0"/>
    <n v="0"/>
    <n v="258800"/>
  </r>
  <r>
    <n v="800186901"/>
    <s v="NEUROFIC LTDA"/>
    <s v="FENE"/>
    <n v="9377"/>
    <s v="FENE9377"/>
    <d v="2023-05-04T00:00:00"/>
    <d v="2023-05-15T00:00:00"/>
    <n v="154500"/>
    <n v="0"/>
    <n v="0"/>
    <n v="154500"/>
    <x v="2"/>
    <n v="151410"/>
    <n v="1222273662"/>
    <n v="0"/>
    <n v="0"/>
    <n v="0"/>
    <m/>
    <m/>
    <n v="0"/>
    <n v="0"/>
    <n v="0"/>
    <m/>
    <m/>
    <n v="0"/>
    <s v="Finalizada"/>
    <d v="2023-05-04T00:00:00"/>
    <d v="2023-05-29T00:00:00"/>
    <n v="77250"/>
    <n v="154500"/>
    <n v="154500"/>
    <n v="0"/>
    <n v="0"/>
    <n v="0"/>
    <n v="0"/>
    <n v="0"/>
    <n v="0"/>
    <n v="154500"/>
  </r>
  <r>
    <n v="800186901"/>
    <s v="NEUROFIC LTDA"/>
    <s v="FENE"/>
    <n v="9671"/>
    <s v="FENE9671"/>
    <d v="2023-06-07T00:00:00"/>
    <d v="2023-06-09T00:00:00"/>
    <n v="95275"/>
    <n v="0"/>
    <n v="0"/>
    <n v="95275"/>
    <x v="2"/>
    <n v="93369"/>
    <n v="1222279259"/>
    <n v="0"/>
    <n v="0"/>
    <n v="0"/>
    <m/>
    <m/>
    <n v="0"/>
    <n v="0"/>
    <n v="0"/>
    <m/>
    <m/>
    <n v="0"/>
    <s v="Finalizada"/>
    <d v="2023-06-07T00:00:00"/>
    <d v="2023-06-28T00:00:00"/>
    <n v="67465"/>
    <n v="95275"/>
    <n v="95275"/>
    <n v="0"/>
    <n v="0"/>
    <n v="0"/>
    <n v="0"/>
    <n v="0"/>
    <n v="0"/>
    <n v="95275"/>
  </r>
  <r>
    <n v="800186901"/>
    <s v="NEUROFIC LTDA"/>
    <s v="FENE"/>
    <n v="9375"/>
    <s v="FENE9375"/>
    <d v="2023-05-04T00:00:00"/>
    <d v="2023-05-15T00:00:00"/>
    <n v="80340"/>
    <n v="0"/>
    <n v="0"/>
    <n v="80340"/>
    <x v="2"/>
    <n v="78733"/>
    <n v="1222273660"/>
    <n v="0"/>
    <n v="0"/>
    <n v="0"/>
    <m/>
    <m/>
    <n v="0"/>
    <n v="0"/>
    <n v="0"/>
    <m/>
    <m/>
    <n v="0"/>
    <s v="Finalizada"/>
    <d v="2023-05-04T00:00:00"/>
    <d v="2023-05-29T00:00:00"/>
    <n v="78000"/>
    <n v="80340"/>
    <n v="80340"/>
    <n v="0"/>
    <n v="0"/>
    <n v="0"/>
    <n v="0"/>
    <n v="0"/>
    <n v="0"/>
    <n v="80340"/>
  </r>
  <r>
    <n v="800186901"/>
    <s v="NEUROFIC LTDA"/>
    <s v="FENE"/>
    <n v="9667"/>
    <s v="FENE9667"/>
    <d v="2023-06-07T00:00:00"/>
    <d v="2023-06-09T00:00:00"/>
    <n v="77250"/>
    <n v="0"/>
    <n v="0"/>
    <n v="77250"/>
    <x v="2"/>
    <n v="75705"/>
    <n v="1222279250"/>
    <n v="0"/>
    <n v="0"/>
    <n v="0"/>
    <m/>
    <m/>
    <n v="0"/>
    <n v="0"/>
    <n v="0"/>
    <m/>
    <m/>
    <n v="0"/>
    <s v="Finalizada"/>
    <d v="2023-06-07T00:00:00"/>
    <d v="2023-06-16T00:00:00"/>
    <n v="77250"/>
    <n v="77250"/>
    <n v="77250"/>
    <n v="0"/>
    <n v="0"/>
    <n v="0"/>
    <n v="0"/>
    <n v="0"/>
    <n v="0"/>
    <n v="77250"/>
  </r>
  <r>
    <n v="800186901"/>
    <s v="NEUROFIC LTDA"/>
    <s v="FENE"/>
    <n v="9120"/>
    <s v="FENE9120"/>
    <d v="2023-04-03T00:00:00"/>
    <d v="2023-05-15T00:00:00"/>
    <n v="67465"/>
    <n v="0"/>
    <n v="0"/>
    <n v="67465"/>
    <x v="2"/>
    <n v="66116"/>
    <n v="1222273360"/>
    <n v="0"/>
    <n v="0"/>
    <n v="0"/>
    <m/>
    <m/>
    <n v="0"/>
    <n v="0"/>
    <n v="0"/>
    <m/>
    <m/>
    <n v="0"/>
    <s v="Finalizada"/>
    <d v="2023-04-03T00:00:00"/>
    <d v="2023-05-19T00:00:00"/>
    <n v="67465"/>
    <n v="67465"/>
    <n v="67465"/>
    <n v="0"/>
    <n v="0"/>
    <n v="0"/>
    <n v="0"/>
    <n v="0"/>
    <n v="0"/>
    <n v="67465"/>
  </r>
  <r>
    <n v="800186901"/>
    <s v="NEUROFIC LTDA"/>
    <s v="FENE"/>
    <n v="9121"/>
    <s v="FENE9121"/>
    <d v="2023-04-03T00:00:00"/>
    <d v="2023-05-15T00:00:00"/>
    <n v="26780"/>
    <n v="0"/>
    <n v="0"/>
    <n v="26780"/>
    <x v="2"/>
    <n v="26244"/>
    <n v="1222273359"/>
    <n v="0"/>
    <n v="0"/>
    <n v="0"/>
    <m/>
    <m/>
    <n v="0"/>
    <n v="0"/>
    <n v="0"/>
    <m/>
    <m/>
    <n v="0"/>
    <s v="Finalizada"/>
    <d v="2023-04-03T00:00:00"/>
    <d v="2023-05-19T00:00:00"/>
    <n v="26000"/>
    <n v="26780"/>
    <n v="26780"/>
    <n v="0"/>
    <n v="0"/>
    <n v="0"/>
    <n v="0"/>
    <n v="0"/>
    <n v="0"/>
    <n v="26780"/>
  </r>
  <r>
    <n v="800186901"/>
    <s v="NEUROFIC LTDA"/>
    <s v="FENE"/>
    <n v="9673"/>
    <s v="FENE9673"/>
    <d v="2023-06-07T00:00:00"/>
    <d v="2023-06-09T00:00:00"/>
    <n v="26780"/>
    <n v="0"/>
    <n v="0"/>
    <n v="26780"/>
    <x v="2"/>
    <n v="26244"/>
    <n v="1222279261"/>
    <n v="0"/>
    <n v="0"/>
    <n v="0"/>
    <m/>
    <m/>
    <n v="0"/>
    <n v="0"/>
    <n v="0"/>
    <m/>
    <m/>
    <n v="0"/>
    <s v="Finalizada"/>
    <d v="2023-06-07T00:00:00"/>
    <d v="2023-06-28T00:00:00"/>
    <n v="260000"/>
    <n v="26780"/>
    <n v="26780"/>
    <n v="0"/>
    <n v="0"/>
    <n v="0"/>
    <n v="0"/>
    <n v="0"/>
    <n v="0"/>
    <n v="26780"/>
  </r>
  <r>
    <n v="800186901"/>
    <s v="NEUROFIC LTDA"/>
    <s v="FENE"/>
    <n v="9674"/>
    <s v="FENE9674"/>
    <d v="2023-06-07T00:00:00"/>
    <d v="2023-06-09T00:00:00"/>
    <n v="26780"/>
    <n v="0"/>
    <n v="0"/>
    <n v="26780"/>
    <x v="2"/>
    <n v="26244"/>
    <n v="1222279262"/>
    <n v="0"/>
    <n v="0"/>
    <n v="0"/>
    <m/>
    <m/>
    <n v="0"/>
    <n v="0"/>
    <n v="0"/>
    <m/>
    <m/>
    <n v="0"/>
    <s v="Finalizada"/>
    <d v="2023-06-07T00:00:00"/>
    <d v="2023-06-28T00:00:00"/>
    <n v="26000"/>
    <n v="26780"/>
    <n v="26780"/>
    <n v="0"/>
    <n v="0"/>
    <n v="0"/>
    <n v="0"/>
    <n v="0"/>
    <n v="0"/>
    <n v="26780"/>
  </r>
  <r>
    <n v="800186901"/>
    <s v="NEUROFIC LTDA"/>
    <s v="FENE"/>
    <n v="9690"/>
    <s v="FENE9690"/>
    <d v="2023-06-09T00:00:00"/>
    <d v="2023-06-09T00:00:00"/>
    <n v="26780"/>
    <n v="0"/>
    <n v="0"/>
    <n v="26780"/>
    <x v="2"/>
    <n v="26244"/>
    <n v="1222279258"/>
    <n v="0"/>
    <n v="0"/>
    <n v="0"/>
    <m/>
    <m/>
    <n v="0"/>
    <n v="0"/>
    <n v="0"/>
    <m/>
    <m/>
    <n v="0"/>
    <s v="Finalizada"/>
    <d v="2023-06-09T00:00:00"/>
    <d v="2023-06-16T00:00:00"/>
    <n v="26000"/>
    <n v="26780"/>
    <n v="26780"/>
    <n v="0"/>
    <n v="0"/>
    <n v="0"/>
    <n v="0"/>
    <n v="0"/>
    <n v="0"/>
    <n v="26780"/>
  </r>
  <r>
    <n v="800186901"/>
    <s v="NEUROFIC LTDA"/>
    <s v="FENE"/>
    <n v="9811"/>
    <s v="FENE9811"/>
    <d v="2023-07-04T00:00:00"/>
    <d v="2023-07-11T00:00:00"/>
    <n v="14126450"/>
    <n v="80900"/>
    <n v="0"/>
    <n v="14045550"/>
    <x v="2"/>
    <n v="0"/>
    <m/>
    <n v="0"/>
    <n v="0"/>
    <n v="0"/>
    <m/>
    <m/>
    <n v="0"/>
    <n v="0"/>
    <n v="0"/>
    <m/>
    <m/>
    <n v="0"/>
    <s v="Finalizada"/>
    <d v="2023-07-04T00:00:00"/>
    <d v="2023-07-14T00:00:00"/>
    <n v="0"/>
    <n v="14126450"/>
    <n v="14045550"/>
    <n v="80900"/>
    <n v="0"/>
    <n v="282529"/>
    <n v="0"/>
    <n v="0"/>
    <n v="0"/>
    <n v="13763021"/>
  </r>
  <r>
    <n v="800186901"/>
    <s v="NEUROFIC LTDA"/>
    <s v="FENE"/>
    <n v="9812"/>
    <s v="FENE9812"/>
    <d v="2023-07-04T00:00:00"/>
    <d v="2023-07-11T00:00:00"/>
    <n v="309000"/>
    <n v="13400"/>
    <n v="0"/>
    <n v="295600"/>
    <x v="2"/>
    <n v="0"/>
    <m/>
    <n v="0"/>
    <n v="0"/>
    <n v="0"/>
    <m/>
    <m/>
    <n v="0"/>
    <n v="0"/>
    <n v="0"/>
    <m/>
    <m/>
    <n v="0"/>
    <s v="Finalizada"/>
    <d v="2023-07-04T00:00:00"/>
    <d v="2023-07-12T00:00:00"/>
    <n v="0"/>
    <n v="309000"/>
    <n v="295600"/>
    <n v="13400"/>
    <n v="0"/>
    <n v="6180"/>
    <n v="0"/>
    <n v="0"/>
    <n v="0"/>
    <n v="289420"/>
  </r>
  <r>
    <n v="800186901"/>
    <s v="NEUROFIC LTDA"/>
    <s v="FENE"/>
    <n v="9815"/>
    <s v="FENE9815"/>
    <d v="2023-07-04T00:00:00"/>
    <d v="2023-07-11T00:00:00"/>
    <n v="72100"/>
    <n v="0"/>
    <n v="0"/>
    <n v="72100"/>
    <x v="2"/>
    <n v="0"/>
    <m/>
    <n v="0"/>
    <n v="0"/>
    <n v="0"/>
    <m/>
    <m/>
    <n v="0"/>
    <n v="0"/>
    <n v="0"/>
    <m/>
    <m/>
    <n v="0"/>
    <s v="Finalizada"/>
    <d v="2023-07-04T00:00:00"/>
    <d v="2023-07-12T00:00:00"/>
    <n v="288400"/>
    <n v="72100"/>
    <n v="2100"/>
    <n v="0"/>
    <n v="0"/>
    <n v="0"/>
    <n v="0"/>
    <n v="0"/>
    <n v="0"/>
    <n v="2100"/>
  </r>
  <r>
    <n v="800186901"/>
    <s v="NEUROFIC LTDA"/>
    <s v="FENE"/>
    <n v="9816"/>
    <s v="FENE9816"/>
    <d v="2023-07-04T00:00:00"/>
    <d v="2023-07-11T00:00:00"/>
    <n v="241020"/>
    <n v="6200"/>
    <n v="0"/>
    <n v="234820"/>
    <x v="2"/>
    <n v="0"/>
    <m/>
    <n v="0"/>
    <n v="0"/>
    <n v="0"/>
    <m/>
    <m/>
    <n v="0"/>
    <n v="0"/>
    <n v="0"/>
    <m/>
    <m/>
    <n v="0"/>
    <s v="Finalizada"/>
    <d v="2023-07-04T00:00:00"/>
    <d v="2023-07-12T00:00:00"/>
    <n v="9360000"/>
    <n v="241020"/>
    <n v="7020"/>
    <n v="0"/>
    <n v="0"/>
    <n v="144"/>
    <n v="0"/>
    <n v="0"/>
    <n v="0"/>
    <n v="6876"/>
  </r>
  <r>
    <n v="800186901"/>
    <s v="NEUROFIC LTDA"/>
    <s v="FENE"/>
    <n v="9818"/>
    <s v="FENE9818"/>
    <d v="2023-07-04T00:00:00"/>
    <d v="2023-07-11T00:00:00"/>
    <n v="267800"/>
    <n v="9000"/>
    <n v="0"/>
    <n v="258800"/>
    <x v="2"/>
    <n v="0"/>
    <m/>
    <n v="0"/>
    <n v="0"/>
    <n v="0"/>
    <m/>
    <m/>
    <n v="0"/>
    <n v="0"/>
    <n v="0"/>
    <m/>
    <m/>
    <n v="0"/>
    <s v="Finalizada"/>
    <d v="2023-07-04T00:00:00"/>
    <d v="2023-07-12T00:00:00"/>
    <n v="1040000"/>
    <n v="267800"/>
    <n v="10800"/>
    <n v="0"/>
    <n v="0"/>
    <n v="220"/>
    <n v="0"/>
    <n v="0"/>
    <n v="0"/>
    <n v="10580"/>
  </r>
  <r>
    <n v="800186901"/>
    <s v="NEUROFIC LTDA"/>
    <s v="FENE"/>
    <n v="9819"/>
    <s v="FENE9819"/>
    <d v="2023-07-04T00:00:00"/>
    <d v="2023-07-11T00:00:00"/>
    <n v="2410200"/>
    <n v="6700"/>
    <n v="0"/>
    <n v="2403500"/>
    <x v="2"/>
    <n v="0"/>
    <m/>
    <n v="0"/>
    <n v="0"/>
    <n v="0"/>
    <m/>
    <m/>
    <n v="0"/>
    <n v="0"/>
    <n v="0"/>
    <m/>
    <m/>
    <n v="0"/>
    <s v="Finalizada"/>
    <d v="2023-07-04T00:00:00"/>
    <d v="2023-07-12T00:00:00"/>
    <n v="803400"/>
    <n v="2410200"/>
    <n v="23400"/>
    <n v="0"/>
    <n v="0"/>
    <n v="468"/>
    <n v="0"/>
    <n v="0"/>
    <n v="0"/>
    <n v="22932"/>
  </r>
  <r>
    <n v="800186901"/>
    <s v="NEUROFIC LTDA"/>
    <s v="FENE"/>
    <n v="9820"/>
    <s v="FENE9820"/>
    <d v="2023-07-04T00:00:00"/>
    <d v="2023-07-11T00:00:00"/>
    <n v="803400"/>
    <n v="0"/>
    <n v="0"/>
    <n v="803400"/>
    <x v="2"/>
    <n v="0"/>
    <m/>
    <n v="0"/>
    <n v="0"/>
    <n v="0"/>
    <m/>
    <m/>
    <n v="0"/>
    <n v="0"/>
    <n v="0"/>
    <m/>
    <m/>
    <n v="0"/>
    <s v="Finalizada"/>
    <d v="2023-07-04T00:00:00"/>
    <d v="2023-07-12T00:00:00"/>
    <n v="0"/>
    <n v="803400"/>
    <n v="803400"/>
    <n v="0"/>
    <n v="0"/>
    <n v="16068"/>
    <n v="0"/>
    <n v="0"/>
    <n v="0"/>
    <n v="787332"/>
  </r>
  <r>
    <n v="800186901"/>
    <s v="NEUROFIC LTDA"/>
    <s v="FENE"/>
    <n v="9821"/>
    <s v="FENE9821"/>
    <d v="2023-07-04T00:00:00"/>
    <d v="2023-07-11T00:00:00"/>
    <n v="26780"/>
    <n v="0"/>
    <n v="0"/>
    <n v="26780"/>
    <x v="2"/>
    <n v="0"/>
    <m/>
    <n v="0"/>
    <n v="0"/>
    <n v="0"/>
    <m/>
    <m/>
    <n v="0"/>
    <n v="0"/>
    <n v="0"/>
    <m/>
    <m/>
    <n v="0"/>
    <s v="Finalizada"/>
    <d v="2023-07-04T00:00:00"/>
    <d v="2023-07-12T00:00:00"/>
    <n v="104000"/>
    <n v="26780"/>
    <n v="780"/>
    <n v="0"/>
    <n v="0"/>
    <n v="0"/>
    <n v="0"/>
    <n v="0"/>
    <n v="0"/>
    <n v="780"/>
  </r>
  <r>
    <n v="800186901"/>
    <s v="NEUROFIC LTDA"/>
    <s v="FENE"/>
    <n v="9824"/>
    <s v="FENE9824"/>
    <d v="2023-07-04T00:00:00"/>
    <d v="2023-07-11T00:00:00"/>
    <n v="834300"/>
    <n v="0"/>
    <n v="0"/>
    <n v="834300"/>
    <x v="2"/>
    <n v="0"/>
    <m/>
    <n v="0"/>
    <n v="0"/>
    <n v="0"/>
    <m/>
    <m/>
    <n v="0"/>
    <n v="0"/>
    <n v="0"/>
    <m/>
    <m/>
    <n v="0"/>
    <s v="Finalizada"/>
    <d v="2023-07-04T00:00:00"/>
    <d v="2023-07-12T00:00:00"/>
    <n v="198400"/>
    <n v="834300"/>
    <n v="834300"/>
    <n v="0"/>
    <n v="0"/>
    <n v="16686"/>
    <n v="0"/>
    <n v="0"/>
    <n v="0"/>
    <n v="817614"/>
  </r>
  <r>
    <n v="800186901"/>
    <s v="NEUROFIC LTDA"/>
    <s v="FENE"/>
    <n v="9826"/>
    <s v="FENE9826"/>
    <d v="2023-07-04T00:00:00"/>
    <d v="2023-07-11T00:00:00"/>
    <n v="188490"/>
    <n v="15200"/>
    <n v="0"/>
    <n v="173290"/>
    <x v="2"/>
    <n v="0"/>
    <m/>
    <n v="0"/>
    <n v="0"/>
    <n v="0"/>
    <m/>
    <m/>
    <n v="0"/>
    <n v="0"/>
    <n v="0"/>
    <m/>
    <m/>
    <n v="0"/>
    <s v="Finalizada"/>
    <d v="2023-07-04T00:00:00"/>
    <d v="2023-07-14T00:00:00"/>
    <n v="154820"/>
    <n v="188490"/>
    <n v="173290"/>
    <n v="15200"/>
    <n v="0"/>
    <n v="3769"/>
    <n v="0"/>
    <n v="0"/>
    <n v="0"/>
    <n v="16952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6" cacheId="32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8"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numFmtId="167" showAll="0"/>
    <pivotField axis="axisRow" showAll="0">
      <items count="4">
        <item x="0"/>
        <item x="1"/>
        <item x="2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1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ACREEDOR SALDO DE FACTURA" fld="10" baseField="0" baseItem="0" numFmtId="167"/>
  </dataFields>
  <formats count="1">
    <format dxfId="0">
      <pivotArea outline="0" collapsedLevelsAreSubtotals="1" fieldPosition="0">
        <references count="1">
          <reference field="4294967294" count="1" selected="0">
            <x v="1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9"/>
  <sheetViews>
    <sheetView showGridLines="0" workbookViewId="0">
      <selection activeCell="C1" sqref="C1"/>
    </sheetView>
  </sheetViews>
  <sheetFormatPr baseColWidth="10" defaultRowHeight="15" x14ac:dyDescent="0.25"/>
  <cols>
    <col min="1" max="1" width="11.42578125" style="15"/>
    <col min="2" max="2" width="24.140625" style="15" customWidth="1"/>
    <col min="3" max="3" width="17.85546875" style="15" customWidth="1"/>
    <col min="8" max="8" width="17.7109375" customWidth="1"/>
    <col min="10" max="10" width="14.42578125" customWidth="1"/>
    <col min="11" max="11" width="14.140625" bestFit="1" customWidth="1"/>
  </cols>
  <sheetData>
    <row r="1" spans="1:14" ht="54" customHeight="1" x14ac:dyDescent="0.25">
      <c r="A1" s="1" t="s">
        <v>0</v>
      </c>
      <c r="B1" s="2" t="s">
        <v>1</v>
      </c>
      <c r="C1" s="1" t="s">
        <v>2</v>
      </c>
      <c r="D1" s="2" t="s">
        <v>3</v>
      </c>
      <c r="E1" s="3" t="s">
        <v>4</v>
      </c>
      <c r="F1" s="3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1" t="s">
        <v>11</v>
      </c>
      <c r="M1" s="1" t="s">
        <v>12</v>
      </c>
      <c r="N1" s="1" t="s">
        <v>13</v>
      </c>
    </row>
    <row r="2" spans="1:14" x14ac:dyDescent="0.25">
      <c r="A2" s="5">
        <v>800186901</v>
      </c>
      <c r="B2" s="5" t="s">
        <v>14</v>
      </c>
      <c r="C2" s="5" t="s">
        <v>15</v>
      </c>
      <c r="D2" s="5">
        <v>9120</v>
      </c>
      <c r="E2" s="6">
        <v>45019</v>
      </c>
      <c r="F2" s="7">
        <v>45061</v>
      </c>
      <c r="G2" s="8">
        <v>67465</v>
      </c>
      <c r="H2" s="8">
        <v>0</v>
      </c>
      <c r="I2" s="8">
        <v>0</v>
      </c>
      <c r="J2" s="8">
        <v>0</v>
      </c>
      <c r="K2" s="8">
        <v>67465</v>
      </c>
      <c r="L2" s="5" t="s">
        <v>16</v>
      </c>
      <c r="M2" s="5" t="s">
        <v>17</v>
      </c>
      <c r="N2" s="5" t="s">
        <v>16</v>
      </c>
    </row>
    <row r="3" spans="1:14" x14ac:dyDescent="0.25">
      <c r="A3" s="5">
        <v>800186901</v>
      </c>
      <c r="B3" s="5" t="s">
        <v>14</v>
      </c>
      <c r="C3" s="5" t="s">
        <v>15</v>
      </c>
      <c r="D3" s="5">
        <v>9121</v>
      </c>
      <c r="E3" s="6">
        <v>45019</v>
      </c>
      <c r="F3" s="7">
        <v>45061</v>
      </c>
      <c r="G3" s="8">
        <v>26780</v>
      </c>
      <c r="H3" s="8">
        <v>0</v>
      </c>
      <c r="I3" s="8">
        <v>0</v>
      </c>
      <c r="J3" s="8">
        <v>0</v>
      </c>
      <c r="K3" s="8">
        <v>26780</v>
      </c>
      <c r="L3" s="5" t="s">
        <v>16</v>
      </c>
      <c r="M3" s="5" t="s">
        <v>17</v>
      </c>
      <c r="N3" s="5" t="s">
        <v>16</v>
      </c>
    </row>
    <row r="4" spans="1:14" x14ac:dyDescent="0.25">
      <c r="A4" s="5">
        <v>800186901</v>
      </c>
      <c r="B4" s="5" t="s">
        <v>14</v>
      </c>
      <c r="C4" s="5" t="s">
        <v>15</v>
      </c>
      <c r="D4" s="5">
        <v>9143</v>
      </c>
      <c r="E4" s="6">
        <v>45019</v>
      </c>
      <c r="F4" s="7">
        <v>45061</v>
      </c>
      <c r="G4" s="8">
        <v>1334880</v>
      </c>
      <c r="H4" s="8">
        <v>19200</v>
      </c>
      <c r="I4" s="8">
        <v>734720</v>
      </c>
      <c r="J4" s="8">
        <v>0</v>
      </c>
      <c r="K4" s="8">
        <v>565742</v>
      </c>
      <c r="L4" s="5" t="s">
        <v>16</v>
      </c>
      <c r="M4" s="5" t="s">
        <v>17</v>
      </c>
      <c r="N4" s="5" t="s">
        <v>16</v>
      </c>
    </row>
    <row r="5" spans="1:14" x14ac:dyDescent="0.25">
      <c r="A5" s="5">
        <v>800186901</v>
      </c>
      <c r="B5" s="5" t="s">
        <v>14</v>
      </c>
      <c r="C5" s="5" t="s">
        <v>15</v>
      </c>
      <c r="D5" s="5">
        <v>9375</v>
      </c>
      <c r="E5" s="6">
        <v>45050</v>
      </c>
      <c r="F5" s="7">
        <v>45061</v>
      </c>
      <c r="G5" s="8">
        <v>80340</v>
      </c>
      <c r="H5" s="8">
        <v>0</v>
      </c>
      <c r="I5" s="8">
        <v>0</v>
      </c>
      <c r="J5" s="8">
        <v>0</v>
      </c>
      <c r="K5" s="8">
        <v>80340</v>
      </c>
      <c r="L5" s="5" t="s">
        <v>16</v>
      </c>
      <c r="M5" s="5" t="s">
        <v>17</v>
      </c>
      <c r="N5" s="5" t="s">
        <v>16</v>
      </c>
    </row>
    <row r="6" spans="1:14" x14ac:dyDescent="0.25">
      <c r="A6" s="5">
        <v>800186901</v>
      </c>
      <c r="B6" s="5" t="s">
        <v>14</v>
      </c>
      <c r="C6" s="5" t="s">
        <v>15</v>
      </c>
      <c r="D6" s="5">
        <v>9376</v>
      </c>
      <c r="E6" s="6">
        <v>45050</v>
      </c>
      <c r="F6" s="7">
        <v>45061</v>
      </c>
      <c r="G6" s="8">
        <v>3213600</v>
      </c>
      <c r="H6" s="8">
        <v>0</v>
      </c>
      <c r="I6" s="8">
        <v>0</v>
      </c>
      <c r="J6" s="8">
        <v>0</v>
      </c>
      <c r="K6" s="8">
        <v>3213600</v>
      </c>
      <c r="L6" s="5" t="s">
        <v>16</v>
      </c>
      <c r="M6" s="5" t="s">
        <v>17</v>
      </c>
      <c r="N6" s="5" t="s">
        <v>16</v>
      </c>
    </row>
    <row r="7" spans="1:14" x14ac:dyDescent="0.25">
      <c r="A7" s="5">
        <v>800186901</v>
      </c>
      <c r="B7" s="5" t="s">
        <v>14</v>
      </c>
      <c r="C7" s="5" t="s">
        <v>15</v>
      </c>
      <c r="D7" s="5">
        <v>9377</v>
      </c>
      <c r="E7" s="6">
        <v>45050</v>
      </c>
      <c r="F7" s="7">
        <v>45061</v>
      </c>
      <c r="G7" s="8">
        <v>154500</v>
      </c>
      <c r="H7" s="8">
        <v>0</v>
      </c>
      <c r="I7" s="8">
        <v>0</v>
      </c>
      <c r="J7" s="8">
        <v>0</v>
      </c>
      <c r="K7" s="8">
        <v>154500</v>
      </c>
      <c r="L7" s="5" t="s">
        <v>16</v>
      </c>
      <c r="M7" s="5" t="s">
        <v>17</v>
      </c>
      <c r="N7" s="5" t="s">
        <v>16</v>
      </c>
    </row>
    <row r="8" spans="1:14" x14ac:dyDescent="0.25">
      <c r="A8" s="5">
        <v>800186901</v>
      </c>
      <c r="B8" s="5" t="s">
        <v>14</v>
      </c>
      <c r="C8" s="5" t="s">
        <v>15</v>
      </c>
      <c r="D8" s="5">
        <v>9378</v>
      </c>
      <c r="E8" s="6">
        <v>45050</v>
      </c>
      <c r="F8" s="7">
        <v>45061</v>
      </c>
      <c r="G8" s="8">
        <v>53560</v>
      </c>
      <c r="H8" s="8">
        <v>3100</v>
      </c>
      <c r="I8" s="8">
        <v>24695</v>
      </c>
      <c r="J8" s="8">
        <v>0</v>
      </c>
      <c r="K8" s="8">
        <v>25230</v>
      </c>
      <c r="L8" s="5" t="s">
        <v>16</v>
      </c>
      <c r="M8" s="5" t="s">
        <v>17</v>
      </c>
      <c r="N8" s="5" t="s">
        <v>16</v>
      </c>
    </row>
    <row r="9" spans="1:14" x14ac:dyDescent="0.25">
      <c r="A9" s="5">
        <v>800186901</v>
      </c>
      <c r="B9" s="5" t="s">
        <v>14</v>
      </c>
      <c r="C9" s="5" t="s">
        <v>15</v>
      </c>
      <c r="D9" s="5">
        <v>9379</v>
      </c>
      <c r="E9" s="6">
        <v>45050</v>
      </c>
      <c r="F9" s="7">
        <v>45061</v>
      </c>
      <c r="G9" s="8">
        <v>80340</v>
      </c>
      <c r="H9" s="8">
        <v>3000</v>
      </c>
      <c r="I9" s="8">
        <v>50741</v>
      </c>
      <c r="J9" s="8">
        <v>0</v>
      </c>
      <c r="K9" s="8">
        <v>25522</v>
      </c>
      <c r="L9" s="5" t="s">
        <v>16</v>
      </c>
      <c r="M9" s="5" t="s">
        <v>17</v>
      </c>
      <c r="N9" s="5" t="s">
        <v>16</v>
      </c>
    </row>
    <row r="10" spans="1:14" x14ac:dyDescent="0.25">
      <c r="A10" s="5">
        <v>800186901</v>
      </c>
      <c r="B10" s="5" t="s">
        <v>14</v>
      </c>
      <c r="C10" s="5" t="s">
        <v>15</v>
      </c>
      <c r="D10" s="5">
        <v>9381</v>
      </c>
      <c r="E10" s="6">
        <v>45050</v>
      </c>
      <c r="F10" s="7">
        <v>45061</v>
      </c>
      <c r="G10" s="8">
        <v>556200</v>
      </c>
      <c r="H10" s="8">
        <v>4000</v>
      </c>
      <c r="I10" s="8">
        <v>340878</v>
      </c>
      <c r="J10" s="8">
        <v>0</v>
      </c>
      <c r="K10" s="8">
        <v>204314</v>
      </c>
      <c r="L10" s="5" t="s">
        <v>16</v>
      </c>
      <c r="M10" s="5" t="s">
        <v>17</v>
      </c>
      <c r="N10" s="5" t="s">
        <v>16</v>
      </c>
    </row>
    <row r="11" spans="1:14" x14ac:dyDescent="0.25">
      <c r="A11" s="5">
        <v>800186901</v>
      </c>
      <c r="B11" s="5" t="s">
        <v>14</v>
      </c>
      <c r="C11" s="5" t="s">
        <v>15</v>
      </c>
      <c r="D11" s="5">
        <v>9382</v>
      </c>
      <c r="E11" s="6">
        <v>45050</v>
      </c>
      <c r="F11" s="7">
        <v>45061</v>
      </c>
      <c r="G11" s="8">
        <v>188490</v>
      </c>
      <c r="H11" s="8">
        <v>0</v>
      </c>
      <c r="I11" s="8">
        <v>99749</v>
      </c>
      <c r="J11" s="8">
        <v>0</v>
      </c>
      <c r="K11" s="8">
        <v>86705</v>
      </c>
      <c r="L11" s="5" t="s">
        <v>16</v>
      </c>
      <c r="M11" s="5" t="s">
        <v>17</v>
      </c>
      <c r="N11" s="5" t="s">
        <v>16</v>
      </c>
    </row>
    <row r="12" spans="1:14" x14ac:dyDescent="0.25">
      <c r="A12" s="5">
        <v>800186901</v>
      </c>
      <c r="B12" s="5" t="s">
        <v>14</v>
      </c>
      <c r="C12" s="5" t="s">
        <v>15</v>
      </c>
      <c r="D12" s="5">
        <v>9513</v>
      </c>
      <c r="E12" s="6">
        <v>45070</v>
      </c>
      <c r="F12" s="7">
        <v>45078</v>
      </c>
      <c r="G12" s="8">
        <v>870350</v>
      </c>
      <c r="H12" s="8">
        <v>0</v>
      </c>
      <c r="I12" s="8">
        <v>0</v>
      </c>
      <c r="J12" s="8">
        <v>0</v>
      </c>
      <c r="K12" s="8">
        <v>870350</v>
      </c>
      <c r="L12" s="5" t="s">
        <v>16</v>
      </c>
      <c r="M12" s="5" t="s">
        <v>17</v>
      </c>
      <c r="N12" s="5" t="s">
        <v>16</v>
      </c>
    </row>
    <row r="13" spans="1:14" x14ac:dyDescent="0.25">
      <c r="A13" s="5">
        <v>800186901</v>
      </c>
      <c r="B13" s="5" t="s">
        <v>14</v>
      </c>
      <c r="C13" s="5" t="s">
        <v>15</v>
      </c>
      <c r="D13" s="5">
        <v>9514</v>
      </c>
      <c r="E13" s="6">
        <v>45070</v>
      </c>
      <c r="F13" s="7">
        <v>45078</v>
      </c>
      <c r="G13" s="8">
        <v>267800</v>
      </c>
      <c r="H13" s="8">
        <v>7700</v>
      </c>
      <c r="I13" s="8">
        <v>0</v>
      </c>
      <c r="J13" s="8">
        <v>0</v>
      </c>
      <c r="K13" s="8">
        <v>260100</v>
      </c>
      <c r="L13" s="5" t="s">
        <v>16</v>
      </c>
      <c r="M13" s="5" t="s">
        <v>17</v>
      </c>
      <c r="N13" s="5" t="s">
        <v>16</v>
      </c>
    </row>
    <row r="14" spans="1:14" x14ac:dyDescent="0.25">
      <c r="A14" s="5">
        <v>800186901</v>
      </c>
      <c r="B14" s="5" t="s">
        <v>14</v>
      </c>
      <c r="C14" s="5" t="s">
        <v>15</v>
      </c>
      <c r="D14" s="5">
        <v>9666</v>
      </c>
      <c r="E14" s="6">
        <v>45084</v>
      </c>
      <c r="F14" s="7">
        <v>45086</v>
      </c>
      <c r="G14" s="8">
        <v>619545</v>
      </c>
      <c r="H14" s="8">
        <v>0</v>
      </c>
      <c r="I14" s="8">
        <v>0</v>
      </c>
      <c r="J14" s="8">
        <v>0</v>
      </c>
      <c r="K14" s="8">
        <v>619545</v>
      </c>
      <c r="L14" s="5" t="s">
        <v>16</v>
      </c>
      <c r="M14" s="5" t="s">
        <v>17</v>
      </c>
      <c r="N14" s="5" t="s">
        <v>16</v>
      </c>
    </row>
    <row r="15" spans="1:14" x14ac:dyDescent="0.25">
      <c r="A15" s="5">
        <v>800186901</v>
      </c>
      <c r="B15" s="5" t="s">
        <v>14</v>
      </c>
      <c r="C15" s="5" t="s">
        <v>15</v>
      </c>
      <c r="D15" s="5">
        <v>9667</v>
      </c>
      <c r="E15" s="6">
        <v>45084</v>
      </c>
      <c r="F15" s="7">
        <v>45086</v>
      </c>
      <c r="G15" s="8">
        <v>77250</v>
      </c>
      <c r="H15" s="8">
        <v>0</v>
      </c>
      <c r="I15" s="8">
        <v>0</v>
      </c>
      <c r="J15" s="8">
        <v>0</v>
      </c>
      <c r="K15" s="8">
        <v>77250</v>
      </c>
      <c r="L15" s="5" t="s">
        <v>16</v>
      </c>
      <c r="M15" s="5" t="s">
        <v>17</v>
      </c>
      <c r="N15" s="5" t="s">
        <v>16</v>
      </c>
    </row>
    <row r="16" spans="1:14" x14ac:dyDescent="0.25">
      <c r="A16" s="5">
        <v>800186901</v>
      </c>
      <c r="B16" s="5" t="s">
        <v>14</v>
      </c>
      <c r="C16" s="5" t="s">
        <v>15</v>
      </c>
      <c r="D16" s="5">
        <v>9668</v>
      </c>
      <c r="E16" s="6">
        <v>45084</v>
      </c>
      <c r="F16" s="7">
        <v>45086</v>
      </c>
      <c r="G16" s="8">
        <v>374920</v>
      </c>
      <c r="H16" s="8">
        <v>27900</v>
      </c>
      <c r="I16" s="8">
        <v>0</v>
      </c>
      <c r="J16" s="8">
        <v>0</v>
      </c>
      <c r="K16" s="8">
        <v>347020</v>
      </c>
      <c r="L16" s="5" t="s">
        <v>16</v>
      </c>
      <c r="M16" s="5" t="s">
        <v>17</v>
      </c>
      <c r="N16" s="5" t="s">
        <v>16</v>
      </c>
    </row>
    <row r="17" spans="1:14" x14ac:dyDescent="0.25">
      <c r="A17" s="5">
        <v>800186901</v>
      </c>
      <c r="B17" s="5" t="s">
        <v>14</v>
      </c>
      <c r="C17" s="5" t="s">
        <v>15</v>
      </c>
      <c r="D17" s="5">
        <v>9669</v>
      </c>
      <c r="E17" s="6">
        <v>45084</v>
      </c>
      <c r="F17" s="7">
        <v>45086</v>
      </c>
      <c r="G17" s="8">
        <v>14729000</v>
      </c>
      <c r="H17" s="8">
        <v>57800</v>
      </c>
      <c r="I17" s="8">
        <v>0</v>
      </c>
      <c r="J17" s="8">
        <v>0</v>
      </c>
      <c r="K17" s="8">
        <v>14671200</v>
      </c>
      <c r="L17" s="5" t="s">
        <v>16</v>
      </c>
      <c r="M17" s="5" t="s">
        <v>17</v>
      </c>
      <c r="N17" s="5" t="s">
        <v>16</v>
      </c>
    </row>
    <row r="18" spans="1:14" x14ac:dyDescent="0.25">
      <c r="A18" s="5">
        <v>800186901</v>
      </c>
      <c r="B18" s="5" t="s">
        <v>14</v>
      </c>
      <c r="C18" s="5" t="s">
        <v>15</v>
      </c>
      <c r="D18" s="5">
        <v>9670</v>
      </c>
      <c r="E18" s="6">
        <v>45084</v>
      </c>
      <c r="F18" s="7">
        <v>45086</v>
      </c>
      <c r="G18" s="8">
        <v>267800</v>
      </c>
      <c r="H18" s="8">
        <v>9000</v>
      </c>
      <c r="I18" s="8">
        <v>0</v>
      </c>
      <c r="J18" s="8">
        <v>0</v>
      </c>
      <c r="K18" s="8">
        <v>258800</v>
      </c>
      <c r="L18" s="5" t="s">
        <v>16</v>
      </c>
      <c r="M18" s="5" t="s">
        <v>17</v>
      </c>
      <c r="N18" s="5" t="s">
        <v>16</v>
      </c>
    </row>
    <row r="19" spans="1:14" x14ac:dyDescent="0.25">
      <c r="A19" s="5">
        <v>800186901</v>
      </c>
      <c r="B19" s="5" t="s">
        <v>14</v>
      </c>
      <c r="C19" s="5" t="s">
        <v>15</v>
      </c>
      <c r="D19" s="5">
        <v>9671</v>
      </c>
      <c r="E19" s="6">
        <v>45084</v>
      </c>
      <c r="F19" s="7">
        <v>45086</v>
      </c>
      <c r="G19" s="8">
        <v>95275</v>
      </c>
      <c r="H19" s="8">
        <v>0</v>
      </c>
      <c r="I19" s="8">
        <v>0</v>
      </c>
      <c r="J19" s="8">
        <v>0</v>
      </c>
      <c r="K19" s="8">
        <v>95275</v>
      </c>
      <c r="L19" s="5" t="s">
        <v>16</v>
      </c>
      <c r="M19" s="5" t="s">
        <v>17</v>
      </c>
      <c r="N19" s="5" t="s">
        <v>16</v>
      </c>
    </row>
    <row r="20" spans="1:14" x14ac:dyDescent="0.25">
      <c r="A20" s="5">
        <v>800186901</v>
      </c>
      <c r="B20" s="5" t="s">
        <v>14</v>
      </c>
      <c r="C20" s="5" t="s">
        <v>15</v>
      </c>
      <c r="D20" s="5">
        <v>9672</v>
      </c>
      <c r="E20" s="6">
        <v>45084</v>
      </c>
      <c r="F20" s="7">
        <v>45086</v>
      </c>
      <c r="G20" s="8">
        <v>1606800</v>
      </c>
      <c r="H20" s="8">
        <v>0</v>
      </c>
      <c r="I20" s="8">
        <v>0</v>
      </c>
      <c r="J20" s="8">
        <v>0</v>
      </c>
      <c r="K20" s="8">
        <v>1606800</v>
      </c>
      <c r="L20" s="5" t="s">
        <v>16</v>
      </c>
      <c r="M20" s="5" t="s">
        <v>17</v>
      </c>
      <c r="N20" s="5" t="s">
        <v>16</v>
      </c>
    </row>
    <row r="21" spans="1:14" x14ac:dyDescent="0.25">
      <c r="A21" s="5">
        <v>800186901</v>
      </c>
      <c r="B21" s="5" t="s">
        <v>14</v>
      </c>
      <c r="C21" s="5" t="s">
        <v>15</v>
      </c>
      <c r="D21" s="5">
        <v>9673</v>
      </c>
      <c r="E21" s="6">
        <v>45084</v>
      </c>
      <c r="F21" s="7">
        <v>45086</v>
      </c>
      <c r="G21" s="8">
        <v>26780</v>
      </c>
      <c r="H21" s="8">
        <v>0</v>
      </c>
      <c r="I21" s="8">
        <v>0</v>
      </c>
      <c r="J21" s="8">
        <v>0</v>
      </c>
      <c r="K21" s="8">
        <v>26780</v>
      </c>
      <c r="L21" s="5" t="s">
        <v>16</v>
      </c>
      <c r="M21" s="5" t="s">
        <v>17</v>
      </c>
      <c r="N21" s="5" t="s">
        <v>16</v>
      </c>
    </row>
    <row r="22" spans="1:14" x14ac:dyDescent="0.25">
      <c r="A22" s="5">
        <v>800186901</v>
      </c>
      <c r="B22" s="5" t="s">
        <v>14</v>
      </c>
      <c r="C22" s="5" t="s">
        <v>15</v>
      </c>
      <c r="D22" s="5">
        <v>9674</v>
      </c>
      <c r="E22" s="6">
        <v>45084</v>
      </c>
      <c r="F22" s="7">
        <v>45086</v>
      </c>
      <c r="G22" s="8">
        <v>26780</v>
      </c>
      <c r="H22" s="8">
        <v>0</v>
      </c>
      <c r="I22" s="8">
        <v>0</v>
      </c>
      <c r="J22" s="8">
        <v>0</v>
      </c>
      <c r="K22" s="8">
        <v>26780</v>
      </c>
      <c r="L22" s="5" t="s">
        <v>16</v>
      </c>
      <c r="M22" s="5" t="s">
        <v>17</v>
      </c>
      <c r="N22" s="5" t="s">
        <v>16</v>
      </c>
    </row>
    <row r="23" spans="1:14" x14ac:dyDescent="0.25">
      <c r="A23" s="5">
        <v>800186901</v>
      </c>
      <c r="B23" s="5" t="s">
        <v>14</v>
      </c>
      <c r="C23" s="5" t="s">
        <v>15</v>
      </c>
      <c r="D23" s="5">
        <v>9675</v>
      </c>
      <c r="E23" s="6">
        <v>45084</v>
      </c>
      <c r="F23" s="7">
        <v>45086</v>
      </c>
      <c r="G23" s="8">
        <v>761623</v>
      </c>
      <c r="H23" s="8">
        <v>3200</v>
      </c>
      <c r="I23" s="8">
        <v>445915</v>
      </c>
      <c r="J23" s="8">
        <v>0</v>
      </c>
      <c r="K23" s="8">
        <v>303369</v>
      </c>
      <c r="L23" s="5" t="s">
        <v>16</v>
      </c>
      <c r="M23" s="5" t="s">
        <v>17</v>
      </c>
      <c r="N23" s="5" t="s">
        <v>16</v>
      </c>
    </row>
    <row r="24" spans="1:14" x14ac:dyDescent="0.25">
      <c r="A24" s="5">
        <v>800186901</v>
      </c>
      <c r="B24" s="5" t="s">
        <v>14</v>
      </c>
      <c r="C24" s="5" t="s">
        <v>15</v>
      </c>
      <c r="D24" s="5">
        <v>9678</v>
      </c>
      <c r="E24" s="6">
        <v>45084</v>
      </c>
      <c r="F24" s="7">
        <v>45086</v>
      </c>
      <c r="G24" s="8">
        <v>188490</v>
      </c>
      <c r="H24" s="8">
        <v>12100</v>
      </c>
      <c r="I24" s="8">
        <v>101846</v>
      </c>
      <c r="J24" s="8">
        <v>0</v>
      </c>
      <c r="K24" s="8">
        <v>72320</v>
      </c>
      <c r="L24" s="5" t="s">
        <v>16</v>
      </c>
      <c r="M24" s="5" t="s">
        <v>17</v>
      </c>
      <c r="N24" s="5" t="s">
        <v>16</v>
      </c>
    </row>
    <row r="25" spans="1:14" x14ac:dyDescent="0.25">
      <c r="A25" s="5">
        <v>800186901</v>
      </c>
      <c r="B25" s="5" t="s">
        <v>14</v>
      </c>
      <c r="C25" s="5" t="s">
        <v>15</v>
      </c>
      <c r="D25" s="5">
        <v>9690</v>
      </c>
      <c r="E25" s="6">
        <v>45086</v>
      </c>
      <c r="F25" s="7">
        <v>45086</v>
      </c>
      <c r="G25" s="8">
        <v>26780</v>
      </c>
      <c r="H25" s="8">
        <v>0</v>
      </c>
      <c r="I25" s="8">
        <v>0</v>
      </c>
      <c r="J25" s="8">
        <v>0</v>
      </c>
      <c r="K25" s="8">
        <v>26780</v>
      </c>
      <c r="L25" s="5" t="s">
        <v>16</v>
      </c>
      <c r="M25" s="5" t="s">
        <v>17</v>
      </c>
      <c r="N25" s="5" t="s">
        <v>16</v>
      </c>
    </row>
    <row r="26" spans="1:14" x14ac:dyDescent="0.25">
      <c r="A26" s="5">
        <v>800186901</v>
      </c>
      <c r="B26" s="5" t="s">
        <v>14</v>
      </c>
      <c r="C26" s="5" t="s">
        <v>15</v>
      </c>
      <c r="D26" s="5">
        <v>9811</v>
      </c>
      <c r="E26" s="6">
        <v>45111</v>
      </c>
      <c r="F26" s="7">
        <v>45118</v>
      </c>
      <c r="G26" s="8">
        <v>14126450</v>
      </c>
      <c r="H26" s="8">
        <v>80900</v>
      </c>
      <c r="I26" s="8">
        <v>0</v>
      </c>
      <c r="J26" s="8">
        <v>0</v>
      </c>
      <c r="K26" s="8">
        <v>14045550</v>
      </c>
      <c r="L26" s="5" t="s">
        <v>16</v>
      </c>
      <c r="M26" s="5" t="s">
        <v>17</v>
      </c>
      <c r="N26" s="5" t="s">
        <v>16</v>
      </c>
    </row>
    <row r="27" spans="1:14" x14ac:dyDescent="0.25">
      <c r="A27" s="5">
        <v>800186901</v>
      </c>
      <c r="B27" s="5" t="s">
        <v>14</v>
      </c>
      <c r="C27" s="5" t="s">
        <v>15</v>
      </c>
      <c r="D27" s="5">
        <v>9812</v>
      </c>
      <c r="E27" s="6">
        <v>45111</v>
      </c>
      <c r="F27" s="7">
        <v>45118</v>
      </c>
      <c r="G27" s="8">
        <v>309000</v>
      </c>
      <c r="H27" s="8">
        <v>13400</v>
      </c>
      <c r="I27" s="8">
        <v>0</v>
      </c>
      <c r="J27" s="8">
        <v>0</v>
      </c>
      <c r="K27" s="8">
        <v>295600</v>
      </c>
      <c r="L27" s="5" t="s">
        <v>16</v>
      </c>
      <c r="M27" s="5" t="s">
        <v>17</v>
      </c>
      <c r="N27" s="5" t="s">
        <v>16</v>
      </c>
    </row>
    <row r="28" spans="1:14" x14ac:dyDescent="0.25">
      <c r="A28" s="5">
        <v>800186901</v>
      </c>
      <c r="B28" s="5" t="s">
        <v>14</v>
      </c>
      <c r="C28" s="5" t="s">
        <v>15</v>
      </c>
      <c r="D28" s="5">
        <v>9814</v>
      </c>
      <c r="E28" s="6">
        <v>45111</v>
      </c>
      <c r="F28" s="7">
        <v>45118</v>
      </c>
      <c r="G28" s="8">
        <v>1009899</v>
      </c>
      <c r="H28" s="8">
        <v>18100</v>
      </c>
      <c r="I28" s="8">
        <v>0</v>
      </c>
      <c r="J28" s="8">
        <v>0</v>
      </c>
      <c r="K28" s="8">
        <v>991799</v>
      </c>
      <c r="L28" s="5" t="s">
        <v>16</v>
      </c>
      <c r="M28" s="5" t="s">
        <v>17</v>
      </c>
      <c r="N28" s="5" t="s">
        <v>16</v>
      </c>
    </row>
    <row r="29" spans="1:14" x14ac:dyDescent="0.25">
      <c r="A29" s="5">
        <v>800186901</v>
      </c>
      <c r="B29" s="5" t="s">
        <v>14</v>
      </c>
      <c r="C29" s="5" t="s">
        <v>15</v>
      </c>
      <c r="D29" s="5">
        <v>9815</v>
      </c>
      <c r="E29" s="6">
        <v>45111</v>
      </c>
      <c r="F29" s="7">
        <v>45118</v>
      </c>
      <c r="G29" s="8">
        <v>72100</v>
      </c>
      <c r="H29" s="8">
        <v>0</v>
      </c>
      <c r="I29" s="8">
        <v>0</v>
      </c>
      <c r="J29" s="8">
        <v>0</v>
      </c>
      <c r="K29" s="8">
        <v>72100</v>
      </c>
      <c r="L29" s="5" t="s">
        <v>16</v>
      </c>
      <c r="M29" s="5" t="s">
        <v>17</v>
      </c>
      <c r="N29" s="5" t="s">
        <v>16</v>
      </c>
    </row>
    <row r="30" spans="1:14" x14ac:dyDescent="0.25">
      <c r="A30" s="5">
        <v>800186901</v>
      </c>
      <c r="B30" s="5" t="s">
        <v>14</v>
      </c>
      <c r="C30" s="5" t="s">
        <v>15</v>
      </c>
      <c r="D30" s="5">
        <v>9816</v>
      </c>
      <c r="E30" s="6">
        <v>45111</v>
      </c>
      <c r="F30" s="7">
        <v>45118</v>
      </c>
      <c r="G30" s="8">
        <v>241020</v>
      </c>
      <c r="H30" s="8">
        <v>6200</v>
      </c>
      <c r="I30" s="8">
        <v>0</v>
      </c>
      <c r="J30" s="8">
        <v>0</v>
      </c>
      <c r="K30" s="8">
        <v>234820</v>
      </c>
      <c r="L30" s="5" t="s">
        <v>16</v>
      </c>
      <c r="M30" s="5" t="s">
        <v>17</v>
      </c>
      <c r="N30" s="5" t="s">
        <v>16</v>
      </c>
    </row>
    <row r="31" spans="1:14" x14ac:dyDescent="0.25">
      <c r="A31" s="5">
        <v>800186901</v>
      </c>
      <c r="B31" s="5" t="s">
        <v>14</v>
      </c>
      <c r="C31" s="5" t="s">
        <v>15</v>
      </c>
      <c r="D31" s="5">
        <v>9818</v>
      </c>
      <c r="E31" s="6">
        <v>45111</v>
      </c>
      <c r="F31" s="7">
        <v>45118</v>
      </c>
      <c r="G31" s="8">
        <v>267800</v>
      </c>
      <c r="H31" s="8">
        <v>9000</v>
      </c>
      <c r="I31" s="8">
        <v>0</v>
      </c>
      <c r="J31" s="8">
        <v>0</v>
      </c>
      <c r="K31" s="8">
        <v>258800</v>
      </c>
      <c r="L31" s="5" t="s">
        <v>16</v>
      </c>
      <c r="M31" s="5" t="s">
        <v>17</v>
      </c>
      <c r="N31" s="5" t="s">
        <v>16</v>
      </c>
    </row>
    <row r="32" spans="1:14" x14ac:dyDescent="0.25">
      <c r="A32" s="5">
        <v>800186901</v>
      </c>
      <c r="B32" s="5" t="s">
        <v>14</v>
      </c>
      <c r="C32" s="5" t="s">
        <v>15</v>
      </c>
      <c r="D32" s="5">
        <v>9819</v>
      </c>
      <c r="E32" s="6">
        <v>45111</v>
      </c>
      <c r="F32" s="7">
        <v>45118</v>
      </c>
      <c r="G32" s="8">
        <v>2410200</v>
      </c>
      <c r="H32" s="8">
        <v>6700</v>
      </c>
      <c r="I32" s="8">
        <v>0</v>
      </c>
      <c r="J32" s="8">
        <v>0</v>
      </c>
      <c r="K32" s="8">
        <v>2403500</v>
      </c>
      <c r="L32" s="5" t="s">
        <v>16</v>
      </c>
      <c r="M32" s="5" t="s">
        <v>17</v>
      </c>
      <c r="N32" s="5" t="s">
        <v>16</v>
      </c>
    </row>
    <row r="33" spans="1:14" x14ac:dyDescent="0.25">
      <c r="A33" s="5">
        <v>800186901</v>
      </c>
      <c r="B33" s="5" t="s">
        <v>14</v>
      </c>
      <c r="C33" s="5" t="s">
        <v>15</v>
      </c>
      <c r="D33" s="5">
        <v>9820</v>
      </c>
      <c r="E33" s="6">
        <v>45111</v>
      </c>
      <c r="F33" s="7">
        <v>45118</v>
      </c>
      <c r="G33" s="8">
        <v>803400</v>
      </c>
      <c r="H33" s="8">
        <v>0</v>
      </c>
      <c r="I33" s="8">
        <v>0</v>
      </c>
      <c r="J33" s="8">
        <v>0</v>
      </c>
      <c r="K33" s="8">
        <v>803400</v>
      </c>
      <c r="L33" s="5" t="s">
        <v>16</v>
      </c>
      <c r="M33" s="5" t="s">
        <v>17</v>
      </c>
      <c r="N33" s="5" t="s">
        <v>16</v>
      </c>
    </row>
    <row r="34" spans="1:14" x14ac:dyDescent="0.25">
      <c r="A34" s="5">
        <v>800186901</v>
      </c>
      <c r="B34" s="5" t="s">
        <v>14</v>
      </c>
      <c r="C34" s="5" t="s">
        <v>15</v>
      </c>
      <c r="D34" s="5">
        <v>9821</v>
      </c>
      <c r="E34" s="6">
        <v>45111</v>
      </c>
      <c r="F34" s="7">
        <v>45118</v>
      </c>
      <c r="G34" s="8">
        <v>26780</v>
      </c>
      <c r="H34" s="8">
        <v>0</v>
      </c>
      <c r="I34" s="8">
        <v>0</v>
      </c>
      <c r="J34" s="8">
        <v>0</v>
      </c>
      <c r="K34" s="8">
        <v>26780</v>
      </c>
      <c r="L34" s="5" t="s">
        <v>16</v>
      </c>
      <c r="M34" s="5" t="s">
        <v>17</v>
      </c>
      <c r="N34" s="5" t="s">
        <v>16</v>
      </c>
    </row>
    <row r="35" spans="1:14" x14ac:dyDescent="0.25">
      <c r="A35" s="5">
        <v>800186901</v>
      </c>
      <c r="B35" s="5" t="s">
        <v>14</v>
      </c>
      <c r="C35" s="5" t="s">
        <v>15</v>
      </c>
      <c r="D35" s="5">
        <v>9824</v>
      </c>
      <c r="E35" s="6">
        <v>45111</v>
      </c>
      <c r="F35" s="7">
        <v>45118</v>
      </c>
      <c r="G35" s="8">
        <v>834300</v>
      </c>
      <c r="H35" s="8">
        <v>0</v>
      </c>
      <c r="I35" s="8">
        <v>0</v>
      </c>
      <c r="J35" s="8">
        <v>0</v>
      </c>
      <c r="K35" s="8">
        <v>834300</v>
      </c>
      <c r="L35" s="5" t="s">
        <v>16</v>
      </c>
      <c r="M35" s="5" t="s">
        <v>17</v>
      </c>
      <c r="N35" s="5" t="s">
        <v>16</v>
      </c>
    </row>
    <row r="36" spans="1:14" x14ac:dyDescent="0.25">
      <c r="A36" s="5">
        <v>800186901</v>
      </c>
      <c r="B36" s="5" t="s">
        <v>14</v>
      </c>
      <c r="C36" s="5" t="s">
        <v>15</v>
      </c>
      <c r="D36" s="5">
        <v>9826</v>
      </c>
      <c r="E36" s="6">
        <v>45111</v>
      </c>
      <c r="F36" s="7">
        <v>45118</v>
      </c>
      <c r="G36" s="8">
        <v>188490</v>
      </c>
      <c r="H36" s="8">
        <v>15200</v>
      </c>
      <c r="I36" s="8">
        <v>0</v>
      </c>
      <c r="J36" s="8">
        <v>0</v>
      </c>
      <c r="K36" s="8">
        <v>173290</v>
      </c>
      <c r="L36" s="5" t="s">
        <v>16</v>
      </c>
      <c r="M36" s="5" t="s">
        <v>17</v>
      </c>
      <c r="N36" s="5" t="s">
        <v>16</v>
      </c>
    </row>
    <row r="37" spans="1:14" x14ac:dyDescent="0.25">
      <c r="A37" s="5">
        <v>800186901</v>
      </c>
      <c r="B37" s="5" t="s">
        <v>14</v>
      </c>
      <c r="C37" s="5" t="s">
        <v>15</v>
      </c>
      <c r="D37" s="5">
        <v>10035</v>
      </c>
      <c r="E37" s="6">
        <v>45140</v>
      </c>
      <c r="F37" s="7">
        <v>45149</v>
      </c>
      <c r="G37" s="8">
        <v>53560</v>
      </c>
      <c r="H37" s="8">
        <v>3100</v>
      </c>
      <c r="I37" s="8">
        <v>0</v>
      </c>
      <c r="J37" s="8">
        <v>0</v>
      </c>
      <c r="K37" s="8">
        <v>50460</v>
      </c>
      <c r="L37" s="5" t="s">
        <v>16</v>
      </c>
      <c r="M37" s="5" t="s">
        <v>17</v>
      </c>
      <c r="N37" s="5" t="s">
        <v>16</v>
      </c>
    </row>
    <row r="38" spans="1:14" x14ac:dyDescent="0.25">
      <c r="A38" s="5">
        <v>800186901</v>
      </c>
      <c r="B38" s="5" t="s">
        <v>14</v>
      </c>
      <c r="C38" s="5" t="s">
        <v>15</v>
      </c>
      <c r="D38" s="5">
        <v>10036</v>
      </c>
      <c r="E38" s="6">
        <v>45140</v>
      </c>
      <c r="F38" s="7">
        <v>45149</v>
      </c>
      <c r="G38" s="8">
        <v>80340</v>
      </c>
      <c r="H38" s="8">
        <v>0</v>
      </c>
      <c r="I38" s="8">
        <v>0</v>
      </c>
      <c r="J38" s="8">
        <v>0</v>
      </c>
      <c r="K38" s="8">
        <v>80340</v>
      </c>
      <c r="L38" s="5" t="s">
        <v>16</v>
      </c>
      <c r="M38" s="5" t="s">
        <v>17</v>
      </c>
      <c r="N38" s="5" t="s">
        <v>16</v>
      </c>
    </row>
    <row r="39" spans="1:14" x14ac:dyDescent="0.25">
      <c r="A39" s="5">
        <v>800186901</v>
      </c>
      <c r="B39" s="5" t="s">
        <v>14</v>
      </c>
      <c r="C39" s="5" t="s">
        <v>15</v>
      </c>
      <c r="D39" s="5">
        <v>10037</v>
      </c>
      <c r="E39" s="6">
        <v>45140</v>
      </c>
      <c r="F39" s="7">
        <v>45149</v>
      </c>
      <c r="G39" s="8">
        <v>267800</v>
      </c>
      <c r="H39" s="8">
        <v>0</v>
      </c>
      <c r="I39" s="8">
        <v>0</v>
      </c>
      <c r="J39" s="8">
        <v>0</v>
      </c>
      <c r="K39" s="8">
        <v>267800</v>
      </c>
      <c r="L39" s="5" t="s">
        <v>16</v>
      </c>
      <c r="M39" s="5" t="s">
        <v>17</v>
      </c>
      <c r="N39" s="5" t="s">
        <v>16</v>
      </c>
    </row>
    <row r="40" spans="1:14" x14ac:dyDescent="0.25">
      <c r="A40" s="5">
        <v>800186901</v>
      </c>
      <c r="B40" s="5" t="s">
        <v>14</v>
      </c>
      <c r="C40" s="5" t="s">
        <v>15</v>
      </c>
      <c r="D40" s="5">
        <v>10038</v>
      </c>
      <c r="E40" s="6">
        <v>45140</v>
      </c>
      <c r="F40" s="7">
        <v>45149</v>
      </c>
      <c r="G40" s="8">
        <v>133900</v>
      </c>
      <c r="H40" s="8">
        <v>3000</v>
      </c>
      <c r="I40" s="8">
        <v>0</v>
      </c>
      <c r="J40" s="8">
        <v>0</v>
      </c>
      <c r="K40" s="8">
        <v>130900</v>
      </c>
      <c r="L40" s="5" t="s">
        <v>16</v>
      </c>
      <c r="M40" s="5" t="s">
        <v>17</v>
      </c>
      <c r="N40" s="5" t="s">
        <v>16</v>
      </c>
    </row>
    <row r="41" spans="1:14" x14ac:dyDescent="0.25">
      <c r="A41" s="5">
        <v>800186901</v>
      </c>
      <c r="B41" s="5" t="s">
        <v>14</v>
      </c>
      <c r="C41" s="5" t="s">
        <v>15</v>
      </c>
      <c r="D41" s="5">
        <v>10039</v>
      </c>
      <c r="E41" s="6">
        <v>45140</v>
      </c>
      <c r="F41" s="7">
        <v>45149</v>
      </c>
      <c r="G41" s="8">
        <v>374920</v>
      </c>
      <c r="H41" s="8">
        <v>24000</v>
      </c>
      <c r="I41" s="8">
        <v>0</v>
      </c>
      <c r="J41" s="8">
        <v>0</v>
      </c>
      <c r="K41" s="8">
        <v>350920</v>
      </c>
      <c r="L41" s="5" t="s">
        <v>16</v>
      </c>
      <c r="M41" s="5" t="s">
        <v>17</v>
      </c>
      <c r="N41" s="5" t="s">
        <v>16</v>
      </c>
    </row>
    <row r="42" spans="1:14" x14ac:dyDescent="0.25">
      <c r="A42" s="5">
        <v>800186901</v>
      </c>
      <c r="B42" s="5" t="s">
        <v>14</v>
      </c>
      <c r="C42" s="5" t="s">
        <v>15</v>
      </c>
      <c r="D42" s="5">
        <v>10040</v>
      </c>
      <c r="E42" s="6">
        <v>45140</v>
      </c>
      <c r="F42" s="7">
        <v>45149</v>
      </c>
      <c r="G42" s="8">
        <v>8167900</v>
      </c>
      <c r="H42" s="8">
        <v>463450</v>
      </c>
      <c r="I42" s="8">
        <v>0</v>
      </c>
      <c r="J42" s="8">
        <v>0</v>
      </c>
      <c r="K42" s="8">
        <v>7704450</v>
      </c>
      <c r="L42" s="5" t="s">
        <v>16</v>
      </c>
      <c r="M42" s="5" t="s">
        <v>17</v>
      </c>
      <c r="N42" s="5" t="s">
        <v>16</v>
      </c>
    </row>
    <row r="43" spans="1:14" x14ac:dyDescent="0.25">
      <c r="A43" s="5">
        <v>800186901</v>
      </c>
      <c r="B43" s="5" t="s">
        <v>14</v>
      </c>
      <c r="C43" s="5" t="s">
        <v>15</v>
      </c>
      <c r="D43" s="5">
        <v>10041</v>
      </c>
      <c r="E43" s="6">
        <v>45140</v>
      </c>
      <c r="F43" s="7">
        <v>45149</v>
      </c>
      <c r="G43" s="8">
        <v>77250</v>
      </c>
      <c r="H43" s="8">
        <v>0</v>
      </c>
      <c r="I43" s="8">
        <v>0</v>
      </c>
      <c r="J43" s="8">
        <v>0</v>
      </c>
      <c r="K43" s="8">
        <v>77250</v>
      </c>
      <c r="L43" s="5" t="s">
        <v>16</v>
      </c>
      <c r="M43" s="5" t="s">
        <v>17</v>
      </c>
      <c r="N43" s="5" t="s">
        <v>16</v>
      </c>
    </row>
    <row r="44" spans="1:14" x14ac:dyDescent="0.25">
      <c r="A44" s="5">
        <v>800186901</v>
      </c>
      <c r="B44" s="5" t="s">
        <v>14</v>
      </c>
      <c r="C44" s="5" t="s">
        <v>15</v>
      </c>
      <c r="D44" s="5">
        <v>10042</v>
      </c>
      <c r="E44" s="6">
        <v>45140</v>
      </c>
      <c r="F44" s="7">
        <v>45149</v>
      </c>
      <c r="G44" s="8">
        <v>45312</v>
      </c>
      <c r="H44" s="8">
        <v>0</v>
      </c>
      <c r="I44" s="8">
        <v>0</v>
      </c>
      <c r="J44" s="8">
        <v>0</v>
      </c>
      <c r="K44" s="8">
        <v>45312</v>
      </c>
      <c r="L44" s="5" t="s">
        <v>16</v>
      </c>
      <c r="M44" s="5" t="s">
        <v>17</v>
      </c>
      <c r="N44" s="5" t="s">
        <v>16</v>
      </c>
    </row>
    <row r="45" spans="1:14" x14ac:dyDescent="0.25">
      <c r="A45" s="5">
        <v>800186901</v>
      </c>
      <c r="B45" s="5" t="s">
        <v>14</v>
      </c>
      <c r="C45" s="5" t="s">
        <v>15</v>
      </c>
      <c r="D45" s="5">
        <v>10043</v>
      </c>
      <c r="E45" s="6">
        <v>45140</v>
      </c>
      <c r="F45" s="7">
        <v>45149</v>
      </c>
      <c r="G45" s="8">
        <v>278100</v>
      </c>
      <c r="H45" s="8">
        <v>0</v>
      </c>
      <c r="I45" s="8">
        <v>0</v>
      </c>
      <c r="J45" s="8">
        <v>0</v>
      </c>
      <c r="K45" s="8">
        <v>278100</v>
      </c>
      <c r="L45" s="5" t="s">
        <v>16</v>
      </c>
      <c r="M45" s="5" t="s">
        <v>17</v>
      </c>
      <c r="N45" s="5" t="s">
        <v>16</v>
      </c>
    </row>
    <row r="46" spans="1:14" x14ac:dyDescent="0.25">
      <c r="A46" s="5">
        <v>800186901</v>
      </c>
      <c r="B46" s="5" t="s">
        <v>14</v>
      </c>
      <c r="C46" s="5" t="s">
        <v>15</v>
      </c>
      <c r="D46" s="5">
        <v>10044</v>
      </c>
      <c r="E46" s="6">
        <v>45140</v>
      </c>
      <c r="F46" s="7">
        <v>45149</v>
      </c>
      <c r="G46" s="8">
        <v>95275</v>
      </c>
      <c r="H46" s="8">
        <v>0</v>
      </c>
      <c r="I46" s="8">
        <v>0</v>
      </c>
      <c r="J46" s="8">
        <v>0</v>
      </c>
      <c r="K46" s="8">
        <v>95275</v>
      </c>
      <c r="L46" s="5" t="s">
        <v>16</v>
      </c>
      <c r="M46" s="5" t="s">
        <v>17</v>
      </c>
      <c r="N46" s="5" t="s">
        <v>16</v>
      </c>
    </row>
    <row r="47" spans="1:14" x14ac:dyDescent="0.25">
      <c r="A47" s="5">
        <v>800186901</v>
      </c>
      <c r="B47" s="5" t="s">
        <v>14</v>
      </c>
      <c r="C47" s="5" t="s">
        <v>15</v>
      </c>
      <c r="D47" s="5">
        <v>10045</v>
      </c>
      <c r="E47" s="6">
        <v>45140</v>
      </c>
      <c r="F47" s="7">
        <v>45149</v>
      </c>
      <c r="G47" s="8">
        <v>26780</v>
      </c>
      <c r="H47" s="8">
        <v>0</v>
      </c>
      <c r="I47" s="8">
        <v>0</v>
      </c>
      <c r="J47" s="8">
        <v>0</v>
      </c>
      <c r="K47" s="8">
        <v>26780</v>
      </c>
      <c r="L47" s="5" t="s">
        <v>16</v>
      </c>
      <c r="M47" s="5" t="s">
        <v>17</v>
      </c>
      <c r="N47" s="5" t="s">
        <v>16</v>
      </c>
    </row>
    <row r="48" spans="1:14" x14ac:dyDescent="0.25">
      <c r="A48" s="5">
        <v>800186901</v>
      </c>
      <c r="B48" s="5" t="s">
        <v>14</v>
      </c>
      <c r="C48" s="5" t="s">
        <v>15</v>
      </c>
      <c r="D48" s="5">
        <v>10046</v>
      </c>
      <c r="E48" s="6">
        <v>45140</v>
      </c>
      <c r="F48" s="7">
        <v>45149</v>
      </c>
      <c r="G48" s="8">
        <v>53560</v>
      </c>
      <c r="H48" s="8">
        <v>0</v>
      </c>
      <c r="I48" s="8">
        <v>0</v>
      </c>
      <c r="J48" s="8">
        <v>0</v>
      </c>
      <c r="K48" s="8">
        <v>53560</v>
      </c>
      <c r="L48" s="5" t="s">
        <v>16</v>
      </c>
      <c r="M48" s="5" t="s">
        <v>17</v>
      </c>
      <c r="N48" s="5" t="s">
        <v>16</v>
      </c>
    </row>
    <row r="49" spans="1:14" x14ac:dyDescent="0.25">
      <c r="A49" s="5">
        <v>800186901</v>
      </c>
      <c r="B49" s="5" t="s">
        <v>14</v>
      </c>
      <c r="C49" s="5" t="s">
        <v>15</v>
      </c>
      <c r="D49" s="5">
        <v>10047</v>
      </c>
      <c r="E49" s="6">
        <v>45140</v>
      </c>
      <c r="F49" s="7">
        <v>45149</v>
      </c>
      <c r="G49" s="8">
        <v>37492</v>
      </c>
      <c r="H49" s="8">
        <v>0</v>
      </c>
      <c r="I49" s="8">
        <v>0</v>
      </c>
      <c r="J49" s="8">
        <v>0</v>
      </c>
      <c r="K49" s="8">
        <v>37492</v>
      </c>
      <c r="L49" s="5" t="s">
        <v>16</v>
      </c>
      <c r="M49" s="5" t="s">
        <v>17</v>
      </c>
      <c r="N49" s="5" t="s">
        <v>16</v>
      </c>
    </row>
    <row r="50" spans="1:14" x14ac:dyDescent="0.25">
      <c r="A50" s="5">
        <v>800186901</v>
      </c>
      <c r="B50" s="5" t="s">
        <v>14</v>
      </c>
      <c r="C50" s="5" t="s">
        <v>15</v>
      </c>
      <c r="D50" s="5">
        <v>10048</v>
      </c>
      <c r="E50" s="6">
        <v>45140</v>
      </c>
      <c r="F50" s="7">
        <v>45149</v>
      </c>
      <c r="G50" s="8">
        <v>1056780</v>
      </c>
      <c r="H50" s="8">
        <v>9800</v>
      </c>
      <c r="I50" s="8">
        <v>0</v>
      </c>
      <c r="J50" s="8">
        <v>0</v>
      </c>
      <c r="K50" s="8">
        <v>1046980</v>
      </c>
      <c r="L50" s="5" t="s">
        <v>16</v>
      </c>
      <c r="M50" s="5" t="s">
        <v>17</v>
      </c>
      <c r="N50" s="5" t="s">
        <v>16</v>
      </c>
    </row>
    <row r="51" spans="1:14" x14ac:dyDescent="0.25">
      <c r="A51" s="5">
        <v>800186901</v>
      </c>
      <c r="B51" s="5" t="s">
        <v>14</v>
      </c>
      <c r="C51" s="5" t="s">
        <v>15</v>
      </c>
      <c r="D51" s="5">
        <v>10049</v>
      </c>
      <c r="E51" s="6">
        <v>45140</v>
      </c>
      <c r="F51" s="7">
        <v>45149</v>
      </c>
      <c r="G51" s="8">
        <v>107120</v>
      </c>
      <c r="H51" s="8">
        <v>21700</v>
      </c>
      <c r="I51" s="8">
        <v>0</v>
      </c>
      <c r="J51" s="8">
        <v>0</v>
      </c>
      <c r="K51" s="8">
        <v>85420</v>
      </c>
      <c r="L51" s="5" t="s">
        <v>16</v>
      </c>
      <c r="M51" s="5" t="s">
        <v>17</v>
      </c>
      <c r="N51" s="5" t="s">
        <v>16</v>
      </c>
    </row>
    <row r="52" spans="1:14" x14ac:dyDescent="0.25">
      <c r="A52" s="9"/>
      <c r="B52" s="9"/>
      <c r="C52" s="9"/>
      <c r="D52" s="9"/>
      <c r="E52" s="10"/>
      <c r="F52" s="11"/>
      <c r="G52" s="12"/>
      <c r="H52" s="12"/>
      <c r="I52" s="12"/>
      <c r="J52" s="12"/>
      <c r="K52" s="13">
        <f>SUM(K2:K51)</f>
        <v>54183545</v>
      </c>
      <c r="L52" s="9"/>
      <c r="M52" s="9"/>
      <c r="N52" s="9"/>
    </row>
    <row r="53" spans="1:14" x14ac:dyDescent="0.25">
      <c r="A53" s="9"/>
      <c r="B53" s="9"/>
      <c r="C53" s="9"/>
      <c r="D53" s="9"/>
      <c r="E53" s="10"/>
      <c r="F53" s="11"/>
      <c r="G53" s="12"/>
      <c r="H53" s="12"/>
      <c r="I53" s="12"/>
      <c r="J53" s="12"/>
      <c r="K53" s="12"/>
      <c r="L53" s="9"/>
      <c r="M53" s="9"/>
      <c r="N53" s="9"/>
    </row>
    <row r="54" spans="1:14" x14ac:dyDescent="0.25">
      <c r="A54" s="9"/>
      <c r="B54" s="9"/>
      <c r="C54" s="9"/>
      <c r="D54" s="9"/>
      <c r="E54" s="10"/>
      <c r="F54" s="11"/>
      <c r="G54" s="12"/>
      <c r="H54" s="12"/>
      <c r="I54" s="12"/>
      <c r="J54" s="12"/>
      <c r="K54" s="12"/>
      <c r="L54" s="9"/>
      <c r="M54" s="9"/>
      <c r="N54" s="9"/>
    </row>
    <row r="55" spans="1:14" x14ac:dyDescent="0.25">
      <c r="A55" s="9"/>
      <c r="B55" s="9"/>
      <c r="C55" s="9"/>
      <c r="D55" s="9"/>
      <c r="E55" s="10"/>
      <c r="F55" s="11"/>
      <c r="G55" s="12"/>
      <c r="H55" s="12"/>
      <c r="I55" s="12"/>
      <c r="J55" s="12"/>
      <c r="K55" s="12"/>
      <c r="L55" s="9"/>
      <c r="M55" s="9"/>
      <c r="N55" s="9"/>
    </row>
    <row r="56" spans="1:14" x14ac:dyDescent="0.25">
      <c r="A56" s="9"/>
      <c r="B56" s="9"/>
      <c r="C56" s="9"/>
      <c r="D56" s="9"/>
      <c r="E56" s="10"/>
      <c r="F56" s="11"/>
      <c r="G56" s="12"/>
      <c r="H56" s="12"/>
      <c r="I56" s="12"/>
      <c r="J56" s="12"/>
      <c r="K56" s="12"/>
      <c r="L56" s="9"/>
      <c r="M56" s="9"/>
      <c r="N56" s="9"/>
    </row>
    <row r="57" spans="1:14" x14ac:dyDescent="0.25">
      <c r="A57" s="9"/>
      <c r="B57" s="9"/>
      <c r="C57" s="9"/>
      <c r="D57" s="9"/>
      <c r="E57" s="10"/>
      <c r="F57" s="11"/>
      <c r="G57" s="12"/>
      <c r="H57" s="12"/>
      <c r="I57" s="12"/>
      <c r="J57" s="12"/>
      <c r="K57" s="12"/>
      <c r="L57" s="9"/>
      <c r="M57" s="9"/>
      <c r="N57" s="9"/>
    </row>
    <row r="58" spans="1:14" x14ac:dyDescent="0.25">
      <c r="A58" s="9"/>
      <c r="B58" s="9"/>
      <c r="C58" s="9"/>
      <c r="D58" s="9"/>
      <c r="E58" s="10"/>
      <c r="F58" s="11"/>
      <c r="G58" s="12"/>
      <c r="H58" s="12"/>
      <c r="I58" s="12"/>
      <c r="J58" s="12"/>
      <c r="K58" s="12"/>
      <c r="L58" s="9"/>
      <c r="M58" s="9"/>
      <c r="N58" s="9"/>
    </row>
    <row r="59" spans="1:14" x14ac:dyDescent="0.25">
      <c r="A59" s="9"/>
      <c r="B59" s="9"/>
      <c r="C59" s="9"/>
      <c r="D59" s="9"/>
      <c r="E59" s="10"/>
      <c r="F59" s="11"/>
      <c r="G59" s="12"/>
      <c r="H59" s="12"/>
      <c r="I59" s="12"/>
      <c r="J59" s="12"/>
      <c r="K59" s="12"/>
      <c r="L59" s="9"/>
      <c r="M59" s="9"/>
      <c r="N59" s="9"/>
    </row>
    <row r="60" spans="1:14" x14ac:dyDescent="0.25">
      <c r="A60" s="9"/>
      <c r="B60" s="9"/>
      <c r="C60" s="9"/>
      <c r="D60" s="9"/>
      <c r="E60" s="10"/>
      <c r="F60" s="11"/>
      <c r="G60" s="12"/>
      <c r="H60" s="12"/>
      <c r="I60" s="12"/>
      <c r="J60" s="12"/>
      <c r="K60" s="12"/>
      <c r="L60" s="9"/>
      <c r="M60" s="9"/>
      <c r="N60" s="9"/>
    </row>
    <row r="61" spans="1:14" x14ac:dyDescent="0.25">
      <c r="A61" s="9"/>
      <c r="B61" s="9"/>
      <c r="C61" s="9"/>
      <c r="D61" s="9"/>
      <c r="E61" s="10"/>
      <c r="F61" s="11"/>
      <c r="G61" s="12"/>
      <c r="H61" s="12"/>
      <c r="I61" s="12"/>
      <c r="J61" s="12"/>
      <c r="K61" s="12"/>
      <c r="L61" s="9"/>
      <c r="M61" s="9"/>
      <c r="N61" s="9"/>
    </row>
    <row r="62" spans="1:14" x14ac:dyDescent="0.25">
      <c r="A62" s="9"/>
      <c r="B62" s="9"/>
      <c r="C62" s="9"/>
      <c r="D62" s="9"/>
      <c r="E62" s="10"/>
      <c r="F62" s="11"/>
      <c r="G62" s="12"/>
      <c r="H62" s="12"/>
      <c r="I62" s="12"/>
      <c r="J62" s="12"/>
      <c r="K62" s="12"/>
      <c r="L62" s="9"/>
      <c r="M62" s="9"/>
      <c r="N62" s="9"/>
    </row>
    <row r="63" spans="1:14" x14ac:dyDescent="0.25">
      <c r="A63" s="9"/>
      <c r="B63" s="9"/>
      <c r="C63" s="9"/>
      <c r="D63" s="9"/>
      <c r="E63" s="10"/>
      <c r="F63" s="11"/>
      <c r="G63" s="12"/>
      <c r="H63" s="12"/>
      <c r="I63" s="12"/>
      <c r="J63" s="12"/>
      <c r="K63" s="12"/>
      <c r="L63" s="9"/>
      <c r="M63" s="9"/>
      <c r="N63" s="9"/>
    </row>
    <row r="64" spans="1:14" x14ac:dyDescent="0.25">
      <c r="A64" s="9"/>
      <c r="B64" s="9"/>
      <c r="C64" s="9"/>
      <c r="D64" s="9"/>
      <c r="E64" s="10"/>
      <c r="F64" s="11"/>
      <c r="G64" s="12"/>
      <c r="H64" s="12"/>
      <c r="I64" s="12"/>
      <c r="J64" s="12"/>
      <c r="K64" s="12"/>
      <c r="L64" s="9"/>
      <c r="M64" s="9"/>
      <c r="N64" s="9"/>
    </row>
    <row r="65" spans="1:14" x14ac:dyDescent="0.25">
      <c r="A65" s="9"/>
      <c r="B65" s="9"/>
      <c r="C65" s="9"/>
      <c r="D65" s="9"/>
      <c r="E65" s="10"/>
      <c r="F65" s="11"/>
      <c r="G65" s="12"/>
      <c r="H65" s="12"/>
      <c r="I65" s="12"/>
      <c r="J65" s="12"/>
      <c r="K65" s="12"/>
      <c r="L65" s="9"/>
      <c r="M65" s="9"/>
      <c r="N65" s="9"/>
    </row>
    <row r="66" spans="1:14" x14ac:dyDescent="0.25">
      <c r="A66" s="9"/>
      <c r="B66" s="9"/>
      <c r="C66" s="9"/>
      <c r="D66" s="9"/>
      <c r="E66" s="10"/>
      <c r="F66" s="11"/>
      <c r="G66" s="12"/>
      <c r="H66" s="12"/>
      <c r="I66" s="12"/>
      <c r="J66" s="12"/>
      <c r="K66" s="12"/>
      <c r="L66" s="9"/>
      <c r="M66" s="9"/>
      <c r="N66" s="9"/>
    </row>
    <row r="67" spans="1:14" x14ac:dyDescent="0.25">
      <c r="A67" s="9"/>
      <c r="B67" s="9"/>
      <c r="C67" s="9"/>
      <c r="D67" s="9"/>
      <c r="E67" s="10"/>
      <c r="F67" s="11"/>
      <c r="G67" s="12"/>
      <c r="H67" s="12"/>
      <c r="I67" s="12"/>
      <c r="J67" s="12"/>
      <c r="K67" s="12"/>
      <c r="L67" s="9"/>
      <c r="M67" s="9"/>
      <c r="N67" s="9"/>
    </row>
    <row r="68" spans="1:14" x14ac:dyDescent="0.25">
      <c r="A68" s="9"/>
      <c r="B68" s="9"/>
      <c r="C68" s="9"/>
      <c r="D68" s="9"/>
      <c r="E68" s="10"/>
      <c r="F68" s="11"/>
      <c r="G68" s="12"/>
      <c r="H68" s="12"/>
      <c r="I68" s="12"/>
      <c r="J68" s="12"/>
      <c r="K68" s="12"/>
      <c r="L68" s="9"/>
      <c r="M68" s="9"/>
      <c r="N68" s="9"/>
    </row>
    <row r="69" spans="1:14" x14ac:dyDescent="0.25">
      <c r="A69" s="9"/>
      <c r="B69" s="9"/>
      <c r="C69" s="9"/>
      <c r="D69" s="9"/>
      <c r="E69" s="10"/>
      <c r="F69" s="11"/>
      <c r="G69" s="12"/>
      <c r="H69" s="12"/>
      <c r="I69" s="12"/>
      <c r="J69" s="12"/>
      <c r="K69" s="12"/>
      <c r="L69" s="9"/>
      <c r="M69" s="9"/>
      <c r="N69" s="9"/>
    </row>
    <row r="70" spans="1:14" x14ac:dyDescent="0.25">
      <c r="A70" s="9"/>
      <c r="B70" s="9"/>
      <c r="C70" s="9"/>
      <c r="D70" s="9"/>
      <c r="E70" s="10"/>
      <c r="F70" s="11"/>
      <c r="G70" s="12"/>
      <c r="H70" s="12"/>
      <c r="I70" s="12"/>
      <c r="J70" s="12"/>
      <c r="K70" s="12"/>
      <c r="L70" s="9"/>
      <c r="M70" s="9"/>
      <c r="N70" s="9"/>
    </row>
    <row r="71" spans="1:14" x14ac:dyDescent="0.25">
      <c r="A71" s="9"/>
      <c r="B71" s="9"/>
      <c r="C71" s="9"/>
      <c r="D71" s="9"/>
      <c r="E71" s="10"/>
      <c r="F71" s="11"/>
      <c r="G71" s="12"/>
      <c r="H71" s="12"/>
      <c r="I71" s="12"/>
      <c r="J71" s="12"/>
      <c r="K71" s="12"/>
      <c r="L71" s="9"/>
      <c r="M71" s="9"/>
      <c r="N71" s="9"/>
    </row>
    <row r="72" spans="1:14" x14ac:dyDescent="0.25">
      <c r="A72" s="9"/>
      <c r="B72" s="9"/>
      <c r="C72" s="9"/>
      <c r="D72" s="9"/>
      <c r="E72" s="10"/>
      <c r="F72" s="11"/>
      <c r="G72" s="12"/>
      <c r="H72" s="12"/>
      <c r="I72" s="12"/>
      <c r="J72" s="12"/>
      <c r="K72" s="12"/>
      <c r="L72" s="9"/>
      <c r="M72" s="9"/>
      <c r="N72" s="9"/>
    </row>
    <row r="73" spans="1:14" x14ac:dyDescent="0.25">
      <c r="A73" s="9"/>
      <c r="B73" s="9"/>
      <c r="C73" s="9"/>
      <c r="D73" s="9"/>
      <c r="E73" s="10"/>
      <c r="F73" s="11"/>
      <c r="G73" s="12"/>
      <c r="H73" s="12"/>
      <c r="I73" s="12"/>
      <c r="J73" s="12"/>
      <c r="K73" s="12"/>
      <c r="L73" s="9"/>
      <c r="M73" s="9"/>
      <c r="N73" s="9"/>
    </row>
    <row r="74" spans="1:14" x14ac:dyDescent="0.25">
      <c r="A74" s="9"/>
      <c r="B74" s="9"/>
      <c r="C74" s="9"/>
      <c r="D74" s="9"/>
      <c r="E74" s="10"/>
      <c r="F74" s="11"/>
      <c r="G74" s="12"/>
      <c r="H74" s="12"/>
      <c r="I74" s="12"/>
      <c r="J74" s="12"/>
      <c r="K74" s="12"/>
      <c r="L74" s="9"/>
      <c r="M74" s="9"/>
      <c r="N74" s="9"/>
    </row>
    <row r="75" spans="1:14" x14ac:dyDescent="0.25">
      <c r="A75" s="9"/>
      <c r="B75" s="9"/>
      <c r="C75" s="9"/>
      <c r="D75" s="9"/>
      <c r="E75" s="10"/>
      <c r="F75" s="11"/>
      <c r="G75" s="12"/>
      <c r="H75" s="12"/>
      <c r="I75" s="12"/>
      <c r="J75" s="12"/>
      <c r="K75" s="12"/>
      <c r="L75" s="9"/>
      <c r="M75" s="9"/>
      <c r="N75" s="9"/>
    </row>
    <row r="76" spans="1:14" x14ac:dyDescent="0.25">
      <c r="A76" s="9"/>
      <c r="B76" s="9"/>
      <c r="C76" s="9"/>
      <c r="D76" s="9"/>
      <c r="E76" s="10"/>
      <c r="F76" s="11"/>
      <c r="G76" s="12"/>
      <c r="H76" s="12"/>
      <c r="I76" s="12"/>
      <c r="J76" s="12"/>
      <c r="K76" s="12"/>
      <c r="L76" s="9"/>
      <c r="M76" s="9"/>
      <c r="N76" s="9"/>
    </row>
    <row r="77" spans="1:14" x14ac:dyDescent="0.25">
      <c r="A77" s="9"/>
      <c r="B77" s="9"/>
      <c r="C77" s="9"/>
      <c r="D77" s="9"/>
      <c r="E77" s="10"/>
      <c r="F77" s="11"/>
      <c r="G77" s="12"/>
      <c r="H77" s="12"/>
      <c r="I77" s="12"/>
      <c r="J77" s="12"/>
      <c r="K77" s="12"/>
      <c r="L77" s="9"/>
      <c r="M77" s="9"/>
      <c r="N77" s="9"/>
    </row>
    <row r="78" spans="1:14" x14ac:dyDescent="0.25">
      <c r="A78" s="9"/>
      <c r="B78" s="9"/>
      <c r="C78" s="9"/>
      <c r="D78" s="9"/>
      <c r="E78" s="10"/>
      <c r="F78" s="11"/>
      <c r="G78" s="12"/>
      <c r="H78" s="12"/>
      <c r="I78" s="12"/>
      <c r="J78" s="12"/>
      <c r="K78" s="12"/>
      <c r="L78" s="9"/>
      <c r="M78" s="9"/>
      <c r="N78" s="9"/>
    </row>
    <row r="79" spans="1:14" x14ac:dyDescent="0.25">
      <c r="A79" s="9"/>
      <c r="B79" s="9"/>
      <c r="C79" s="9"/>
      <c r="D79" s="9"/>
      <c r="E79" s="10"/>
      <c r="F79" s="11"/>
      <c r="G79" s="12"/>
      <c r="H79" s="12"/>
      <c r="I79" s="12"/>
      <c r="J79" s="12"/>
      <c r="K79" s="12"/>
      <c r="L79" s="9"/>
      <c r="M79" s="9"/>
      <c r="N79" s="9"/>
    </row>
    <row r="80" spans="1:14" x14ac:dyDescent="0.25">
      <c r="A80" s="9"/>
      <c r="B80" s="9"/>
      <c r="C80" s="9"/>
      <c r="D80" s="9"/>
      <c r="E80" s="10"/>
      <c r="F80" s="11"/>
      <c r="G80" s="12"/>
      <c r="H80" s="12"/>
      <c r="I80" s="12"/>
      <c r="J80" s="12"/>
      <c r="K80" s="12"/>
      <c r="L80" s="9"/>
      <c r="M80" s="9"/>
      <c r="N80" s="9"/>
    </row>
    <row r="81" spans="1:14" x14ac:dyDescent="0.25">
      <c r="A81" s="9"/>
      <c r="B81" s="9"/>
      <c r="C81" s="9"/>
      <c r="D81" s="9"/>
      <c r="E81" s="10"/>
      <c r="F81" s="11"/>
      <c r="G81" s="12"/>
      <c r="H81" s="12"/>
      <c r="I81" s="12"/>
      <c r="J81" s="12"/>
      <c r="K81" s="12"/>
      <c r="L81" s="9"/>
      <c r="M81" s="9"/>
      <c r="N81" s="9"/>
    </row>
    <row r="82" spans="1:14" x14ac:dyDescent="0.25">
      <c r="A82" s="9"/>
      <c r="B82" s="9"/>
      <c r="C82" s="9"/>
      <c r="D82" s="9"/>
      <c r="E82" s="10"/>
      <c r="F82" s="11"/>
      <c r="G82" s="12"/>
      <c r="H82" s="12"/>
      <c r="I82" s="12"/>
      <c r="J82" s="12"/>
      <c r="K82" s="12"/>
      <c r="L82" s="9"/>
      <c r="M82" s="9"/>
      <c r="N82" s="9"/>
    </row>
    <row r="83" spans="1:14" x14ac:dyDescent="0.25">
      <c r="A83" s="9"/>
      <c r="B83" s="9"/>
      <c r="C83" s="9"/>
      <c r="D83" s="9"/>
      <c r="E83" s="10"/>
      <c r="F83" s="11"/>
      <c r="G83" s="12"/>
      <c r="H83" s="12"/>
      <c r="I83" s="12"/>
      <c r="J83" s="12"/>
      <c r="K83" s="12"/>
      <c r="L83" s="9"/>
      <c r="M83" s="9"/>
      <c r="N83" s="9"/>
    </row>
    <row r="84" spans="1:14" x14ac:dyDescent="0.25">
      <c r="A84" s="9"/>
      <c r="B84" s="9"/>
      <c r="C84" s="9"/>
      <c r="D84" s="9"/>
      <c r="E84" s="10"/>
      <c r="F84" s="11"/>
      <c r="G84" s="12"/>
      <c r="H84" s="12"/>
      <c r="I84" s="12"/>
      <c r="J84" s="12"/>
      <c r="K84" s="12"/>
      <c r="L84" s="9"/>
      <c r="M84" s="9"/>
      <c r="N84" s="9"/>
    </row>
    <row r="85" spans="1:14" x14ac:dyDescent="0.25">
      <c r="A85" s="9"/>
      <c r="B85" s="9"/>
      <c r="C85" s="9"/>
      <c r="D85" s="9"/>
      <c r="E85" s="10"/>
      <c r="F85" s="11"/>
      <c r="G85" s="12"/>
      <c r="H85" s="12"/>
      <c r="I85" s="12"/>
      <c r="J85" s="12"/>
      <c r="K85" s="12"/>
      <c r="L85" s="9"/>
      <c r="M85" s="9"/>
      <c r="N85" s="9"/>
    </row>
    <row r="86" spans="1:14" x14ac:dyDescent="0.25">
      <c r="A86" s="9"/>
      <c r="B86" s="9"/>
      <c r="C86" s="9"/>
      <c r="D86" s="9"/>
      <c r="E86" s="10"/>
      <c r="F86" s="11"/>
      <c r="G86" s="12"/>
      <c r="H86" s="12"/>
      <c r="I86" s="12"/>
      <c r="J86" s="12"/>
      <c r="K86" s="12"/>
      <c r="L86" s="9"/>
      <c r="M86" s="9"/>
      <c r="N86" s="9"/>
    </row>
    <row r="87" spans="1:14" x14ac:dyDescent="0.25">
      <c r="A87" s="9"/>
      <c r="B87" s="9"/>
      <c r="C87" s="9"/>
      <c r="D87" s="9"/>
      <c r="E87" s="10"/>
      <c r="F87" s="11"/>
      <c r="G87" s="12"/>
      <c r="H87" s="12"/>
      <c r="I87" s="12"/>
      <c r="J87" s="12"/>
      <c r="K87" s="12"/>
      <c r="L87" s="9"/>
      <c r="M87" s="9"/>
      <c r="N87" s="9"/>
    </row>
    <row r="88" spans="1:14" x14ac:dyDescent="0.25">
      <c r="A88" s="9"/>
      <c r="B88" s="9"/>
      <c r="C88" s="9"/>
      <c r="D88" s="9"/>
      <c r="E88" s="10"/>
      <c r="F88" s="11"/>
      <c r="G88" s="12"/>
      <c r="H88" s="12"/>
      <c r="I88" s="12"/>
      <c r="J88" s="12"/>
      <c r="K88" s="12"/>
      <c r="L88" s="9"/>
      <c r="M88" s="9"/>
      <c r="N88" s="9"/>
    </row>
    <row r="89" spans="1:14" x14ac:dyDescent="0.25">
      <c r="A89" s="9"/>
      <c r="B89" s="9"/>
      <c r="C89" s="9"/>
      <c r="D89" s="9"/>
      <c r="E89" s="10"/>
      <c r="F89" s="11"/>
      <c r="G89" s="12"/>
      <c r="H89" s="12"/>
      <c r="I89" s="12"/>
      <c r="J89" s="12"/>
      <c r="K89" s="12"/>
      <c r="L89" s="9"/>
      <c r="M89" s="9"/>
      <c r="N89" s="9"/>
    </row>
    <row r="90" spans="1:14" x14ac:dyDescent="0.25">
      <c r="A90" s="9"/>
      <c r="B90" s="9"/>
      <c r="C90" s="9"/>
      <c r="D90" s="9"/>
      <c r="E90" s="10"/>
      <c r="F90" s="11"/>
      <c r="G90" s="12"/>
      <c r="H90" s="12"/>
      <c r="I90" s="12"/>
      <c r="J90" s="12"/>
      <c r="K90" s="12"/>
      <c r="L90" s="9"/>
      <c r="M90" s="9"/>
      <c r="N90" s="9"/>
    </row>
    <row r="91" spans="1:14" x14ac:dyDescent="0.25">
      <c r="A91" s="9"/>
      <c r="B91" s="9"/>
      <c r="C91" s="9"/>
      <c r="D91" s="9"/>
      <c r="E91" s="10"/>
      <c r="F91" s="11"/>
      <c r="G91" s="12"/>
      <c r="H91" s="12"/>
      <c r="I91" s="12"/>
      <c r="J91" s="12"/>
      <c r="K91" s="12"/>
      <c r="L91" s="9"/>
      <c r="M91" s="9"/>
      <c r="N91" s="9"/>
    </row>
    <row r="92" spans="1:14" x14ac:dyDescent="0.25">
      <c r="A92" s="9"/>
      <c r="B92" s="9"/>
      <c r="C92" s="9"/>
      <c r="D92" s="9"/>
      <c r="E92" s="10"/>
      <c r="F92" s="11"/>
      <c r="G92" s="12"/>
      <c r="H92" s="12"/>
      <c r="I92" s="12"/>
      <c r="J92" s="12"/>
      <c r="K92" s="12"/>
      <c r="L92" s="9"/>
      <c r="M92" s="9"/>
      <c r="N92" s="9"/>
    </row>
    <row r="93" spans="1:14" x14ac:dyDescent="0.25">
      <c r="A93" s="9"/>
      <c r="B93" s="9"/>
      <c r="C93" s="9"/>
      <c r="D93" s="9"/>
      <c r="E93" s="10"/>
      <c r="F93" s="11"/>
      <c r="G93" s="12"/>
      <c r="H93" s="12"/>
      <c r="I93" s="12"/>
      <c r="J93" s="12"/>
      <c r="K93" s="12"/>
      <c r="L93" s="9"/>
      <c r="M93" s="9"/>
      <c r="N93" s="9"/>
    </row>
    <row r="94" spans="1:14" x14ac:dyDescent="0.25">
      <c r="A94" s="9"/>
      <c r="B94" s="9"/>
      <c r="C94" s="9"/>
      <c r="D94" s="9"/>
      <c r="E94" s="10"/>
      <c r="F94" s="11"/>
      <c r="G94" s="12"/>
      <c r="H94" s="12"/>
      <c r="I94" s="12"/>
      <c r="J94" s="12"/>
      <c r="K94" s="12"/>
      <c r="L94" s="9"/>
      <c r="M94" s="9"/>
      <c r="N94" s="9"/>
    </row>
    <row r="95" spans="1:14" x14ac:dyDescent="0.25">
      <c r="A95" s="9"/>
      <c r="B95" s="9"/>
      <c r="C95" s="9"/>
      <c r="D95" s="9"/>
      <c r="E95" s="10"/>
      <c r="F95" s="11"/>
      <c r="G95" s="12"/>
      <c r="H95" s="12"/>
      <c r="I95" s="12"/>
      <c r="J95" s="12"/>
      <c r="K95" s="12"/>
      <c r="L95" s="9"/>
      <c r="M95" s="9"/>
      <c r="N95" s="9"/>
    </row>
    <row r="96" spans="1:14" x14ac:dyDescent="0.25">
      <c r="A96" s="9"/>
      <c r="B96" s="9"/>
      <c r="C96" s="9"/>
      <c r="D96" s="9"/>
      <c r="E96" s="10"/>
      <c r="F96" s="11"/>
      <c r="G96" s="12"/>
      <c r="H96" s="12"/>
      <c r="I96" s="12"/>
      <c r="J96" s="12"/>
      <c r="K96" s="12"/>
      <c r="L96" s="9"/>
      <c r="M96" s="9"/>
      <c r="N96" s="9"/>
    </row>
    <row r="97" spans="1:14" x14ac:dyDescent="0.25">
      <c r="A97" s="9"/>
      <c r="B97" s="9"/>
      <c r="C97" s="9"/>
      <c r="D97" s="9"/>
      <c r="E97" s="10"/>
      <c r="F97" s="11"/>
      <c r="G97" s="12"/>
      <c r="H97" s="12"/>
      <c r="I97" s="12"/>
      <c r="J97" s="12"/>
      <c r="K97" s="12"/>
      <c r="L97" s="9"/>
      <c r="M97" s="9"/>
      <c r="N97" s="9"/>
    </row>
    <row r="98" spans="1:14" x14ac:dyDescent="0.25">
      <c r="A98" s="9"/>
      <c r="B98" s="9"/>
      <c r="C98" s="9"/>
      <c r="D98" s="9"/>
      <c r="E98" s="10"/>
      <c r="F98" s="11"/>
      <c r="G98" s="12"/>
      <c r="H98" s="12"/>
      <c r="I98" s="12"/>
      <c r="J98" s="12"/>
      <c r="K98" s="12"/>
      <c r="L98" s="9"/>
      <c r="M98" s="9"/>
      <c r="N98" s="9"/>
    </row>
    <row r="99" spans="1:14" x14ac:dyDescent="0.25">
      <c r="A99" s="9"/>
      <c r="B99" s="9"/>
      <c r="C99" s="9"/>
      <c r="D99" s="9"/>
      <c r="E99" s="10"/>
      <c r="F99" s="11"/>
      <c r="G99" s="12"/>
      <c r="H99" s="12"/>
      <c r="I99" s="12"/>
      <c r="J99" s="12"/>
      <c r="K99" s="12"/>
      <c r="L99" s="9"/>
      <c r="M99" s="9"/>
      <c r="N99" s="9"/>
    </row>
    <row r="100" spans="1:14" x14ac:dyDescent="0.25">
      <c r="A100" s="9"/>
      <c r="B100" s="9"/>
      <c r="C100" s="9"/>
      <c r="D100" s="9"/>
      <c r="E100" s="10"/>
      <c r="F100" s="11"/>
      <c r="G100" s="12"/>
      <c r="H100" s="12"/>
      <c r="I100" s="12"/>
      <c r="J100" s="12"/>
      <c r="K100" s="12"/>
      <c r="L100" s="9"/>
      <c r="M100" s="9"/>
      <c r="N100" s="9"/>
    </row>
    <row r="101" spans="1:14" x14ac:dyDescent="0.25">
      <c r="A101" s="9"/>
      <c r="B101" s="9"/>
      <c r="C101" s="9"/>
      <c r="D101" s="9"/>
      <c r="E101" s="10"/>
      <c r="F101" s="11"/>
      <c r="G101" s="12"/>
      <c r="H101" s="12"/>
      <c r="I101" s="12"/>
      <c r="J101" s="12"/>
      <c r="K101" s="12"/>
      <c r="L101" s="9"/>
      <c r="M101" s="9"/>
      <c r="N101" s="9"/>
    </row>
    <row r="102" spans="1:14" x14ac:dyDescent="0.25">
      <c r="A102" s="9"/>
      <c r="B102" s="9"/>
      <c r="C102" s="9"/>
      <c r="D102" s="9"/>
      <c r="E102" s="10"/>
      <c r="F102" s="11"/>
      <c r="G102" s="12"/>
      <c r="H102" s="12"/>
      <c r="I102" s="12"/>
      <c r="J102" s="12"/>
      <c r="K102" s="12"/>
      <c r="L102" s="9"/>
      <c r="M102" s="9"/>
      <c r="N102" s="9"/>
    </row>
    <row r="103" spans="1:14" x14ac:dyDescent="0.25">
      <c r="A103" s="9"/>
      <c r="B103" s="9"/>
      <c r="C103" s="9"/>
      <c r="D103" s="9"/>
      <c r="E103" s="10"/>
      <c r="F103" s="11"/>
      <c r="G103" s="12"/>
      <c r="H103" s="12"/>
      <c r="I103" s="12"/>
      <c r="J103" s="14">
        <f>SUM(J2:J13)</f>
        <v>0</v>
      </c>
      <c r="K103" s="14">
        <f>SUM(K2:K13)</f>
        <v>5580648</v>
      </c>
      <c r="L103" s="9"/>
      <c r="M103" s="9"/>
      <c r="N103" s="9"/>
    </row>
    <row r="104" spans="1:14" x14ac:dyDescent="0.25">
      <c r="A104" s="9"/>
      <c r="B104" s="9"/>
      <c r="C104" s="9"/>
      <c r="D104" s="9"/>
      <c r="E104" s="10"/>
      <c r="F104" s="11"/>
      <c r="G104" s="12"/>
      <c r="H104" s="12"/>
      <c r="I104" s="12"/>
      <c r="J104" s="12"/>
      <c r="K104" s="12"/>
      <c r="L104" s="9"/>
      <c r="M104" s="9"/>
      <c r="N104" s="9"/>
    </row>
    <row r="105" spans="1:14" x14ac:dyDescent="0.25">
      <c r="A105" s="9"/>
      <c r="B105" s="9"/>
      <c r="C105" s="9"/>
      <c r="D105" s="9"/>
      <c r="E105" s="10"/>
      <c r="F105" s="11"/>
      <c r="G105" s="12"/>
      <c r="H105" s="12"/>
      <c r="I105" s="12"/>
      <c r="J105" s="12"/>
      <c r="K105" s="12"/>
      <c r="L105" s="9"/>
      <c r="M105" s="9"/>
      <c r="N105" s="9"/>
    </row>
    <row r="106" spans="1:14" x14ac:dyDescent="0.25">
      <c r="A106" s="9"/>
      <c r="B106" s="9"/>
      <c r="C106" s="9"/>
      <c r="D106" s="9"/>
      <c r="E106" s="10"/>
      <c r="F106" s="11"/>
      <c r="G106" s="12"/>
      <c r="H106" s="12"/>
      <c r="I106" s="12"/>
      <c r="J106" s="12"/>
      <c r="K106" s="12"/>
      <c r="L106" s="9"/>
      <c r="M106" s="9"/>
      <c r="N106" s="9"/>
    </row>
    <row r="107" spans="1:14" x14ac:dyDescent="0.25">
      <c r="A107" s="9"/>
      <c r="B107" s="9"/>
      <c r="C107" s="9"/>
      <c r="D107" s="9"/>
      <c r="E107" s="10"/>
      <c r="F107" s="11"/>
      <c r="G107" s="12"/>
      <c r="H107" s="12"/>
      <c r="I107" s="12"/>
      <c r="J107" s="12"/>
      <c r="K107" s="12"/>
      <c r="L107" s="9"/>
      <c r="M107" s="9"/>
      <c r="N107" s="9"/>
    </row>
    <row r="108" spans="1:14" x14ac:dyDescent="0.25">
      <c r="A108" s="9"/>
      <c r="B108" s="9"/>
      <c r="C108" s="9"/>
      <c r="D108" s="9"/>
      <c r="E108" s="10"/>
      <c r="F108" s="11"/>
      <c r="G108" s="12"/>
      <c r="H108" s="12"/>
      <c r="I108" s="12"/>
      <c r="J108" s="12"/>
      <c r="K108" s="12"/>
      <c r="L108" s="9"/>
      <c r="M108" s="9"/>
      <c r="N108" s="9"/>
    </row>
    <row r="109" spans="1:14" x14ac:dyDescent="0.25">
      <c r="A109" s="9"/>
      <c r="B109" s="9"/>
      <c r="C109" s="9"/>
      <c r="D109" s="9"/>
      <c r="E109" s="10"/>
      <c r="F109" s="11"/>
      <c r="G109" s="12"/>
      <c r="H109" s="12"/>
      <c r="I109" s="12"/>
      <c r="J109" s="12"/>
      <c r="K109" s="12"/>
      <c r="L109" s="9"/>
      <c r="M109" s="9"/>
      <c r="N109" s="9"/>
    </row>
    <row r="110" spans="1:14" x14ac:dyDescent="0.25">
      <c r="A110" s="9"/>
      <c r="B110" s="9"/>
      <c r="C110" s="9"/>
      <c r="D110" s="9"/>
      <c r="E110" s="10"/>
      <c r="F110" s="11"/>
      <c r="G110" s="12"/>
      <c r="H110" s="12"/>
      <c r="I110" s="12"/>
      <c r="J110" s="12"/>
      <c r="K110" s="12"/>
      <c r="L110" s="9"/>
      <c r="M110" s="9"/>
      <c r="N110" s="9"/>
    </row>
    <row r="111" spans="1:14" x14ac:dyDescent="0.25">
      <c r="A111" s="9"/>
      <c r="B111" s="9"/>
      <c r="C111" s="9"/>
      <c r="D111" s="9"/>
      <c r="E111" s="10"/>
      <c r="F111" s="11"/>
      <c r="G111" s="12"/>
      <c r="H111" s="12"/>
      <c r="I111" s="12"/>
      <c r="J111" s="12"/>
      <c r="K111" s="12"/>
      <c r="L111" s="9"/>
      <c r="M111" s="9"/>
      <c r="N111" s="9"/>
    </row>
    <row r="112" spans="1:14" x14ac:dyDescent="0.25">
      <c r="A112" s="9"/>
      <c r="B112" s="9"/>
      <c r="C112" s="9"/>
      <c r="D112" s="9"/>
      <c r="E112" s="10"/>
      <c r="F112" s="11"/>
      <c r="G112" s="12"/>
      <c r="H112" s="12"/>
      <c r="I112" s="12"/>
      <c r="J112" s="12"/>
      <c r="K112" s="12"/>
      <c r="L112" s="9"/>
      <c r="M112" s="9"/>
      <c r="N112" s="9"/>
    </row>
    <row r="113" spans="1:14" x14ac:dyDescent="0.25">
      <c r="A113" s="9"/>
      <c r="B113" s="9"/>
      <c r="C113" s="9"/>
      <c r="D113" s="9"/>
      <c r="E113" s="10"/>
      <c r="F113" s="11"/>
      <c r="G113" s="12"/>
      <c r="H113" s="12"/>
      <c r="I113" s="12"/>
      <c r="J113" s="12"/>
      <c r="K113" s="12"/>
      <c r="L113" s="9"/>
      <c r="M113" s="9"/>
      <c r="N113" s="9"/>
    </row>
    <row r="114" spans="1:14" x14ac:dyDescent="0.25">
      <c r="A114" s="9"/>
      <c r="B114" s="9"/>
      <c r="C114" s="9"/>
      <c r="D114" s="9"/>
      <c r="E114" s="10"/>
      <c r="F114" s="11"/>
      <c r="G114" s="12"/>
      <c r="H114" s="12"/>
      <c r="I114" s="12"/>
      <c r="J114" s="12"/>
      <c r="K114" s="12"/>
      <c r="L114" s="9"/>
      <c r="M114" s="9"/>
      <c r="N114" s="9"/>
    </row>
    <row r="115" spans="1:14" x14ac:dyDescent="0.25">
      <c r="A115" s="9"/>
      <c r="B115" s="9"/>
      <c r="C115" s="9"/>
      <c r="D115" s="9"/>
      <c r="E115" s="10"/>
      <c r="F115" s="11"/>
      <c r="G115" s="12"/>
      <c r="H115" s="12"/>
      <c r="I115" s="12"/>
      <c r="J115" s="12"/>
      <c r="K115" s="12"/>
      <c r="L115" s="9"/>
      <c r="M115" s="9"/>
      <c r="N115" s="9"/>
    </row>
    <row r="116" spans="1:14" x14ac:dyDescent="0.25">
      <c r="A116" s="9"/>
      <c r="B116" s="9"/>
      <c r="C116" s="9"/>
      <c r="D116" s="9"/>
      <c r="E116" s="10"/>
      <c r="F116" s="11"/>
      <c r="G116" s="12"/>
      <c r="H116" s="12"/>
      <c r="I116" s="12"/>
      <c r="J116" s="12"/>
      <c r="K116" s="12"/>
      <c r="L116" s="9"/>
      <c r="M116" s="9"/>
      <c r="N116" s="9"/>
    </row>
    <row r="117" spans="1:14" x14ac:dyDescent="0.25">
      <c r="A117" s="9"/>
      <c r="B117" s="9"/>
      <c r="C117" s="9"/>
      <c r="D117" s="9"/>
      <c r="E117" s="10"/>
      <c r="F117" s="11"/>
      <c r="G117" s="12"/>
      <c r="H117" s="12"/>
      <c r="I117" s="12"/>
      <c r="J117" s="12"/>
      <c r="K117" s="12"/>
      <c r="L117" s="9"/>
      <c r="M117" s="9"/>
      <c r="N117" s="9"/>
    </row>
    <row r="118" spans="1:14" x14ac:dyDescent="0.25">
      <c r="A118" s="9"/>
      <c r="B118" s="9"/>
      <c r="C118" s="9"/>
      <c r="D118" s="9"/>
      <c r="E118" s="10"/>
      <c r="F118" s="11"/>
      <c r="G118" s="12"/>
      <c r="H118" s="12"/>
      <c r="I118" s="12"/>
      <c r="J118" s="12"/>
      <c r="K118" s="12"/>
      <c r="L118" s="9"/>
      <c r="M118" s="9"/>
      <c r="N118" s="9"/>
    </row>
    <row r="119" spans="1:14" x14ac:dyDescent="0.25">
      <c r="G119" s="16"/>
      <c r="H119" s="16"/>
      <c r="I119" s="16"/>
      <c r="J119" s="16"/>
      <c r="K119" s="17"/>
    </row>
  </sheetData>
  <protectedRanges>
    <protectedRange sqref="E2:E118" name="Rango1"/>
  </protectedRanges>
  <dataConsolidate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4.85546875" customWidth="1"/>
    <col min="3" max="3" width="36.85546875" bestFit="1" customWidth="1"/>
  </cols>
  <sheetData>
    <row r="3" spans="1:3" x14ac:dyDescent="0.25">
      <c r="A3" s="45" t="s">
        <v>101</v>
      </c>
      <c r="B3" t="s">
        <v>99</v>
      </c>
      <c r="C3" t="s">
        <v>100</v>
      </c>
    </row>
    <row r="4" spans="1:3" x14ac:dyDescent="0.25">
      <c r="A4" s="46" t="s">
        <v>98</v>
      </c>
      <c r="B4" s="44">
        <v>7</v>
      </c>
      <c r="C4" s="47">
        <v>1283202</v>
      </c>
    </row>
    <row r="5" spans="1:3" x14ac:dyDescent="0.25">
      <c r="A5" s="46" t="s">
        <v>96</v>
      </c>
      <c r="B5" s="44">
        <v>16</v>
      </c>
      <c r="C5" s="47">
        <v>11322838</v>
      </c>
    </row>
    <row r="6" spans="1:3" x14ac:dyDescent="0.25">
      <c r="A6" s="46" t="s">
        <v>94</v>
      </c>
      <c r="B6" s="44">
        <v>27</v>
      </c>
      <c r="C6" s="47">
        <v>41577505</v>
      </c>
    </row>
    <row r="7" spans="1:3" x14ac:dyDescent="0.25">
      <c r="A7" s="46" t="s">
        <v>102</v>
      </c>
      <c r="B7" s="44">
        <v>50</v>
      </c>
      <c r="C7" s="47">
        <v>54183545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19"/>
  <sheetViews>
    <sheetView showGridLines="0" workbookViewId="0">
      <pane ySplit="1" topLeftCell="A2" activePane="bottomLeft" state="frozen"/>
      <selection pane="bottomLeft" activeCell="A2" sqref="A2"/>
    </sheetView>
  </sheetViews>
  <sheetFormatPr baseColWidth="10" defaultRowHeight="10.5" x14ac:dyDescent="0.15"/>
  <cols>
    <col min="1" max="1" width="10.5703125" style="22" bestFit="1" customWidth="1"/>
    <col min="2" max="2" width="17.7109375" style="22" bestFit="1" customWidth="1"/>
    <col min="3" max="3" width="15.42578125" style="22" bestFit="1" customWidth="1"/>
    <col min="4" max="4" width="11.28515625" style="26" bestFit="1" customWidth="1"/>
    <col min="5" max="5" width="8.85546875" style="26" bestFit="1" customWidth="1"/>
    <col min="6" max="6" width="9.42578125" style="26" bestFit="1" customWidth="1"/>
    <col min="7" max="7" width="11.140625" style="26" bestFit="1" customWidth="1"/>
    <col min="8" max="8" width="10.140625" style="26" bestFit="1" customWidth="1"/>
    <col min="9" max="9" width="15" style="26" bestFit="1" customWidth="1"/>
    <col min="10" max="10" width="11.42578125" style="26" bestFit="1" customWidth="1"/>
    <col min="11" max="11" width="11.28515625" style="26" bestFit="1" customWidth="1"/>
    <col min="12" max="20" width="11.42578125" style="26"/>
    <col min="21" max="22" width="11.42578125" style="41"/>
    <col min="23" max="23" width="11.42578125" style="26"/>
    <col min="24" max="24" width="11.42578125" style="43"/>
    <col min="25" max="25" width="12.42578125" style="41" bestFit="1" customWidth="1"/>
    <col min="26" max="28" width="11.42578125" style="26"/>
    <col min="29" max="30" width="11.5703125" style="26" bestFit="1" customWidth="1"/>
    <col min="31" max="32" width="12.42578125" style="26" bestFit="1" customWidth="1"/>
    <col min="33" max="38" width="11.5703125" style="26" bestFit="1" customWidth="1"/>
    <col min="39" max="16384" width="11.42578125" style="26"/>
  </cols>
  <sheetData>
    <row r="1" spans="1:38" ht="54" customHeight="1" x14ac:dyDescent="0.15">
      <c r="A1" s="34" t="s">
        <v>0</v>
      </c>
      <c r="B1" s="35" t="s">
        <v>1</v>
      </c>
      <c r="C1" s="34" t="s">
        <v>2</v>
      </c>
      <c r="D1" s="35" t="s">
        <v>3</v>
      </c>
      <c r="E1" s="35" t="s">
        <v>19</v>
      </c>
      <c r="F1" s="36" t="s">
        <v>4</v>
      </c>
      <c r="G1" s="36" t="s">
        <v>5</v>
      </c>
      <c r="H1" s="37" t="s">
        <v>6</v>
      </c>
      <c r="I1" s="37" t="s">
        <v>7</v>
      </c>
      <c r="J1" s="37" t="s">
        <v>8</v>
      </c>
      <c r="K1" s="37" t="s">
        <v>10</v>
      </c>
      <c r="L1" s="29" t="s">
        <v>95</v>
      </c>
      <c r="M1" s="30" t="s">
        <v>74</v>
      </c>
      <c r="N1" s="31" t="s">
        <v>75</v>
      </c>
      <c r="O1" s="48" t="s">
        <v>97</v>
      </c>
      <c r="P1" s="48" t="s">
        <v>76</v>
      </c>
      <c r="Q1" s="48" t="s">
        <v>77</v>
      </c>
      <c r="R1" s="48" t="s">
        <v>78</v>
      </c>
      <c r="S1" s="48" t="s">
        <v>79</v>
      </c>
      <c r="T1" s="48" t="s">
        <v>80</v>
      </c>
      <c r="U1" s="40" t="s">
        <v>76</v>
      </c>
      <c r="V1" s="40" t="s">
        <v>77</v>
      </c>
      <c r="W1" s="32" t="s">
        <v>78</v>
      </c>
      <c r="X1" s="42" t="s">
        <v>79</v>
      </c>
      <c r="Y1" s="40" t="s">
        <v>80</v>
      </c>
      <c r="Z1" s="33" t="s">
        <v>81</v>
      </c>
      <c r="AA1" s="33" t="s">
        <v>82</v>
      </c>
      <c r="AB1" s="33" t="s">
        <v>83</v>
      </c>
      <c r="AC1" s="33" t="s">
        <v>84</v>
      </c>
      <c r="AD1" s="33" t="s">
        <v>85</v>
      </c>
      <c r="AE1" s="33" t="s">
        <v>86</v>
      </c>
      <c r="AF1" s="33" t="s">
        <v>87</v>
      </c>
      <c r="AG1" s="33" t="s">
        <v>88</v>
      </c>
      <c r="AH1" s="33" t="s">
        <v>89</v>
      </c>
      <c r="AI1" s="33" t="s">
        <v>90</v>
      </c>
      <c r="AJ1" s="33" t="s">
        <v>91</v>
      </c>
      <c r="AK1" s="33" t="s">
        <v>92</v>
      </c>
      <c r="AL1" s="33" t="s">
        <v>93</v>
      </c>
    </row>
    <row r="2" spans="1:38" x14ac:dyDescent="0.15">
      <c r="A2" s="18">
        <v>800186901</v>
      </c>
      <c r="B2" s="18" t="s">
        <v>14</v>
      </c>
      <c r="C2" s="18" t="s">
        <v>15</v>
      </c>
      <c r="D2" s="18">
        <v>9143</v>
      </c>
      <c r="E2" s="18" t="s">
        <v>22</v>
      </c>
      <c r="F2" s="19">
        <v>45019</v>
      </c>
      <c r="G2" s="20">
        <v>45061</v>
      </c>
      <c r="H2" s="21">
        <v>1334880</v>
      </c>
      <c r="I2" s="21">
        <v>19200</v>
      </c>
      <c r="J2" s="21">
        <v>734720</v>
      </c>
      <c r="K2" s="21">
        <v>565742</v>
      </c>
      <c r="L2" s="38" t="s">
        <v>98</v>
      </c>
      <c r="M2" s="21">
        <v>0</v>
      </c>
      <c r="N2" s="38"/>
      <c r="O2" s="38">
        <v>2</v>
      </c>
      <c r="P2" s="21">
        <v>554262</v>
      </c>
      <c r="Q2" s="21">
        <v>0</v>
      </c>
      <c r="R2" s="38">
        <v>2201421636</v>
      </c>
      <c r="S2" s="39">
        <v>45161</v>
      </c>
      <c r="T2" s="21">
        <v>1257167</v>
      </c>
      <c r="U2" s="21">
        <v>734720</v>
      </c>
      <c r="V2" s="21">
        <v>0</v>
      </c>
      <c r="W2" s="38">
        <v>2201410976</v>
      </c>
      <c r="X2" s="39">
        <v>45126</v>
      </c>
      <c r="Y2" s="21">
        <v>25353661</v>
      </c>
      <c r="Z2" s="38" t="s">
        <v>72</v>
      </c>
      <c r="AA2" s="39">
        <v>45019</v>
      </c>
      <c r="AB2" s="39">
        <v>45061</v>
      </c>
      <c r="AC2" s="21">
        <v>389340</v>
      </c>
      <c r="AD2" s="21">
        <v>1334880</v>
      </c>
      <c r="AE2" s="21">
        <v>1315680</v>
      </c>
      <c r="AF2" s="21">
        <v>19200</v>
      </c>
      <c r="AG2" s="21">
        <v>0</v>
      </c>
      <c r="AH2" s="21">
        <v>0</v>
      </c>
      <c r="AI2" s="21">
        <v>0</v>
      </c>
      <c r="AJ2" s="21">
        <v>0</v>
      </c>
      <c r="AK2" s="21">
        <v>0</v>
      </c>
      <c r="AL2" s="21">
        <v>1315680</v>
      </c>
    </row>
    <row r="3" spans="1:38" x14ac:dyDescent="0.15">
      <c r="A3" s="18">
        <v>800186901</v>
      </c>
      <c r="B3" s="18" t="s">
        <v>14</v>
      </c>
      <c r="C3" s="18" t="s">
        <v>15</v>
      </c>
      <c r="D3" s="18">
        <v>9378</v>
      </c>
      <c r="E3" s="18" t="s">
        <v>26</v>
      </c>
      <c r="F3" s="19">
        <v>45050</v>
      </c>
      <c r="G3" s="20">
        <v>45061</v>
      </c>
      <c r="H3" s="21">
        <v>53560</v>
      </c>
      <c r="I3" s="21">
        <v>3100</v>
      </c>
      <c r="J3" s="21">
        <v>24695</v>
      </c>
      <c r="K3" s="21">
        <v>25230</v>
      </c>
      <c r="L3" s="38" t="s">
        <v>98</v>
      </c>
      <c r="M3" s="21">
        <v>0</v>
      </c>
      <c r="N3" s="38"/>
      <c r="O3" s="38">
        <v>2</v>
      </c>
      <c r="P3" s="21">
        <v>24694</v>
      </c>
      <c r="Q3" s="21">
        <v>0</v>
      </c>
      <c r="R3" s="38">
        <v>2201421636</v>
      </c>
      <c r="S3" s="39">
        <v>45161</v>
      </c>
      <c r="T3" s="21">
        <v>1257167</v>
      </c>
      <c r="U3" s="21">
        <v>24695</v>
      </c>
      <c r="V3" s="21">
        <v>0</v>
      </c>
      <c r="W3" s="38">
        <v>2201410976</v>
      </c>
      <c r="X3" s="39">
        <v>45126</v>
      </c>
      <c r="Y3" s="21">
        <v>25353661</v>
      </c>
      <c r="Z3" s="38" t="s">
        <v>72</v>
      </c>
      <c r="AA3" s="39">
        <v>45050</v>
      </c>
      <c r="AB3" s="39">
        <v>45061</v>
      </c>
      <c r="AC3" s="21">
        <v>53560</v>
      </c>
      <c r="AD3" s="21">
        <v>53560</v>
      </c>
      <c r="AE3" s="21">
        <v>50460</v>
      </c>
      <c r="AF3" s="21">
        <v>3100</v>
      </c>
      <c r="AG3" s="21">
        <v>0</v>
      </c>
      <c r="AH3" s="21">
        <v>0</v>
      </c>
      <c r="AI3" s="21">
        <v>0</v>
      </c>
      <c r="AJ3" s="21">
        <v>0</v>
      </c>
      <c r="AK3" s="21">
        <v>0</v>
      </c>
      <c r="AL3" s="21">
        <v>50460</v>
      </c>
    </row>
    <row r="4" spans="1:38" x14ac:dyDescent="0.15">
      <c r="A4" s="18">
        <v>800186901</v>
      </c>
      <c r="B4" s="18" t="s">
        <v>14</v>
      </c>
      <c r="C4" s="18" t="s">
        <v>15</v>
      </c>
      <c r="D4" s="18">
        <v>9379</v>
      </c>
      <c r="E4" s="18" t="s">
        <v>27</v>
      </c>
      <c r="F4" s="19">
        <v>45050</v>
      </c>
      <c r="G4" s="20">
        <v>45061</v>
      </c>
      <c r="H4" s="21">
        <v>80340</v>
      </c>
      <c r="I4" s="21">
        <v>3000</v>
      </c>
      <c r="J4" s="21">
        <v>50741</v>
      </c>
      <c r="K4" s="21">
        <v>25522</v>
      </c>
      <c r="L4" s="38" t="s">
        <v>98</v>
      </c>
      <c r="M4" s="21">
        <v>0</v>
      </c>
      <c r="N4" s="38"/>
      <c r="O4" s="38">
        <v>2</v>
      </c>
      <c r="P4" s="21">
        <v>24992</v>
      </c>
      <c r="Q4" s="21">
        <v>0</v>
      </c>
      <c r="R4" s="38">
        <v>2201421636</v>
      </c>
      <c r="S4" s="39">
        <v>45161</v>
      </c>
      <c r="T4" s="21">
        <v>1257167</v>
      </c>
      <c r="U4" s="21">
        <v>50741</v>
      </c>
      <c r="V4" s="21">
        <v>0</v>
      </c>
      <c r="W4" s="38">
        <v>2201410976</v>
      </c>
      <c r="X4" s="39">
        <v>45126</v>
      </c>
      <c r="Y4" s="21">
        <v>25353661</v>
      </c>
      <c r="Z4" s="38" t="s">
        <v>72</v>
      </c>
      <c r="AA4" s="39">
        <v>45050</v>
      </c>
      <c r="AB4" s="39">
        <v>45061</v>
      </c>
      <c r="AC4" s="21">
        <v>78780</v>
      </c>
      <c r="AD4" s="21">
        <v>80340</v>
      </c>
      <c r="AE4" s="21">
        <v>77340</v>
      </c>
      <c r="AF4" s="21">
        <v>3000</v>
      </c>
      <c r="AG4" s="21">
        <v>0</v>
      </c>
      <c r="AH4" s="21">
        <v>0</v>
      </c>
      <c r="AI4" s="21">
        <v>0</v>
      </c>
      <c r="AJ4" s="21">
        <v>0</v>
      </c>
      <c r="AK4" s="21">
        <v>0</v>
      </c>
      <c r="AL4" s="21">
        <v>77340</v>
      </c>
    </row>
    <row r="5" spans="1:38" x14ac:dyDescent="0.15">
      <c r="A5" s="18">
        <v>800186901</v>
      </c>
      <c r="B5" s="18" t="s">
        <v>14</v>
      </c>
      <c r="C5" s="18" t="s">
        <v>15</v>
      </c>
      <c r="D5" s="18">
        <v>9381</v>
      </c>
      <c r="E5" s="18" t="s">
        <v>28</v>
      </c>
      <c r="F5" s="19">
        <v>45050</v>
      </c>
      <c r="G5" s="20">
        <v>45061</v>
      </c>
      <c r="H5" s="21">
        <v>556200</v>
      </c>
      <c r="I5" s="21">
        <v>4000</v>
      </c>
      <c r="J5" s="21">
        <v>340878</v>
      </c>
      <c r="K5" s="21">
        <v>204314</v>
      </c>
      <c r="L5" s="38" t="s">
        <v>98</v>
      </c>
      <c r="M5" s="21">
        <v>0</v>
      </c>
      <c r="N5" s="38"/>
      <c r="O5" s="38">
        <v>2</v>
      </c>
      <c r="P5" s="21">
        <v>200198</v>
      </c>
      <c r="Q5" s="21">
        <v>0</v>
      </c>
      <c r="R5" s="38">
        <v>2201421636</v>
      </c>
      <c r="S5" s="39">
        <v>45161</v>
      </c>
      <c r="T5" s="21">
        <v>1257167</v>
      </c>
      <c r="U5" s="21">
        <v>340878</v>
      </c>
      <c r="V5" s="21">
        <v>0</v>
      </c>
      <c r="W5" s="38">
        <v>2201410976</v>
      </c>
      <c r="X5" s="39">
        <v>45126</v>
      </c>
      <c r="Y5" s="21">
        <v>25353661</v>
      </c>
      <c r="Z5" s="38" t="s">
        <v>72</v>
      </c>
      <c r="AA5" s="39">
        <v>45050</v>
      </c>
      <c r="AB5" s="39">
        <v>45061</v>
      </c>
      <c r="AC5" s="21">
        <v>166860</v>
      </c>
      <c r="AD5" s="21">
        <v>556200</v>
      </c>
      <c r="AE5" s="21">
        <v>552200</v>
      </c>
      <c r="AF5" s="21">
        <v>4000</v>
      </c>
      <c r="AG5" s="21">
        <v>0</v>
      </c>
      <c r="AH5" s="21">
        <v>0</v>
      </c>
      <c r="AI5" s="21">
        <v>0</v>
      </c>
      <c r="AJ5" s="21">
        <v>0</v>
      </c>
      <c r="AK5" s="21">
        <v>0</v>
      </c>
      <c r="AL5" s="21">
        <v>552200</v>
      </c>
    </row>
    <row r="6" spans="1:38" x14ac:dyDescent="0.15">
      <c r="A6" s="18">
        <v>800186901</v>
      </c>
      <c r="B6" s="18" t="s">
        <v>14</v>
      </c>
      <c r="C6" s="18" t="s">
        <v>15</v>
      </c>
      <c r="D6" s="18">
        <v>9382</v>
      </c>
      <c r="E6" s="18" t="s">
        <v>29</v>
      </c>
      <c r="F6" s="19">
        <v>45050</v>
      </c>
      <c r="G6" s="20">
        <v>45061</v>
      </c>
      <c r="H6" s="21">
        <v>188490</v>
      </c>
      <c r="I6" s="21">
        <v>0</v>
      </c>
      <c r="J6" s="21">
        <v>99749</v>
      </c>
      <c r="K6" s="21">
        <v>86705</v>
      </c>
      <c r="L6" s="38" t="s">
        <v>98</v>
      </c>
      <c r="M6" s="21">
        <v>0</v>
      </c>
      <c r="N6" s="38"/>
      <c r="O6" s="38">
        <v>2</v>
      </c>
      <c r="P6" s="21">
        <v>84971</v>
      </c>
      <c r="Q6" s="21">
        <v>0</v>
      </c>
      <c r="R6" s="38">
        <v>2201421636</v>
      </c>
      <c r="S6" s="39">
        <v>45161</v>
      </c>
      <c r="T6" s="21">
        <v>1257167</v>
      </c>
      <c r="U6" s="21">
        <v>99749</v>
      </c>
      <c r="V6" s="21">
        <v>0</v>
      </c>
      <c r="W6" s="38">
        <v>2201410976</v>
      </c>
      <c r="X6" s="39">
        <v>45126</v>
      </c>
      <c r="Y6" s="21">
        <v>25353661</v>
      </c>
      <c r="Z6" s="38" t="s">
        <v>72</v>
      </c>
      <c r="AA6" s="39">
        <v>45050</v>
      </c>
      <c r="AB6" s="39">
        <v>45061</v>
      </c>
      <c r="AC6" s="21">
        <v>133826</v>
      </c>
      <c r="AD6" s="21">
        <v>188490</v>
      </c>
      <c r="AE6" s="21">
        <v>188490</v>
      </c>
      <c r="AF6" s="21">
        <v>0</v>
      </c>
      <c r="AG6" s="21">
        <v>0</v>
      </c>
      <c r="AH6" s="21">
        <v>0</v>
      </c>
      <c r="AI6" s="21">
        <v>0</v>
      </c>
      <c r="AJ6" s="21">
        <v>0</v>
      </c>
      <c r="AK6" s="21">
        <v>0</v>
      </c>
      <c r="AL6" s="21">
        <v>188490</v>
      </c>
    </row>
    <row r="7" spans="1:38" x14ac:dyDescent="0.15">
      <c r="A7" s="18">
        <v>800186901</v>
      </c>
      <c r="B7" s="18" t="s">
        <v>14</v>
      </c>
      <c r="C7" s="18" t="s">
        <v>15</v>
      </c>
      <c r="D7" s="18">
        <v>9675</v>
      </c>
      <c r="E7" s="18" t="s">
        <v>41</v>
      </c>
      <c r="F7" s="19">
        <v>45084</v>
      </c>
      <c r="G7" s="20">
        <v>45086</v>
      </c>
      <c r="H7" s="21">
        <v>761623</v>
      </c>
      <c r="I7" s="21">
        <v>3200</v>
      </c>
      <c r="J7" s="21">
        <v>445915</v>
      </c>
      <c r="K7" s="21">
        <v>303369</v>
      </c>
      <c r="L7" s="38" t="s">
        <v>98</v>
      </c>
      <c r="M7" s="21">
        <v>0</v>
      </c>
      <c r="N7" s="38"/>
      <c r="O7" s="38">
        <v>2</v>
      </c>
      <c r="P7" s="21">
        <v>297276</v>
      </c>
      <c r="Q7" s="21">
        <v>0</v>
      </c>
      <c r="R7" s="38">
        <v>2201421636</v>
      </c>
      <c r="S7" s="39">
        <v>45161</v>
      </c>
      <c r="T7" s="21">
        <v>1257167</v>
      </c>
      <c r="U7" s="21">
        <v>445915</v>
      </c>
      <c r="V7" s="21">
        <v>0</v>
      </c>
      <c r="W7" s="38">
        <v>2201410976</v>
      </c>
      <c r="X7" s="39">
        <v>45126</v>
      </c>
      <c r="Y7" s="21">
        <v>25353661</v>
      </c>
      <c r="Z7" s="38" t="s">
        <v>72</v>
      </c>
      <c r="AA7" s="39">
        <v>45084</v>
      </c>
      <c r="AB7" s="39">
        <v>45093</v>
      </c>
      <c r="AC7" s="21">
        <v>251246</v>
      </c>
      <c r="AD7" s="21">
        <v>761623</v>
      </c>
      <c r="AE7" s="21">
        <v>758423</v>
      </c>
      <c r="AF7" s="21">
        <v>3200</v>
      </c>
      <c r="AG7" s="21">
        <v>0</v>
      </c>
      <c r="AH7" s="21">
        <v>0</v>
      </c>
      <c r="AI7" s="21">
        <v>0</v>
      </c>
      <c r="AJ7" s="21">
        <v>0</v>
      </c>
      <c r="AK7" s="21">
        <v>0</v>
      </c>
      <c r="AL7" s="21">
        <v>758423</v>
      </c>
    </row>
    <row r="8" spans="1:38" x14ac:dyDescent="0.15">
      <c r="A8" s="18">
        <v>800186901</v>
      </c>
      <c r="B8" s="18" t="s">
        <v>14</v>
      </c>
      <c r="C8" s="18" t="s">
        <v>15</v>
      </c>
      <c r="D8" s="18">
        <v>9678</v>
      </c>
      <c r="E8" s="18" t="s">
        <v>42</v>
      </c>
      <c r="F8" s="19">
        <v>45084</v>
      </c>
      <c r="G8" s="20">
        <v>45086</v>
      </c>
      <c r="H8" s="21">
        <v>188490</v>
      </c>
      <c r="I8" s="21">
        <v>12100</v>
      </c>
      <c r="J8" s="21">
        <v>101846</v>
      </c>
      <c r="K8" s="21">
        <v>72320</v>
      </c>
      <c r="L8" s="38" t="s">
        <v>98</v>
      </c>
      <c r="M8" s="21">
        <v>0</v>
      </c>
      <c r="N8" s="38"/>
      <c r="O8" s="38">
        <v>2</v>
      </c>
      <c r="P8" s="21">
        <v>70774</v>
      </c>
      <c r="Q8" s="21">
        <v>0</v>
      </c>
      <c r="R8" s="38">
        <v>2201421636</v>
      </c>
      <c r="S8" s="39">
        <v>45161</v>
      </c>
      <c r="T8" s="21">
        <v>1257167</v>
      </c>
      <c r="U8" s="21">
        <v>101846</v>
      </c>
      <c r="V8" s="21">
        <v>0</v>
      </c>
      <c r="W8" s="38">
        <v>2201410976</v>
      </c>
      <c r="X8" s="39">
        <v>45126</v>
      </c>
      <c r="Y8" s="21">
        <v>25353661</v>
      </c>
      <c r="Z8" s="38" t="s">
        <v>72</v>
      </c>
      <c r="AA8" s="39">
        <v>45084</v>
      </c>
      <c r="AB8" s="39">
        <v>45093</v>
      </c>
      <c r="AC8" s="21">
        <v>105060</v>
      </c>
      <c r="AD8" s="21">
        <v>188490</v>
      </c>
      <c r="AE8" s="21">
        <v>176390</v>
      </c>
      <c r="AF8" s="21">
        <v>12100</v>
      </c>
      <c r="AG8" s="21">
        <v>0</v>
      </c>
      <c r="AH8" s="21">
        <v>0</v>
      </c>
      <c r="AI8" s="21">
        <v>0</v>
      </c>
      <c r="AJ8" s="21">
        <v>0</v>
      </c>
      <c r="AK8" s="21">
        <v>0</v>
      </c>
      <c r="AL8" s="21">
        <v>176390</v>
      </c>
    </row>
    <row r="9" spans="1:38" x14ac:dyDescent="0.15">
      <c r="A9" s="18">
        <v>800186901</v>
      </c>
      <c r="B9" s="18" t="s">
        <v>14</v>
      </c>
      <c r="C9" s="18" t="s">
        <v>15</v>
      </c>
      <c r="D9" s="18">
        <v>10035</v>
      </c>
      <c r="E9" s="18" t="s">
        <v>55</v>
      </c>
      <c r="F9" s="19">
        <v>45140</v>
      </c>
      <c r="G9" s="20">
        <v>45149</v>
      </c>
      <c r="H9" s="21">
        <v>53560</v>
      </c>
      <c r="I9" s="21">
        <v>3100</v>
      </c>
      <c r="J9" s="21">
        <v>0</v>
      </c>
      <c r="K9" s="21">
        <v>50460</v>
      </c>
      <c r="L9" s="38" t="s">
        <v>96</v>
      </c>
      <c r="M9" s="21">
        <v>0</v>
      </c>
      <c r="N9" s="38"/>
      <c r="O9" s="38">
        <v>0</v>
      </c>
      <c r="P9" s="21">
        <v>0</v>
      </c>
      <c r="Q9" s="21">
        <v>0</v>
      </c>
      <c r="R9" s="38"/>
      <c r="S9" s="39"/>
      <c r="T9" s="21">
        <v>0</v>
      </c>
      <c r="U9" s="21">
        <v>0</v>
      </c>
      <c r="V9" s="21">
        <v>0</v>
      </c>
      <c r="W9" s="38"/>
      <c r="X9" s="39"/>
      <c r="Y9" s="21">
        <v>0</v>
      </c>
      <c r="Z9" s="38" t="s">
        <v>70</v>
      </c>
      <c r="AA9" s="39">
        <v>45140</v>
      </c>
      <c r="AB9" s="39">
        <v>45148</v>
      </c>
      <c r="AC9" s="21">
        <v>0</v>
      </c>
      <c r="AD9" s="21">
        <v>53560</v>
      </c>
      <c r="AE9" s="21">
        <v>0</v>
      </c>
      <c r="AF9" s="21">
        <v>0</v>
      </c>
      <c r="AG9" s="21">
        <v>0</v>
      </c>
      <c r="AH9" s="21">
        <v>0</v>
      </c>
      <c r="AI9" s="21">
        <v>0</v>
      </c>
      <c r="AJ9" s="21">
        <v>0</v>
      </c>
      <c r="AK9" s="21">
        <v>0</v>
      </c>
      <c r="AL9" s="21" t="s">
        <v>71</v>
      </c>
    </row>
    <row r="10" spans="1:38" x14ac:dyDescent="0.15">
      <c r="A10" s="18">
        <v>800186901</v>
      </c>
      <c r="B10" s="18" t="s">
        <v>14</v>
      </c>
      <c r="C10" s="18" t="s">
        <v>15</v>
      </c>
      <c r="D10" s="18">
        <v>10036</v>
      </c>
      <c r="E10" s="18" t="s">
        <v>56</v>
      </c>
      <c r="F10" s="19">
        <v>45140</v>
      </c>
      <c r="G10" s="20">
        <v>45149</v>
      </c>
      <c r="H10" s="21">
        <v>80340</v>
      </c>
      <c r="I10" s="21">
        <v>0</v>
      </c>
      <c r="J10" s="21">
        <v>0</v>
      </c>
      <c r="K10" s="21">
        <v>80340</v>
      </c>
      <c r="L10" s="38" t="s">
        <v>96</v>
      </c>
      <c r="M10" s="21">
        <v>0</v>
      </c>
      <c r="N10" s="38"/>
      <c r="O10" s="38">
        <v>0</v>
      </c>
      <c r="P10" s="21">
        <v>0</v>
      </c>
      <c r="Q10" s="21">
        <v>0</v>
      </c>
      <c r="R10" s="38"/>
      <c r="S10" s="39"/>
      <c r="T10" s="21">
        <v>0</v>
      </c>
      <c r="U10" s="21">
        <v>0</v>
      </c>
      <c r="V10" s="21">
        <v>0</v>
      </c>
      <c r="W10" s="38"/>
      <c r="X10" s="39"/>
      <c r="Y10" s="21">
        <v>0</v>
      </c>
      <c r="Z10" s="38" t="s">
        <v>70</v>
      </c>
      <c r="AA10" s="39">
        <v>45140</v>
      </c>
      <c r="AB10" s="39">
        <v>45148</v>
      </c>
      <c r="AC10" s="21">
        <v>0</v>
      </c>
      <c r="AD10" s="21">
        <v>80340</v>
      </c>
      <c r="AE10" s="21">
        <v>0</v>
      </c>
      <c r="AF10" s="21">
        <v>0</v>
      </c>
      <c r="AG10" s="21">
        <v>0</v>
      </c>
      <c r="AH10" s="21">
        <v>0</v>
      </c>
      <c r="AI10" s="21">
        <v>0</v>
      </c>
      <c r="AJ10" s="21">
        <v>0</v>
      </c>
      <c r="AK10" s="21">
        <v>0</v>
      </c>
      <c r="AL10" s="21" t="s">
        <v>71</v>
      </c>
    </row>
    <row r="11" spans="1:38" x14ac:dyDescent="0.15">
      <c r="A11" s="18">
        <v>800186901</v>
      </c>
      <c r="B11" s="18" t="s">
        <v>14</v>
      </c>
      <c r="C11" s="18" t="s">
        <v>15</v>
      </c>
      <c r="D11" s="18">
        <v>10037</v>
      </c>
      <c r="E11" s="18" t="s">
        <v>57</v>
      </c>
      <c r="F11" s="19">
        <v>45140</v>
      </c>
      <c r="G11" s="20">
        <v>45149</v>
      </c>
      <c r="H11" s="21">
        <v>267800</v>
      </c>
      <c r="I11" s="21">
        <v>0</v>
      </c>
      <c r="J11" s="21">
        <v>0</v>
      </c>
      <c r="K11" s="21">
        <v>267800</v>
      </c>
      <c r="L11" s="38" t="s">
        <v>96</v>
      </c>
      <c r="M11" s="21">
        <v>0</v>
      </c>
      <c r="N11" s="38"/>
      <c r="O11" s="38">
        <v>0</v>
      </c>
      <c r="P11" s="21">
        <v>0</v>
      </c>
      <c r="Q11" s="21">
        <v>0</v>
      </c>
      <c r="R11" s="38"/>
      <c r="S11" s="39"/>
      <c r="T11" s="21">
        <v>0</v>
      </c>
      <c r="U11" s="21">
        <v>0</v>
      </c>
      <c r="V11" s="21">
        <v>0</v>
      </c>
      <c r="W11" s="38"/>
      <c r="X11" s="39"/>
      <c r="Y11" s="21">
        <v>0</v>
      </c>
      <c r="Z11" s="38" t="s">
        <v>70</v>
      </c>
      <c r="AA11" s="39">
        <v>45140</v>
      </c>
      <c r="AB11" s="39">
        <v>45148</v>
      </c>
      <c r="AC11" s="21">
        <v>0</v>
      </c>
      <c r="AD11" s="21">
        <v>267800</v>
      </c>
      <c r="AE11" s="21">
        <v>0</v>
      </c>
      <c r="AF11" s="21">
        <v>0</v>
      </c>
      <c r="AG11" s="21">
        <v>0</v>
      </c>
      <c r="AH11" s="21">
        <v>0</v>
      </c>
      <c r="AI11" s="21">
        <v>0</v>
      </c>
      <c r="AJ11" s="21">
        <v>0</v>
      </c>
      <c r="AK11" s="21">
        <v>0</v>
      </c>
      <c r="AL11" s="21" t="s">
        <v>71</v>
      </c>
    </row>
    <row r="12" spans="1:38" x14ac:dyDescent="0.15">
      <c r="A12" s="18">
        <v>800186901</v>
      </c>
      <c r="B12" s="18" t="s">
        <v>14</v>
      </c>
      <c r="C12" s="18" t="s">
        <v>15</v>
      </c>
      <c r="D12" s="18">
        <v>10038</v>
      </c>
      <c r="E12" s="18" t="s">
        <v>58</v>
      </c>
      <c r="F12" s="19">
        <v>45140</v>
      </c>
      <c r="G12" s="20">
        <v>45149</v>
      </c>
      <c r="H12" s="21">
        <v>133900</v>
      </c>
      <c r="I12" s="21">
        <v>3000</v>
      </c>
      <c r="J12" s="21">
        <v>0</v>
      </c>
      <c r="K12" s="21">
        <v>130900</v>
      </c>
      <c r="L12" s="38" t="s">
        <v>96</v>
      </c>
      <c r="M12" s="21">
        <v>0</v>
      </c>
      <c r="N12" s="38"/>
      <c r="O12" s="38">
        <v>0</v>
      </c>
      <c r="P12" s="21">
        <v>0</v>
      </c>
      <c r="Q12" s="21">
        <v>0</v>
      </c>
      <c r="R12" s="38"/>
      <c r="S12" s="39"/>
      <c r="T12" s="21">
        <v>0</v>
      </c>
      <c r="U12" s="21">
        <v>0</v>
      </c>
      <c r="V12" s="21">
        <v>0</v>
      </c>
      <c r="W12" s="38"/>
      <c r="X12" s="39"/>
      <c r="Y12" s="21">
        <v>0</v>
      </c>
      <c r="Z12" s="38" t="s">
        <v>70</v>
      </c>
      <c r="AA12" s="39">
        <v>45140</v>
      </c>
      <c r="AB12" s="39">
        <v>45148</v>
      </c>
      <c r="AC12" s="21">
        <v>0</v>
      </c>
      <c r="AD12" s="21">
        <v>133900</v>
      </c>
      <c r="AE12" s="21">
        <v>0</v>
      </c>
      <c r="AF12" s="21">
        <v>0</v>
      </c>
      <c r="AG12" s="21">
        <v>0</v>
      </c>
      <c r="AH12" s="21">
        <v>0</v>
      </c>
      <c r="AI12" s="21">
        <v>0</v>
      </c>
      <c r="AJ12" s="21">
        <v>0</v>
      </c>
      <c r="AK12" s="21">
        <v>0</v>
      </c>
      <c r="AL12" s="21" t="s">
        <v>71</v>
      </c>
    </row>
    <row r="13" spans="1:38" x14ac:dyDescent="0.15">
      <c r="A13" s="18">
        <v>800186901</v>
      </c>
      <c r="B13" s="18" t="s">
        <v>14</v>
      </c>
      <c r="C13" s="18" t="s">
        <v>15</v>
      </c>
      <c r="D13" s="18">
        <v>10039</v>
      </c>
      <c r="E13" s="18" t="s">
        <v>59</v>
      </c>
      <c r="F13" s="19">
        <v>45140</v>
      </c>
      <c r="G13" s="20">
        <v>45149</v>
      </c>
      <c r="H13" s="21">
        <v>374920</v>
      </c>
      <c r="I13" s="21">
        <v>24000</v>
      </c>
      <c r="J13" s="21">
        <v>0</v>
      </c>
      <c r="K13" s="21">
        <v>350920</v>
      </c>
      <c r="L13" s="38" t="s">
        <v>96</v>
      </c>
      <c r="M13" s="21">
        <v>0</v>
      </c>
      <c r="N13" s="38"/>
      <c r="O13" s="38">
        <v>0</v>
      </c>
      <c r="P13" s="21">
        <v>0</v>
      </c>
      <c r="Q13" s="21">
        <v>0</v>
      </c>
      <c r="R13" s="38"/>
      <c r="S13" s="39"/>
      <c r="T13" s="21">
        <v>0</v>
      </c>
      <c r="U13" s="21">
        <v>0</v>
      </c>
      <c r="V13" s="21">
        <v>0</v>
      </c>
      <c r="W13" s="38"/>
      <c r="X13" s="39"/>
      <c r="Y13" s="21">
        <v>0</v>
      </c>
      <c r="Z13" s="38" t="s">
        <v>70</v>
      </c>
      <c r="AA13" s="39">
        <v>45140</v>
      </c>
      <c r="AB13" s="39">
        <v>45148</v>
      </c>
      <c r="AC13" s="21">
        <v>0</v>
      </c>
      <c r="AD13" s="21">
        <v>374920</v>
      </c>
      <c r="AE13" s="21">
        <v>0</v>
      </c>
      <c r="AF13" s="21">
        <v>0</v>
      </c>
      <c r="AG13" s="21">
        <v>0</v>
      </c>
      <c r="AH13" s="21">
        <v>0</v>
      </c>
      <c r="AI13" s="21">
        <v>0</v>
      </c>
      <c r="AJ13" s="21">
        <v>0</v>
      </c>
      <c r="AK13" s="21">
        <v>0</v>
      </c>
      <c r="AL13" s="21" t="s">
        <v>71</v>
      </c>
    </row>
    <row r="14" spans="1:38" x14ac:dyDescent="0.15">
      <c r="A14" s="18">
        <v>800186901</v>
      </c>
      <c r="B14" s="18" t="s">
        <v>14</v>
      </c>
      <c r="C14" s="18" t="s">
        <v>15</v>
      </c>
      <c r="D14" s="18">
        <v>10040</v>
      </c>
      <c r="E14" s="18" t="s">
        <v>60</v>
      </c>
      <c r="F14" s="19">
        <v>45140</v>
      </c>
      <c r="G14" s="20">
        <v>45149</v>
      </c>
      <c r="H14" s="21">
        <v>8167900</v>
      </c>
      <c r="I14" s="21">
        <v>463450</v>
      </c>
      <c r="J14" s="21">
        <v>0</v>
      </c>
      <c r="K14" s="21">
        <v>7704450</v>
      </c>
      <c r="L14" s="38" t="s">
        <v>96</v>
      </c>
      <c r="M14" s="21">
        <v>0</v>
      </c>
      <c r="N14" s="38"/>
      <c r="O14" s="38">
        <v>0</v>
      </c>
      <c r="P14" s="21">
        <v>0</v>
      </c>
      <c r="Q14" s="21">
        <v>0</v>
      </c>
      <c r="R14" s="38"/>
      <c r="S14" s="39"/>
      <c r="T14" s="21">
        <v>0</v>
      </c>
      <c r="U14" s="21">
        <v>0</v>
      </c>
      <c r="V14" s="21">
        <v>0</v>
      </c>
      <c r="W14" s="38"/>
      <c r="X14" s="39"/>
      <c r="Y14" s="21">
        <v>0</v>
      </c>
      <c r="Z14" s="38" t="s">
        <v>70</v>
      </c>
      <c r="AA14" s="39">
        <v>45140</v>
      </c>
      <c r="AB14" s="39">
        <v>45148</v>
      </c>
      <c r="AC14" s="21">
        <v>0</v>
      </c>
      <c r="AD14" s="21">
        <v>8167900</v>
      </c>
      <c r="AE14" s="21">
        <v>0</v>
      </c>
      <c r="AF14" s="21">
        <v>0</v>
      </c>
      <c r="AG14" s="21">
        <v>0</v>
      </c>
      <c r="AH14" s="21">
        <v>0</v>
      </c>
      <c r="AI14" s="21">
        <v>0</v>
      </c>
      <c r="AJ14" s="21">
        <v>0</v>
      </c>
      <c r="AK14" s="21">
        <v>0</v>
      </c>
      <c r="AL14" s="21" t="s">
        <v>71</v>
      </c>
    </row>
    <row r="15" spans="1:38" x14ac:dyDescent="0.15">
      <c r="A15" s="18">
        <v>800186901</v>
      </c>
      <c r="B15" s="18" t="s">
        <v>14</v>
      </c>
      <c r="C15" s="18" t="s">
        <v>15</v>
      </c>
      <c r="D15" s="18">
        <v>10041</v>
      </c>
      <c r="E15" s="18" t="s">
        <v>61</v>
      </c>
      <c r="F15" s="19">
        <v>45140</v>
      </c>
      <c r="G15" s="20">
        <v>45149</v>
      </c>
      <c r="H15" s="21">
        <v>77250</v>
      </c>
      <c r="I15" s="21">
        <v>0</v>
      </c>
      <c r="J15" s="21">
        <v>0</v>
      </c>
      <c r="K15" s="21">
        <v>77250</v>
      </c>
      <c r="L15" s="38" t="s">
        <v>96</v>
      </c>
      <c r="M15" s="21">
        <v>0</v>
      </c>
      <c r="N15" s="38"/>
      <c r="O15" s="38">
        <v>0</v>
      </c>
      <c r="P15" s="21">
        <v>0</v>
      </c>
      <c r="Q15" s="21">
        <v>0</v>
      </c>
      <c r="R15" s="38"/>
      <c r="S15" s="39"/>
      <c r="T15" s="21">
        <v>0</v>
      </c>
      <c r="U15" s="21">
        <v>0</v>
      </c>
      <c r="V15" s="21">
        <v>0</v>
      </c>
      <c r="W15" s="38"/>
      <c r="X15" s="39"/>
      <c r="Y15" s="21">
        <v>0</v>
      </c>
      <c r="Z15" s="38" t="s">
        <v>70</v>
      </c>
      <c r="AA15" s="39">
        <v>45140</v>
      </c>
      <c r="AB15" s="39">
        <v>45148</v>
      </c>
      <c r="AC15" s="21">
        <v>0</v>
      </c>
      <c r="AD15" s="21">
        <v>77250</v>
      </c>
      <c r="AE15" s="21">
        <v>0</v>
      </c>
      <c r="AF15" s="21">
        <v>0</v>
      </c>
      <c r="AG15" s="21">
        <v>0</v>
      </c>
      <c r="AH15" s="21">
        <v>0</v>
      </c>
      <c r="AI15" s="21">
        <v>0</v>
      </c>
      <c r="AJ15" s="21">
        <v>0</v>
      </c>
      <c r="AK15" s="21">
        <v>0</v>
      </c>
      <c r="AL15" s="21" t="s">
        <v>71</v>
      </c>
    </row>
    <row r="16" spans="1:38" x14ac:dyDescent="0.15">
      <c r="A16" s="18">
        <v>800186901</v>
      </c>
      <c r="B16" s="18" t="s">
        <v>14</v>
      </c>
      <c r="C16" s="18" t="s">
        <v>15</v>
      </c>
      <c r="D16" s="18">
        <v>10042</v>
      </c>
      <c r="E16" s="18" t="s">
        <v>62</v>
      </c>
      <c r="F16" s="19">
        <v>45140</v>
      </c>
      <c r="G16" s="20">
        <v>45149</v>
      </c>
      <c r="H16" s="21">
        <v>45312</v>
      </c>
      <c r="I16" s="21">
        <v>0</v>
      </c>
      <c r="J16" s="21">
        <v>0</v>
      </c>
      <c r="K16" s="21">
        <v>45312</v>
      </c>
      <c r="L16" s="38" t="s">
        <v>96</v>
      </c>
      <c r="M16" s="21">
        <v>0</v>
      </c>
      <c r="N16" s="38"/>
      <c r="O16" s="38">
        <v>0</v>
      </c>
      <c r="P16" s="21">
        <v>0</v>
      </c>
      <c r="Q16" s="21">
        <v>0</v>
      </c>
      <c r="R16" s="38"/>
      <c r="S16" s="39"/>
      <c r="T16" s="21">
        <v>0</v>
      </c>
      <c r="U16" s="21">
        <v>0</v>
      </c>
      <c r="V16" s="21">
        <v>0</v>
      </c>
      <c r="W16" s="38"/>
      <c r="X16" s="39"/>
      <c r="Y16" s="21">
        <v>0</v>
      </c>
      <c r="Z16" s="38" t="s">
        <v>70</v>
      </c>
      <c r="AA16" s="39">
        <v>45140</v>
      </c>
      <c r="AB16" s="39">
        <v>45148</v>
      </c>
      <c r="AC16" s="21">
        <v>0</v>
      </c>
      <c r="AD16" s="21">
        <v>45312</v>
      </c>
      <c r="AE16" s="21">
        <v>0</v>
      </c>
      <c r="AF16" s="21">
        <v>0</v>
      </c>
      <c r="AG16" s="21">
        <v>0</v>
      </c>
      <c r="AH16" s="21">
        <v>0</v>
      </c>
      <c r="AI16" s="21">
        <v>0</v>
      </c>
      <c r="AJ16" s="21">
        <v>0</v>
      </c>
      <c r="AK16" s="21">
        <v>0</v>
      </c>
      <c r="AL16" s="21" t="s">
        <v>71</v>
      </c>
    </row>
    <row r="17" spans="1:38" x14ac:dyDescent="0.15">
      <c r="A17" s="18">
        <v>800186901</v>
      </c>
      <c r="B17" s="18" t="s">
        <v>14</v>
      </c>
      <c r="C17" s="18" t="s">
        <v>15</v>
      </c>
      <c r="D17" s="18">
        <v>10043</v>
      </c>
      <c r="E17" s="18" t="s">
        <v>63</v>
      </c>
      <c r="F17" s="19">
        <v>45140</v>
      </c>
      <c r="G17" s="20">
        <v>45149</v>
      </c>
      <c r="H17" s="21">
        <v>278100</v>
      </c>
      <c r="I17" s="21">
        <v>0</v>
      </c>
      <c r="J17" s="21">
        <v>0</v>
      </c>
      <c r="K17" s="21">
        <v>278100</v>
      </c>
      <c r="L17" s="38" t="s">
        <v>96</v>
      </c>
      <c r="M17" s="21">
        <v>0</v>
      </c>
      <c r="N17" s="38"/>
      <c r="O17" s="38">
        <v>0</v>
      </c>
      <c r="P17" s="21">
        <v>0</v>
      </c>
      <c r="Q17" s="21">
        <v>0</v>
      </c>
      <c r="R17" s="38"/>
      <c r="S17" s="39"/>
      <c r="T17" s="21">
        <v>0</v>
      </c>
      <c r="U17" s="21">
        <v>0</v>
      </c>
      <c r="V17" s="21">
        <v>0</v>
      </c>
      <c r="W17" s="38"/>
      <c r="X17" s="39"/>
      <c r="Y17" s="21">
        <v>0</v>
      </c>
      <c r="Z17" s="38" t="s">
        <v>70</v>
      </c>
      <c r="AA17" s="39">
        <v>45140</v>
      </c>
      <c r="AB17" s="39">
        <v>45148</v>
      </c>
      <c r="AC17" s="21">
        <v>0</v>
      </c>
      <c r="AD17" s="21">
        <v>278100</v>
      </c>
      <c r="AE17" s="21">
        <v>0</v>
      </c>
      <c r="AF17" s="21">
        <v>0</v>
      </c>
      <c r="AG17" s="21">
        <v>0</v>
      </c>
      <c r="AH17" s="21">
        <v>0</v>
      </c>
      <c r="AI17" s="21">
        <v>0</v>
      </c>
      <c r="AJ17" s="21">
        <v>0</v>
      </c>
      <c r="AK17" s="21">
        <v>0</v>
      </c>
      <c r="AL17" s="21" t="s">
        <v>71</v>
      </c>
    </row>
    <row r="18" spans="1:38" x14ac:dyDescent="0.15">
      <c r="A18" s="18">
        <v>800186901</v>
      </c>
      <c r="B18" s="18" t="s">
        <v>14</v>
      </c>
      <c r="C18" s="18" t="s">
        <v>15</v>
      </c>
      <c r="D18" s="18">
        <v>10044</v>
      </c>
      <c r="E18" s="18" t="s">
        <v>64</v>
      </c>
      <c r="F18" s="19">
        <v>45140</v>
      </c>
      <c r="G18" s="20">
        <v>45149</v>
      </c>
      <c r="H18" s="21">
        <v>95275</v>
      </c>
      <c r="I18" s="21">
        <v>0</v>
      </c>
      <c r="J18" s="21">
        <v>0</v>
      </c>
      <c r="K18" s="21">
        <v>95275</v>
      </c>
      <c r="L18" s="38" t="s">
        <v>96</v>
      </c>
      <c r="M18" s="21">
        <v>0</v>
      </c>
      <c r="N18" s="38"/>
      <c r="O18" s="38">
        <v>0</v>
      </c>
      <c r="P18" s="21">
        <v>0</v>
      </c>
      <c r="Q18" s="21">
        <v>0</v>
      </c>
      <c r="R18" s="38"/>
      <c r="S18" s="39"/>
      <c r="T18" s="21">
        <v>0</v>
      </c>
      <c r="U18" s="21">
        <v>0</v>
      </c>
      <c r="V18" s="21">
        <v>0</v>
      </c>
      <c r="W18" s="38"/>
      <c r="X18" s="39"/>
      <c r="Y18" s="21">
        <v>0</v>
      </c>
      <c r="Z18" s="38" t="s">
        <v>70</v>
      </c>
      <c r="AA18" s="39">
        <v>45140</v>
      </c>
      <c r="AB18" s="39">
        <v>45148</v>
      </c>
      <c r="AC18" s="21">
        <v>0</v>
      </c>
      <c r="AD18" s="21">
        <v>95275</v>
      </c>
      <c r="AE18" s="21">
        <v>0</v>
      </c>
      <c r="AF18" s="21">
        <v>0</v>
      </c>
      <c r="AG18" s="21">
        <v>0</v>
      </c>
      <c r="AH18" s="21">
        <v>0</v>
      </c>
      <c r="AI18" s="21">
        <v>0</v>
      </c>
      <c r="AJ18" s="21">
        <v>0</v>
      </c>
      <c r="AK18" s="21">
        <v>0</v>
      </c>
      <c r="AL18" s="21" t="s">
        <v>71</v>
      </c>
    </row>
    <row r="19" spans="1:38" x14ac:dyDescent="0.15">
      <c r="A19" s="18">
        <v>800186901</v>
      </c>
      <c r="B19" s="18" t="s">
        <v>14</v>
      </c>
      <c r="C19" s="18" t="s">
        <v>15</v>
      </c>
      <c r="D19" s="18">
        <v>10045</v>
      </c>
      <c r="E19" s="18" t="s">
        <v>65</v>
      </c>
      <c r="F19" s="19">
        <v>45140</v>
      </c>
      <c r="G19" s="20">
        <v>45149</v>
      </c>
      <c r="H19" s="21">
        <v>26780</v>
      </c>
      <c r="I19" s="21">
        <v>0</v>
      </c>
      <c r="J19" s="21">
        <v>0</v>
      </c>
      <c r="K19" s="21">
        <v>26780</v>
      </c>
      <c r="L19" s="38" t="s">
        <v>96</v>
      </c>
      <c r="M19" s="21">
        <v>0</v>
      </c>
      <c r="N19" s="38"/>
      <c r="O19" s="38">
        <v>0</v>
      </c>
      <c r="P19" s="21">
        <v>0</v>
      </c>
      <c r="Q19" s="21">
        <v>0</v>
      </c>
      <c r="R19" s="38"/>
      <c r="S19" s="39"/>
      <c r="T19" s="21">
        <v>0</v>
      </c>
      <c r="U19" s="21">
        <v>0</v>
      </c>
      <c r="V19" s="21">
        <v>0</v>
      </c>
      <c r="W19" s="38"/>
      <c r="X19" s="39"/>
      <c r="Y19" s="21">
        <v>0</v>
      </c>
      <c r="Z19" s="38" t="s">
        <v>70</v>
      </c>
      <c r="AA19" s="39">
        <v>45140</v>
      </c>
      <c r="AB19" s="39">
        <v>45148</v>
      </c>
      <c r="AC19" s="21">
        <v>0</v>
      </c>
      <c r="AD19" s="21">
        <v>26780</v>
      </c>
      <c r="AE19" s="21">
        <v>0</v>
      </c>
      <c r="AF19" s="21">
        <v>0</v>
      </c>
      <c r="AG19" s="21">
        <v>0</v>
      </c>
      <c r="AH19" s="21">
        <v>0</v>
      </c>
      <c r="AI19" s="21">
        <v>0</v>
      </c>
      <c r="AJ19" s="21">
        <v>0</v>
      </c>
      <c r="AK19" s="21">
        <v>0</v>
      </c>
      <c r="AL19" s="21" t="s">
        <v>71</v>
      </c>
    </row>
    <row r="20" spans="1:38" x14ac:dyDescent="0.15">
      <c r="A20" s="18">
        <v>800186901</v>
      </c>
      <c r="B20" s="18" t="s">
        <v>14</v>
      </c>
      <c r="C20" s="18" t="s">
        <v>15</v>
      </c>
      <c r="D20" s="18">
        <v>10046</v>
      </c>
      <c r="E20" s="18" t="s">
        <v>66</v>
      </c>
      <c r="F20" s="19">
        <v>45140</v>
      </c>
      <c r="G20" s="20">
        <v>45149</v>
      </c>
      <c r="H20" s="21">
        <v>53560</v>
      </c>
      <c r="I20" s="21">
        <v>0</v>
      </c>
      <c r="J20" s="21">
        <v>0</v>
      </c>
      <c r="K20" s="21">
        <v>53560</v>
      </c>
      <c r="L20" s="38" t="s">
        <v>96</v>
      </c>
      <c r="M20" s="21">
        <v>0</v>
      </c>
      <c r="N20" s="38"/>
      <c r="O20" s="38">
        <v>0</v>
      </c>
      <c r="P20" s="21">
        <v>0</v>
      </c>
      <c r="Q20" s="21">
        <v>0</v>
      </c>
      <c r="R20" s="38"/>
      <c r="S20" s="39"/>
      <c r="T20" s="21">
        <v>0</v>
      </c>
      <c r="U20" s="21">
        <v>0</v>
      </c>
      <c r="V20" s="21">
        <v>0</v>
      </c>
      <c r="W20" s="38"/>
      <c r="X20" s="39"/>
      <c r="Y20" s="21">
        <v>0</v>
      </c>
      <c r="Z20" s="38" t="s">
        <v>70</v>
      </c>
      <c r="AA20" s="39">
        <v>45140</v>
      </c>
      <c r="AB20" s="39">
        <v>45148</v>
      </c>
      <c r="AC20" s="21">
        <v>0</v>
      </c>
      <c r="AD20" s="21">
        <v>53560</v>
      </c>
      <c r="AE20" s="21">
        <v>0</v>
      </c>
      <c r="AF20" s="21">
        <v>0</v>
      </c>
      <c r="AG20" s="21">
        <v>0</v>
      </c>
      <c r="AH20" s="21">
        <v>0</v>
      </c>
      <c r="AI20" s="21">
        <v>0</v>
      </c>
      <c r="AJ20" s="21">
        <v>0</v>
      </c>
      <c r="AK20" s="21">
        <v>0</v>
      </c>
      <c r="AL20" s="21" t="s">
        <v>71</v>
      </c>
    </row>
    <row r="21" spans="1:38" x14ac:dyDescent="0.15">
      <c r="A21" s="18">
        <v>800186901</v>
      </c>
      <c r="B21" s="18" t="s">
        <v>14</v>
      </c>
      <c r="C21" s="18" t="s">
        <v>15</v>
      </c>
      <c r="D21" s="18">
        <v>10047</v>
      </c>
      <c r="E21" s="18" t="s">
        <v>67</v>
      </c>
      <c r="F21" s="19">
        <v>45140</v>
      </c>
      <c r="G21" s="20">
        <v>45149</v>
      </c>
      <c r="H21" s="21">
        <v>37492</v>
      </c>
      <c r="I21" s="21">
        <v>0</v>
      </c>
      <c r="J21" s="21">
        <v>0</v>
      </c>
      <c r="K21" s="21">
        <v>37492</v>
      </c>
      <c r="L21" s="38" t="s">
        <v>96</v>
      </c>
      <c r="M21" s="21">
        <v>0</v>
      </c>
      <c r="N21" s="38"/>
      <c r="O21" s="38">
        <v>0</v>
      </c>
      <c r="P21" s="21">
        <v>0</v>
      </c>
      <c r="Q21" s="21">
        <v>0</v>
      </c>
      <c r="R21" s="38"/>
      <c r="S21" s="39"/>
      <c r="T21" s="21">
        <v>0</v>
      </c>
      <c r="U21" s="21">
        <v>0</v>
      </c>
      <c r="V21" s="21">
        <v>0</v>
      </c>
      <c r="W21" s="38"/>
      <c r="X21" s="39"/>
      <c r="Y21" s="21">
        <v>0</v>
      </c>
      <c r="Z21" s="38" t="s">
        <v>70</v>
      </c>
      <c r="AA21" s="39">
        <v>45140</v>
      </c>
      <c r="AB21" s="39">
        <v>45148</v>
      </c>
      <c r="AC21" s="21">
        <v>0</v>
      </c>
      <c r="AD21" s="21">
        <v>37492</v>
      </c>
      <c r="AE21" s="21">
        <v>0</v>
      </c>
      <c r="AF21" s="21">
        <v>0</v>
      </c>
      <c r="AG21" s="21">
        <v>0</v>
      </c>
      <c r="AH21" s="21">
        <v>0</v>
      </c>
      <c r="AI21" s="21">
        <v>0</v>
      </c>
      <c r="AJ21" s="21">
        <v>0</v>
      </c>
      <c r="AK21" s="21">
        <v>0</v>
      </c>
      <c r="AL21" s="21" t="s">
        <v>71</v>
      </c>
    </row>
    <row r="22" spans="1:38" x14ac:dyDescent="0.15">
      <c r="A22" s="18">
        <v>800186901</v>
      </c>
      <c r="B22" s="18" t="s">
        <v>14</v>
      </c>
      <c r="C22" s="18" t="s">
        <v>15</v>
      </c>
      <c r="D22" s="18">
        <v>10048</v>
      </c>
      <c r="E22" s="18" t="s">
        <v>68</v>
      </c>
      <c r="F22" s="19">
        <v>45140</v>
      </c>
      <c r="G22" s="20">
        <v>45149</v>
      </c>
      <c r="H22" s="21">
        <v>1056780</v>
      </c>
      <c r="I22" s="21">
        <v>9800</v>
      </c>
      <c r="J22" s="21">
        <v>0</v>
      </c>
      <c r="K22" s="21">
        <v>1046980</v>
      </c>
      <c r="L22" s="38" t="s">
        <v>96</v>
      </c>
      <c r="M22" s="21">
        <v>0</v>
      </c>
      <c r="N22" s="38"/>
      <c r="O22" s="38">
        <v>0</v>
      </c>
      <c r="P22" s="21">
        <v>0</v>
      </c>
      <c r="Q22" s="21">
        <v>0</v>
      </c>
      <c r="R22" s="38"/>
      <c r="S22" s="39"/>
      <c r="T22" s="21">
        <v>0</v>
      </c>
      <c r="U22" s="21">
        <v>0</v>
      </c>
      <c r="V22" s="21">
        <v>0</v>
      </c>
      <c r="W22" s="38"/>
      <c r="X22" s="39"/>
      <c r="Y22" s="21">
        <v>0</v>
      </c>
      <c r="Z22" s="38" t="s">
        <v>70</v>
      </c>
      <c r="AA22" s="39">
        <v>45140</v>
      </c>
      <c r="AB22" s="39">
        <v>45148</v>
      </c>
      <c r="AC22" s="21">
        <v>0</v>
      </c>
      <c r="AD22" s="21">
        <v>1056780</v>
      </c>
      <c r="AE22" s="21">
        <v>0</v>
      </c>
      <c r="AF22" s="21">
        <v>0</v>
      </c>
      <c r="AG22" s="21">
        <v>0</v>
      </c>
      <c r="AH22" s="21">
        <v>0</v>
      </c>
      <c r="AI22" s="21">
        <v>0</v>
      </c>
      <c r="AJ22" s="21">
        <v>0</v>
      </c>
      <c r="AK22" s="21">
        <v>0</v>
      </c>
      <c r="AL22" s="21" t="s">
        <v>71</v>
      </c>
    </row>
    <row r="23" spans="1:38" x14ac:dyDescent="0.15">
      <c r="A23" s="18">
        <v>800186901</v>
      </c>
      <c r="B23" s="18" t="s">
        <v>14</v>
      </c>
      <c r="C23" s="18" t="s">
        <v>15</v>
      </c>
      <c r="D23" s="18">
        <v>10049</v>
      </c>
      <c r="E23" s="18" t="s">
        <v>69</v>
      </c>
      <c r="F23" s="19">
        <v>45140</v>
      </c>
      <c r="G23" s="20">
        <v>45149</v>
      </c>
      <c r="H23" s="21">
        <v>107120</v>
      </c>
      <c r="I23" s="21">
        <v>21700</v>
      </c>
      <c r="J23" s="21">
        <v>0</v>
      </c>
      <c r="K23" s="21">
        <v>85420</v>
      </c>
      <c r="L23" s="38" t="s">
        <v>96</v>
      </c>
      <c r="M23" s="21">
        <v>0</v>
      </c>
      <c r="N23" s="38"/>
      <c r="O23" s="38">
        <v>0</v>
      </c>
      <c r="P23" s="21">
        <v>0</v>
      </c>
      <c r="Q23" s="21">
        <v>0</v>
      </c>
      <c r="R23" s="38"/>
      <c r="S23" s="39"/>
      <c r="T23" s="21">
        <v>0</v>
      </c>
      <c r="U23" s="21">
        <v>0</v>
      </c>
      <c r="V23" s="21">
        <v>0</v>
      </c>
      <c r="W23" s="38"/>
      <c r="X23" s="39"/>
      <c r="Y23" s="21">
        <v>0</v>
      </c>
      <c r="Z23" s="38" t="s">
        <v>70</v>
      </c>
      <c r="AA23" s="39">
        <v>45140</v>
      </c>
      <c r="AB23" s="39">
        <v>45148</v>
      </c>
      <c r="AC23" s="21">
        <v>0</v>
      </c>
      <c r="AD23" s="21">
        <v>107120</v>
      </c>
      <c r="AE23" s="21">
        <v>0</v>
      </c>
      <c r="AF23" s="21">
        <v>0</v>
      </c>
      <c r="AG23" s="21">
        <v>0</v>
      </c>
      <c r="AH23" s="21">
        <v>0</v>
      </c>
      <c r="AI23" s="21">
        <v>0</v>
      </c>
      <c r="AJ23" s="21">
        <v>0</v>
      </c>
      <c r="AK23" s="21">
        <v>0</v>
      </c>
      <c r="AL23" s="21" t="s">
        <v>71</v>
      </c>
    </row>
    <row r="24" spans="1:38" x14ac:dyDescent="0.15">
      <c r="A24" s="18">
        <v>800186901</v>
      </c>
      <c r="B24" s="18" t="s">
        <v>14</v>
      </c>
      <c r="C24" s="18" t="s">
        <v>15</v>
      </c>
      <c r="D24" s="18">
        <v>9814</v>
      </c>
      <c r="E24" s="18" t="s">
        <v>46</v>
      </c>
      <c r="F24" s="19">
        <v>45111</v>
      </c>
      <c r="G24" s="20">
        <v>45118</v>
      </c>
      <c r="H24" s="21">
        <v>1009899</v>
      </c>
      <c r="I24" s="21">
        <v>18100</v>
      </c>
      <c r="J24" s="21">
        <v>0</v>
      </c>
      <c r="K24" s="21">
        <v>991799</v>
      </c>
      <c r="L24" s="38" t="s">
        <v>96</v>
      </c>
      <c r="M24" s="21">
        <v>0</v>
      </c>
      <c r="N24" s="38"/>
      <c r="O24" s="38">
        <v>0</v>
      </c>
      <c r="P24" s="21">
        <v>0</v>
      </c>
      <c r="Q24" s="21">
        <v>0</v>
      </c>
      <c r="R24" s="38"/>
      <c r="S24" s="39"/>
      <c r="T24" s="21">
        <v>0</v>
      </c>
      <c r="U24" s="21">
        <v>0</v>
      </c>
      <c r="V24" s="21">
        <v>0</v>
      </c>
      <c r="W24" s="38"/>
      <c r="X24" s="39"/>
      <c r="Y24" s="21">
        <v>0</v>
      </c>
      <c r="Z24" s="38" t="s">
        <v>73</v>
      </c>
      <c r="AA24" s="39">
        <v>45111</v>
      </c>
      <c r="AB24" s="39">
        <v>45119</v>
      </c>
      <c r="AC24" s="21">
        <v>1015838</v>
      </c>
      <c r="AD24" s="21">
        <v>1009899</v>
      </c>
      <c r="AE24" s="21">
        <v>991799</v>
      </c>
      <c r="AF24" s="21">
        <v>18100</v>
      </c>
      <c r="AG24" s="21">
        <v>126445</v>
      </c>
      <c r="AH24" s="21">
        <v>17669</v>
      </c>
      <c r="AI24" s="21">
        <v>0</v>
      </c>
      <c r="AJ24" s="21">
        <v>0</v>
      </c>
      <c r="AK24" s="21">
        <v>0</v>
      </c>
      <c r="AL24" s="21">
        <v>847685</v>
      </c>
    </row>
    <row r="25" spans="1:38" x14ac:dyDescent="0.15">
      <c r="A25" s="18">
        <v>800186901</v>
      </c>
      <c r="B25" s="18" t="s">
        <v>14</v>
      </c>
      <c r="C25" s="18" t="s">
        <v>15</v>
      </c>
      <c r="D25" s="18">
        <v>9669</v>
      </c>
      <c r="E25" s="18" t="s">
        <v>35</v>
      </c>
      <c r="F25" s="19">
        <v>45084</v>
      </c>
      <c r="G25" s="20">
        <v>45086</v>
      </c>
      <c r="H25" s="21">
        <v>14729000</v>
      </c>
      <c r="I25" s="21">
        <v>57800</v>
      </c>
      <c r="J25" s="21">
        <v>0</v>
      </c>
      <c r="K25" s="21">
        <v>14671200</v>
      </c>
      <c r="L25" s="38" t="s">
        <v>94</v>
      </c>
      <c r="M25" s="21">
        <v>14376620</v>
      </c>
      <c r="N25" s="38">
        <v>1222279252</v>
      </c>
      <c r="O25" s="38">
        <v>0</v>
      </c>
      <c r="P25" s="21">
        <v>0</v>
      </c>
      <c r="Q25" s="21">
        <v>0</v>
      </c>
      <c r="R25" s="38"/>
      <c r="S25" s="39"/>
      <c r="T25" s="21">
        <v>0</v>
      </c>
      <c r="U25" s="21">
        <v>0</v>
      </c>
      <c r="V25" s="21">
        <v>0</v>
      </c>
      <c r="W25" s="38"/>
      <c r="X25" s="39"/>
      <c r="Y25" s="21">
        <v>0</v>
      </c>
      <c r="Z25" s="38" t="s">
        <v>72</v>
      </c>
      <c r="AA25" s="39">
        <v>45084</v>
      </c>
      <c r="AB25" s="39">
        <v>45093</v>
      </c>
      <c r="AC25" s="21">
        <v>1405950</v>
      </c>
      <c r="AD25" s="21">
        <v>14729000</v>
      </c>
      <c r="AE25" s="21">
        <v>14671200</v>
      </c>
      <c r="AF25" s="21">
        <v>57800</v>
      </c>
      <c r="AG25" s="21">
        <v>0</v>
      </c>
      <c r="AH25" s="21">
        <v>0</v>
      </c>
      <c r="AI25" s="21">
        <v>0</v>
      </c>
      <c r="AJ25" s="21">
        <v>0</v>
      </c>
      <c r="AK25" s="21">
        <v>0</v>
      </c>
      <c r="AL25" s="21">
        <v>14671200</v>
      </c>
    </row>
    <row r="26" spans="1:38" x14ac:dyDescent="0.15">
      <c r="A26" s="18">
        <v>800186901</v>
      </c>
      <c r="B26" s="18" t="s">
        <v>14</v>
      </c>
      <c r="C26" s="18" t="s">
        <v>15</v>
      </c>
      <c r="D26" s="18">
        <v>9376</v>
      </c>
      <c r="E26" s="18" t="s">
        <v>24</v>
      </c>
      <c r="F26" s="19">
        <v>45050</v>
      </c>
      <c r="G26" s="20">
        <v>45061</v>
      </c>
      <c r="H26" s="21">
        <v>3213600</v>
      </c>
      <c r="I26" s="21">
        <v>0</v>
      </c>
      <c r="J26" s="21">
        <v>0</v>
      </c>
      <c r="K26" s="21">
        <v>3213600</v>
      </c>
      <c r="L26" s="38" t="s">
        <v>94</v>
      </c>
      <c r="M26" s="21">
        <v>3149328</v>
      </c>
      <c r="N26" s="38">
        <v>1222273661</v>
      </c>
      <c r="O26" s="38">
        <v>0</v>
      </c>
      <c r="P26" s="21">
        <v>0</v>
      </c>
      <c r="Q26" s="21">
        <v>0</v>
      </c>
      <c r="R26" s="38"/>
      <c r="S26" s="39"/>
      <c r="T26" s="21">
        <v>0</v>
      </c>
      <c r="U26" s="21">
        <v>0</v>
      </c>
      <c r="V26" s="21">
        <v>0</v>
      </c>
      <c r="W26" s="38"/>
      <c r="X26" s="39"/>
      <c r="Y26" s="21">
        <v>0</v>
      </c>
      <c r="Z26" s="38" t="s">
        <v>72</v>
      </c>
      <c r="AA26" s="39">
        <v>45050</v>
      </c>
      <c r="AB26" s="39">
        <v>45075</v>
      </c>
      <c r="AC26" s="21">
        <v>267800</v>
      </c>
      <c r="AD26" s="21">
        <v>3213600</v>
      </c>
      <c r="AE26" s="21">
        <v>3213600</v>
      </c>
      <c r="AF26" s="21">
        <v>0</v>
      </c>
      <c r="AG26" s="21">
        <v>0</v>
      </c>
      <c r="AH26" s="21">
        <v>0</v>
      </c>
      <c r="AI26" s="21">
        <v>0</v>
      </c>
      <c r="AJ26" s="21">
        <v>0</v>
      </c>
      <c r="AK26" s="21">
        <v>0</v>
      </c>
      <c r="AL26" s="21">
        <v>3213600</v>
      </c>
    </row>
    <row r="27" spans="1:38" x14ac:dyDescent="0.15">
      <c r="A27" s="18">
        <v>800186901</v>
      </c>
      <c r="B27" s="18" t="s">
        <v>14</v>
      </c>
      <c r="C27" s="18" t="s">
        <v>15</v>
      </c>
      <c r="D27" s="18">
        <v>9672</v>
      </c>
      <c r="E27" s="18" t="s">
        <v>38</v>
      </c>
      <c r="F27" s="19">
        <v>45084</v>
      </c>
      <c r="G27" s="20">
        <v>45086</v>
      </c>
      <c r="H27" s="21">
        <v>1606800</v>
      </c>
      <c r="I27" s="21">
        <v>0</v>
      </c>
      <c r="J27" s="21">
        <v>0</v>
      </c>
      <c r="K27" s="21">
        <v>1606800</v>
      </c>
      <c r="L27" s="38" t="s">
        <v>94</v>
      </c>
      <c r="M27" s="21">
        <v>1574664</v>
      </c>
      <c r="N27" s="38">
        <v>1222279260</v>
      </c>
      <c r="O27" s="38">
        <v>0</v>
      </c>
      <c r="P27" s="21">
        <v>0</v>
      </c>
      <c r="Q27" s="21">
        <v>0</v>
      </c>
      <c r="R27" s="38"/>
      <c r="S27" s="39"/>
      <c r="T27" s="21">
        <v>0</v>
      </c>
      <c r="U27" s="21">
        <v>0</v>
      </c>
      <c r="V27" s="21">
        <v>0</v>
      </c>
      <c r="W27" s="38"/>
      <c r="X27" s="39"/>
      <c r="Y27" s="21">
        <v>0</v>
      </c>
      <c r="Z27" s="38" t="s">
        <v>72</v>
      </c>
      <c r="AA27" s="39">
        <v>45084</v>
      </c>
      <c r="AB27" s="39">
        <v>45105</v>
      </c>
      <c r="AC27" s="21">
        <v>66950</v>
      </c>
      <c r="AD27" s="21">
        <v>1606800</v>
      </c>
      <c r="AE27" s="21">
        <v>1606800</v>
      </c>
      <c r="AF27" s="21">
        <v>0</v>
      </c>
      <c r="AG27" s="21">
        <v>0</v>
      </c>
      <c r="AH27" s="21">
        <v>0</v>
      </c>
      <c r="AI27" s="21">
        <v>0</v>
      </c>
      <c r="AJ27" s="21">
        <v>0</v>
      </c>
      <c r="AK27" s="21">
        <v>0</v>
      </c>
      <c r="AL27" s="21">
        <v>1606800</v>
      </c>
    </row>
    <row r="28" spans="1:38" x14ac:dyDescent="0.15">
      <c r="A28" s="18">
        <v>800186901</v>
      </c>
      <c r="B28" s="18" t="s">
        <v>14</v>
      </c>
      <c r="C28" s="18" t="s">
        <v>15</v>
      </c>
      <c r="D28" s="18">
        <v>9513</v>
      </c>
      <c r="E28" s="18" t="s">
        <v>30</v>
      </c>
      <c r="F28" s="19">
        <v>45070</v>
      </c>
      <c r="G28" s="20">
        <v>45078</v>
      </c>
      <c r="H28" s="21">
        <v>870350</v>
      </c>
      <c r="I28" s="21">
        <v>0</v>
      </c>
      <c r="J28" s="21">
        <v>0</v>
      </c>
      <c r="K28" s="21">
        <v>870350</v>
      </c>
      <c r="L28" s="38" t="s">
        <v>94</v>
      </c>
      <c r="M28" s="21">
        <v>852943</v>
      </c>
      <c r="N28" s="38">
        <v>1222273696</v>
      </c>
      <c r="O28" s="38">
        <v>0</v>
      </c>
      <c r="P28" s="21">
        <v>0</v>
      </c>
      <c r="Q28" s="21">
        <v>0</v>
      </c>
      <c r="R28" s="38"/>
      <c r="S28" s="39"/>
      <c r="T28" s="21">
        <v>0</v>
      </c>
      <c r="U28" s="21">
        <v>0</v>
      </c>
      <c r="V28" s="21">
        <v>0</v>
      </c>
      <c r="W28" s="38"/>
      <c r="X28" s="39"/>
      <c r="Y28" s="21">
        <v>0</v>
      </c>
      <c r="Z28" s="38" t="s">
        <v>72</v>
      </c>
      <c r="AA28" s="39">
        <v>45070</v>
      </c>
      <c r="AB28" s="39">
        <v>45079</v>
      </c>
      <c r="AC28" s="21">
        <v>133900</v>
      </c>
      <c r="AD28" s="21">
        <v>870350</v>
      </c>
      <c r="AE28" s="21">
        <v>870350</v>
      </c>
      <c r="AF28" s="21">
        <v>0</v>
      </c>
      <c r="AG28" s="21">
        <v>0</v>
      </c>
      <c r="AH28" s="21">
        <v>0</v>
      </c>
      <c r="AI28" s="21">
        <v>0</v>
      </c>
      <c r="AJ28" s="21">
        <v>0</v>
      </c>
      <c r="AK28" s="21">
        <v>0</v>
      </c>
      <c r="AL28" s="21">
        <v>870350</v>
      </c>
    </row>
    <row r="29" spans="1:38" x14ac:dyDescent="0.15">
      <c r="A29" s="18">
        <v>800186901</v>
      </c>
      <c r="B29" s="18" t="s">
        <v>14</v>
      </c>
      <c r="C29" s="18" t="s">
        <v>15</v>
      </c>
      <c r="D29" s="18">
        <v>9666</v>
      </c>
      <c r="E29" s="18" t="s">
        <v>32</v>
      </c>
      <c r="F29" s="19">
        <v>45084</v>
      </c>
      <c r="G29" s="20">
        <v>45086</v>
      </c>
      <c r="H29" s="21">
        <v>619545</v>
      </c>
      <c r="I29" s="21">
        <v>0</v>
      </c>
      <c r="J29" s="21">
        <v>0</v>
      </c>
      <c r="K29" s="21">
        <v>619545</v>
      </c>
      <c r="L29" s="38" t="s">
        <v>94</v>
      </c>
      <c r="M29" s="21">
        <v>607154</v>
      </c>
      <c r="N29" s="38">
        <v>1222279249</v>
      </c>
      <c r="O29" s="38">
        <v>0</v>
      </c>
      <c r="P29" s="21">
        <v>0</v>
      </c>
      <c r="Q29" s="21">
        <v>0</v>
      </c>
      <c r="R29" s="38"/>
      <c r="S29" s="39"/>
      <c r="T29" s="21">
        <v>0</v>
      </c>
      <c r="U29" s="21">
        <v>0</v>
      </c>
      <c r="V29" s="21">
        <v>0</v>
      </c>
      <c r="W29" s="38"/>
      <c r="X29" s="39"/>
      <c r="Y29" s="21">
        <v>0</v>
      </c>
      <c r="Z29" s="38" t="s">
        <v>72</v>
      </c>
      <c r="AA29" s="39">
        <v>45084</v>
      </c>
      <c r="AB29" s="39">
        <v>45093</v>
      </c>
      <c r="AC29" s="21">
        <v>372123</v>
      </c>
      <c r="AD29" s="21">
        <v>619545</v>
      </c>
      <c r="AE29" s="21">
        <v>619545</v>
      </c>
      <c r="AF29" s="21">
        <v>0</v>
      </c>
      <c r="AG29" s="21">
        <v>0</v>
      </c>
      <c r="AH29" s="21">
        <v>0</v>
      </c>
      <c r="AI29" s="21">
        <v>0</v>
      </c>
      <c r="AJ29" s="21">
        <v>0</v>
      </c>
      <c r="AK29" s="21">
        <v>0</v>
      </c>
      <c r="AL29" s="21">
        <v>619545</v>
      </c>
    </row>
    <row r="30" spans="1:38" x14ac:dyDescent="0.15">
      <c r="A30" s="18">
        <v>800186901</v>
      </c>
      <c r="B30" s="18" t="s">
        <v>14</v>
      </c>
      <c r="C30" s="18" t="s">
        <v>15</v>
      </c>
      <c r="D30" s="18">
        <v>9668</v>
      </c>
      <c r="E30" s="18" t="s">
        <v>34</v>
      </c>
      <c r="F30" s="19">
        <v>45084</v>
      </c>
      <c r="G30" s="20">
        <v>45086</v>
      </c>
      <c r="H30" s="21">
        <v>374920</v>
      </c>
      <c r="I30" s="21">
        <v>27900</v>
      </c>
      <c r="J30" s="21">
        <v>0</v>
      </c>
      <c r="K30" s="21">
        <v>347020</v>
      </c>
      <c r="L30" s="38" t="s">
        <v>94</v>
      </c>
      <c r="M30" s="21">
        <v>339522</v>
      </c>
      <c r="N30" s="38">
        <v>1222279251</v>
      </c>
      <c r="O30" s="38">
        <v>0</v>
      </c>
      <c r="P30" s="21">
        <v>0</v>
      </c>
      <c r="Q30" s="21">
        <v>0</v>
      </c>
      <c r="R30" s="38"/>
      <c r="S30" s="39"/>
      <c r="T30" s="21">
        <v>0</v>
      </c>
      <c r="U30" s="21">
        <v>0</v>
      </c>
      <c r="V30" s="21">
        <v>0</v>
      </c>
      <c r="W30" s="38"/>
      <c r="X30" s="39"/>
      <c r="Y30" s="21">
        <v>0</v>
      </c>
      <c r="Z30" s="38" t="s">
        <v>72</v>
      </c>
      <c r="AA30" s="39">
        <v>45084</v>
      </c>
      <c r="AB30" s="39">
        <v>45093</v>
      </c>
      <c r="AC30" s="21">
        <v>3640000</v>
      </c>
      <c r="AD30" s="21">
        <v>374920</v>
      </c>
      <c r="AE30" s="21">
        <v>347020</v>
      </c>
      <c r="AF30" s="21">
        <v>27900</v>
      </c>
      <c r="AG30" s="21">
        <v>0</v>
      </c>
      <c r="AH30" s="21">
        <v>0</v>
      </c>
      <c r="AI30" s="21">
        <v>0</v>
      </c>
      <c r="AJ30" s="21">
        <v>0</v>
      </c>
      <c r="AK30" s="21">
        <v>0</v>
      </c>
      <c r="AL30" s="21">
        <v>347020</v>
      </c>
    </row>
    <row r="31" spans="1:38" x14ac:dyDescent="0.15">
      <c r="A31" s="18">
        <v>800186901</v>
      </c>
      <c r="B31" s="18" t="s">
        <v>14</v>
      </c>
      <c r="C31" s="18" t="s">
        <v>15</v>
      </c>
      <c r="D31" s="18">
        <v>9514</v>
      </c>
      <c r="E31" s="18" t="s">
        <v>31</v>
      </c>
      <c r="F31" s="19">
        <v>45070</v>
      </c>
      <c r="G31" s="20">
        <v>45078</v>
      </c>
      <c r="H31" s="21">
        <v>267800</v>
      </c>
      <c r="I31" s="21">
        <v>7700</v>
      </c>
      <c r="J31" s="21">
        <v>0</v>
      </c>
      <c r="K31" s="21">
        <v>260100</v>
      </c>
      <c r="L31" s="38" t="s">
        <v>94</v>
      </c>
      <c r="M31" s="21">
        <v>254744</v>
      </c>
      <c r="N31" s="38">
        <v>1222279248</v>
      </c>
      <c r="O31" s="38">
        <v>0</v>
      </c>
      <c r="P31" s="21">
        <v>0</v>
      </c>
      <c r="Q31" s="21">
        <v>0</v>
      </c>
      <c r="R31" s="38"/>
      <c r="S31" s="39"/>
      <c r="T31" s="21">
        <v>0</v>
      </c>
      <c r="U31" s="21">
        <v>0</v>
      </c>
      <c r="V31" s="21">
        <v>0</v>
      </c>
      <c r="W31" s="38"/>
      <c r="X31" s="39"/>
      <c r="Y31" s="21">
        <v>0</v>
      </c>
      <c r="Z31" s="38" t="s">
        <v>72</v>
      </c>
      <c r="AA31" s="39">
        <v>45070</v>
      </c>
      <c r="AB31" s="39">
        <v>45093</v>
      </c>
      <c r="AC31" s="21">
        <v>66950</v>
      </c>
      <c r="AD31" s="21">
        <v>267800</v>
      </c>
      <c r="AE31" s="21">
        <v>260100</v>
      </c>
      <c r="AF31" s="21">
        <v>7700</v>
      </c>
      <c r="AG31" s="21">
        <v>0</v>
      </c>
      <c r="AH31" s="21">
        <v>0</v>
      </c>
      <c r="AI31" s="21">
        <v>0</v>
      </c>
      <c r="AJ31" s="21">
        <v>0</v>
      </c>
      <c r="AK31" s="21">
        <v>0</v>
      </c>
      <c r="AL31" s="21">
        <v>260100</v>
      </c>
    </row>
    <row r="32" spans="1:38" x14ac:dyDescent="0.15">
      <c r="A32" s="18">
        <v>800186901</v>
      </c>
      <c r="B32" s="18" t="s">
        <v>14</v>
      </c>
      <c r="C32" s="18" t="s">
        <v>15</v>
      </c>
      <c r="D32" s="18">
        <v>9670</v>
      </c>
      <c r="E32" s="18" t="s">
        <v>36</v>
      </c>
      <c r="F32" s="19">
        <v>45084</v>
      </c>
      <c r="G32" s="20">
        <v>45086</v>
      </c>
      <c r="H32" s="21">
        <v>267800</v>
      </c>
      <c r="I32" s="21">
        <v>9000</v>
      </c>
      <c r="J32" s="21">
        <v>0</v>
      </c>
      <c r="K32" s="21">
        <v>258800</v>
      </c>
      <c r="L32" s="38" t="s">
        <v>94</v>
      </c>
      <c r="M32" s="21">
        <v>253444</v>
      </c>
      <c r="N32" s="38">
        <v>1222279253</v>
      </c>
      <c r="O32" s="38">
        <v>0</v>
      </c>
      <c r="P32" s="21">
        <v>0</v>
      </c>
      <c r="Q32" s="21">
        <v>0</v>
      </c>
      <c r="R32" s="38"/>
      <c r="S32" s="39"/>
      <c r="T32" s="21">
        <v>0</v>
      </c>
      <c r="U32" s="21">
        <v>0</v>
      </c>
      <c r="V32" s="21">
        <v>0</v>
      </c>
      <c r="W32" s="38"/>
      <c r="X32" s="39"/>
      <c r="Y32" s="21">
        <v>0</v>
      </c>
      <c r="Z32" s="38" t="s">
        <v>72</v>
      </c>
      <c r="AA32" s="39">
        <v>45084</v>
      </c>
      <c r="AB32" s="39">
        <v>45093</v>
      </c>
      <c r="AC32" s="21">
        <v>260000</v>
      </c>
      <c r="AD32" s="21">
        <v>267800</v>
      </c>
      <c r="AE32" s="21">
        <v>258800</v>
      </c>
      <c r="AF32" s="21">
        <v>9000</v>
      </c>
      <c r="AG32" s="21">
        <v>0</v>
      </c>
      <c r="AH32" s="21">
        <v>0</v>
      </c>
      <c r="AI32" s="21">
        <v>0</v>
      </c>
      <c r="AJ32" s="21">
        <v>0</v>
      </c>
      <c r="AK32" s="21">
        <v>0</v>
      </c>
      <c r="AL32" s="21">
        <v>258800</v>
      </c>
    </row>
    <row r="33" spans="1:38" x14ac:dyDescent="0.15">
      <c r="A33" s="18">
        <v>800186901</v>
      </c>
      <c r="B33" s="18" t="s">
        <v>14</v>
      </c>
      <c r="C33" s="18" t="s">
        <v>15</v>
      </c>
      <c r="D33" s="18">
        <v>9377</v>
      </c>
      <c r="E33" s="18" t="s">
        <v>25</v>
      </c>
      <c r="F33" s="19">
        <v>45050</v>
      </c>
      <c r="G33" s="20">
        <v>45061</v>
      </c>
      <c r="H33" s="21">
        <v>154500</v>
      </c>
      <c r="I33" s="21">
        <v>0</v>
      </c>
      <c r="J33" s="21">
        <v>0</v>
      </c>
      <c r="K33" s="21">
        <v>154500</v>
      </c>
      <c r="L33" s="38" t="s">
        <v>94</v>
      </c>
      <c r="M33" s="21">
        <v>151410</v>
      </c>
      <c r="N33" s="38">
        <v>1222273662</v>
      </c>
      <c r="O33" s="38">
        <v>0</v>
      </c>
      <c r="P33" s="21">
        <v>0</v>
      </c>
      <c r="Q33" s="21">
        <v>0</v>
      </c>
      <c r="R33" s="38"/>
      <c r="S33" s="39"/>
      <c r="T33" s="21">
        <v>0</v>
      </c>
      <c r="U33" s="21">
        <v>0</v>
      </c>
      <c r="V33" s="21">
        <v>0</v>
      </c>
      <c r="W33" s="38"/>
      <c r="X33" s="39"/>
      <c r="Y33" s="21">
        <v>0</v>
      </c>
      <c r="Z33" s="38" t="s">
        <v>72</v>
      </c>
      <c r="AA33" s="39">
        <v>45050</v>
      </c>
      <c r="AB33" s="39">
        <v>45075</v>
      </c>
      <c r="AC33" s="21">
        <v>77250</v>
      </c>
      <c r="AD33" s="21">
        <v>154500</v>
      </c>
      <c r="AE33" s="21">
        <v>154500</v>
      </c>
      <c r="AF33" s="21">
        <v>0</v>
      </c>
      <c r="AG33" s="21">
        <v>0</v>
      </c>
      <c r="AH33" s="21">
        <v>0</v>
      </c>
      <c r="AI33" s="21">
        <v>0</v>
      </c>
      <c r="AJ33" s="21">
        <v>0</v>
      </c>
      <c r="AK33" s="21">
        <v>0</v>
      </c>
      <c r="AL33" s="21">
        <v>154500</v>
      </c>
    </row>
    <row r="34" spans="1:38" x14ac:dyDescent="0.15">
      <c r="A34" s="18">
        <v>800186901</v>
      </c>
      <c r="B34" s="18" t="s">
        <v>14</v>
      </c>
      <c r="C34" s="18" t="s">
        <v>15</v>
      </c>
      <c r="D34" s="18">
        <v>9671</v>
      </c>
      <c r="E34" s="18" t="s">
        <v>37</v>
      </c>
      <c r="F34" s="19">
        <v>45084</v>
      </c>
      <c r="G34" s="20">
        <v>45086</v>
      </c>
      <c r="H34" s="21">
        <v>95275</v>
      </c>
      <c r="I34" s="21">
        <v>0</v>
      </c>
      <c r="J34" s="21">
        <v>0</v>
      </c>
      <c r="K34" s="21">
        <v>95275</v>
      </c>
      <c r="L34" s="38" t="s">
        <v>94</v>
      </c>
      <c r="M34" s="21">
        <v>93369</v>
      </c>
      <c r="N34" s="38">
        <v>1222279259</v>
      </c>
      <c r="O34" s="38">
        <v>0</v>
      </c>
      <c r="P34" s="21">
        <v>0</v>
      </c>
      <c r="Q34" s="21">
        <v>0</v>
      </c>
      <c r="R34" s="38"/>
      <c r="S34" s="39"/>
      <c r="T34" s="21">
        <v>0</v>
      </c>
      <c r="U34" s="21">
        <v>0</v>
      </c>
      <c r="V34" s="21">
        <v>0</v>
      </c>
      <c r="W34" s="38"/>
      <c r="X34" s="39"/>
      <c r="Y34" s="21">
        <v>0</v>
      </c>
      <c r="Z34" s="38" t="s">
        <v>72</v>
      </c>
      <c r="AA34" s="39">
        <v>45084</v>
      </c>
      <c r="AB34" s="39">
        <v>45105</v>
      </c>
      <c r="AC34" s="21">
        <v>67465</v>
      </c>
      <c r="AD34" s="21">
        <v>95275</v>
      </c>
      <c r="AE34" s="21">
        <v>95275</v>
      </c>
      <c r="AF34" s="21">
        <v>0</v>
      </c>
      <c r="AG34" s="21">
        <v>0</v>
      </c>
      <c r="AH34" s="21">
        <v>0</v>
      </c>
      <c r="AI34" s="21">
        <v>0</v>
      </c>
      <c r="AJ34" s="21">
        <v>0</v>
      </c>
      <c r="AK34" s="21">
        <v>0</v>
      </c>
      <c r="AL34" s="21">
        <v>95275</v>
      </c>
    </row>
    <row r="35" spans="1:38" x14ac:dyDescent="0.15">
      <c r="A35" s="18">
        <v>800186901</v>
      </c>
      <c r="B35" s="18" t="s">
        <v>14</v>
      </c>
      <c r="C35" s="18" t="s">
        <v>15</v>
      </c>
      <c r="D35" s="18">
        <v>9375</v>
      </c>
      <c r="E35" s="18" t="s">
        <v>23</v>
      </c>
      <c r="F35" s="19">
        <v>45050</v>
      </c>
      <c r="G35" s="20">
        <v>45061</v>
      </c>
      <c r="H35" s="21">
        <v>80340</v>
      </c>
      <c r="I35" s="21">
        <v>0</v>
      </c>
      <c r="J35" s="21">
        <v>0</v>
      </c>
      <c r="K35" s="21">
        <v>80340</v>
      </c>
      <c r="L35" s="38" t="s">
        <v>94</v>
      </c>
      <c r="M35" s="21">
        <v>78733</v>
      </c>
      <c r="N35" s="38">
        <v>1222273660</v>
      </c>
      <c r="O35" s="38">
        <v>0</v>
      </c>
      <c r="P35" s="21">
        <v>0</v>
      </c>
      <c r="Q35" s="21">
        <v>0</v>
      </c>
      <c r="R35" s="38"/>
      <c r="S35" s="39"/>
      <c r="T35" s="21">
        <v>0</v>
      </c>
      <c r="U35" s="21">
        <v>0</v>
      </c>
      <c r="V35" s="21">
        <v>0</v>
      </c>
      <c r="W35" s="38"/>
      <c r="X35" s="39"/>
      <c r="Y35" s="21">
        <v>0</v>
      </c>
      <c r="Z35" s="38" t="s">
        <v>72</v>
      </c>
      <c r="AA35" s="39">
        <v>45050</v>
      </c>
      <c r="AB35" s="39">
        <v>45075</v>
      </c>
      <c r="AC35" s="21">
        <v>78000</v>
      </c>
      <c r="AD35" s="21">
        <v>80340</v>
      </c>
      <c r="AE35" s="21">
        <v>80340</v>
      </c>
      <c r="AF35" s="21">
        <v>0</v>
      </c>
      <c r="AG35" s="21">
        <v>0</v>
      </c>
      <c r="AH35" s="21">
        <v>0</v>
      </c>
      <c r="AI35" s="21">
        <v>0</v>
      </c>
      <c r="AJ35" s="21">
        <v>0</v>
      </c>
      <c r="AK35" s="21">
        <v>0</v>
      </c>
      <c r="AL35" s="21">
        <v>80340</v>
      </c>
    </row>
    <row r="36" spans="1:38" x14ac:dyDescent="0.15">
      <c r="A36" s="18">
        <v>800186901</v>
      </c>
      <c r="B36" s="18" t="s">
        <v>14</v>
      </c>
      <c r="C36" s="18" t="s">
        <v>15</v>
      </c>
      <c r="D36" s="18">
        <v>9667</v>
      </c>
      <c r="E36" s="18" t="s">
        <v>33</v>
      </c>
      <c r="F36" s="19">
        <v>45084</v>
      </c>
      <c r="G36" s="20">
        <v>45086</v>
      </c>
      <c r="H36" s="21">
        <v>77250</v>
      </c>
      <c r="I36" s="21">
        <v>0</v>
      </c>
      <c r="J36" s="21">
        <v>0</v>
      </c>
      <c r="K36" s="21">
        <v>77250</v>
      </c>
      <c r="L36" s="38" t="s">
        <v>94</v>
      </c>
      <c r="M36" s="21">
        <v>75705</v>
      </c>
      <c r="N36" s="38">
        <v>1222279250</v>
      </c>
      <c r="O36" s="38">
        <v>0</v>
      </c>
      <c r="P36" s="21">
        <v>0</v>
      </c>
      <c r="Q36" s="21">
        <v>0</v>
      </c>
      <c r="R36" s="38"/>
      <c r="S36" s="39"/>
      <c r="T36" s="21">
        <v>0</v>
      </c>
      <c r="U36" s="21">
        <v>0</v>
      </c>
      <c r="V36" s="21">
        <v>0</v>
      </c>
      <c r="W36" s="38"/>
      <c r="X36" s="39"/>
      <c r="Y36" s="21">
        <v>0</v>
      </c>
      <c r="Z36" s="38" t="s">
        <v>72</v>
      </c>
      <c r="AA36" s="39">
        <v>45084</v>
      </c>
      <c r="AB36" s="39">
        <v>45093</v>
      </c>
      <c r="AC36" s="21">
        <v>77250</v>
      </c>
      <c r="AD36" s="21">
        <v>77250</v>
      </c>
      <c r="AE36" s="21">
        <v>77250</v>
      </c>
      <c r="AF36" s="21">
        <v>0</v>
      </c>
      <c r="AG36" s="21">
        <v>0</v>
      </c>
      <c r="AH36" s="21">
        <v>0</v>
      </c>
      <c r="AI36" s="21">
        <v>0</v>
      </c>
      <c r="AJ36" s="21">
        <v>0</v>
      </c>
      <c r="AK36" s="21">
        <v>0</v>
      </c>
      <c r="AL36" s="21">
        <v>77250</v>
      </c>
    </row>
    <row r="37" spans="1:38" x14ac:dyDescent="0.15">
      <c r="A37" s="18">
        <v>800186901</v>
      </c>
      <c r="B37" s="18" t="s">
        <v>14</v>
      </c>
      <c r="C37" s="18" t="s">
        <v>15</v>
      </c>
      <c r="D37" s="18">
        <v>9120</v>
      </c>
      <c r="E37" s="18" t="s">
        <v>20</v>
      </c>
      <c r="F37" s="19">
        <v>45019</v>
      </c>
      <c r="G37" s="20">
        <v>45061</v>
      </c>
      <c r="H37" s="21">
        <v>67465</v>
      </c>
      <c r="I37" s="21">
        <v>0</v>
      </c>
      <c r="J37" s="21">
        <v>0</v>
      </c>
      <c r="K37" s="21">
        <v>67465</v>
      </c>
      <c r="L37" s="38" t="s">
        <v>94</v>
      </c>
      <c r="M37" s="21">
        <v>66116</v>
      </c>
      <c r="N37" s="38">
        <v>1222273360</v>
      </c>
      <c r="O37" s="38">
        <v>0</v>
      </c>
      <c r="P37" s="21">
        <v>0</v>
      </c>
      <c r="Q37" s="21">
        <v>0</v>
      </c>
      <c r="R37" s="38"/>
      <c r="S37" s="39"/>
      <c r="T37" s="21">
        <v>0</v>
      </c>
      <c r="U37" s="21">
        <v>0</v>
      </c>
      <c r="V37" s="21">
        <v>0</v>
      </c>
      <c r="W37" s="38"/>
      <c r="X37" s="39"/>
      <c r="Y37" s="21">
        <v>0</v>
      </c>
      <c r="Z37" s="38" t="s">
        <v>72</v>
      </c>
      <c r="AA37" s="39">
        <v>45019</v>
      </c>
      <c r="AB37" s="39">
        <v>45065</v>
      </c>
      <c r="AC37" s="21">
        <v>67465</v>
      </c>
      <c r="AD37" s="21">
        <v>67465</v>
      </c>
      <c r="AE37" s="21">
        <v>67465</v>
      </c>
      <c r="AF37" s="21">
        <v>0</v>
      </c>
      <c r="AG37" s="21">
        <v>0</v>
      </c>
      <c r="AH37" s="21">
        <v>0</v>
      </c>
      <c r="AI37" s="21">
        <v>0</v>
      </c>
      <c r="AJ37" s="21">
        <v>0</v>
      </c>
      <c r="AK37" s="21">
        <v>0</v>
      </c>
      <c r="AL37" s="21">
        <v>67465</v>
      </c>
    </row>
    <row r="38" spans="1:38" x14ac:dyDescent="0.15">
      <c r="A38" s="18">
        <v>800186901</v>
      </c>
      <c r="B38" s="18" t="s">
        <v>14</v>
      </c>
      <c r="C38" s="18" t="s">
        <v>15</v>
      </c>
      <c r="D38" s="18">
        <v>9121</v>
      </c>
      <c r="E38" s="18" t="s">
        <v>21</v>
      </c>
      <c r="F38" s="19">
        <v>45019</v>
      </c>
      <c r="G38" s="20">
        <v>45061</v>
      </c>
      <c r="H38" s="21">
        <v>26780</v>
      </c>
      <c r="I38" s="21">
        <v>0</v>
      </c>
      <c r="J38" s="21">
        <v>0</v>
      </c>
      <c r="K38" s="21">
        <v>26780</v>
      </c>
      <c r="L38" s="38" t="s">
        <v>94</v>
      </c>
      <c r="M38" s="21">
        <v>26244</v>
      </c>
      <c r="N38" s="38">
        <v>1222273359</v>
      </c>
      <c r="O38" s="38">
        <v>0</v>
      </c>
      <c r="P38" s="21">
        <v>0</v>
      </c>
      <c r="Q38" s="21">
        <v>0</v>
      </c>
      <c r="R38" s="38"/>
      <c r="S38" s="39"/>
      <c r="T38" s="21">
        <v>0</v>
      </c>
      <c r="U38" s="21">
        <v>0</v>
      </c>
      <c r="V38" s="21">
        <v>0</v>
      </c>
      <c r="W38" s="38"/>
      <c r="X38" s="39"/>
      <c r="Y38" s="21">
        <v>0</v>
      </c>
      <c r="Z38" s="38" t="s">
        <v>72</v>
      </c>
      <c r="AA38" s="39">
        <v>45019</v>
      </c>
      <c r="AB38" s="39">
        <v>45065</v>
      </c>
      <c r="AC38" s="21">
        <v>26000</v>
      </c>
      <c r="AD38" s="21">
        <v>26780</v>
      </c>
      <c r="AE38" s="21">
        <v>26780</v>
      </c>
      <c r="AF38" s="21">
        <v>0</v>
      </c>
      <c r="AG38" s="21">
        <v>0</v>
      </c>
      <c r="AH38" s="21">
        <v>0</v>
      </c>
      <c r="AI38" s="21">
        <v>0</v>
      </c>
      <c r="AJ38" s="21">
        <v>0</v>
      </c>
      <c r="AK38" s="21">
        <v>0</v>
      </c>
      <c r="AL38" s="21">
        <v>26780</v>
      </c>
    </row>
    <row r="39" spans="1:38" x14ac:dyDescent="0.15">
      <c r="A39" s="18">
        <v>800186901</v>
      </c>
      <c r="B39" s="18" t="s">
        <v>14</v>
      </c>
      <c r="C39" s="18" t="s">
        <v>15</v>
      </c>
      <c r="D39" s="18">
        <v>9673</v>
      </c>
      <c r="E39" s="18" t="s">
        <v>39</v>
      </c>
      <c r="F39" s="19">
        <v>45084</v>
      </c>
      <c r="G39" s="20">
        <v>45086</v>
      </c>
      <c r="H39" s="21">
        <v>26780</v>
      </c>
      <c r="I39" s="21">
        <v>0</v>
      </c>
      <c r="J39" s="21">
        <v>0</v>
      </c>
      <c r="K39" s="21">
        <v>26780</v>
      </c>
      <c r="L39" s="38" t="s">
        <v>94</v>
      </c>
      <c r="M39" s="21">
        <v>26244</v>
      </c>
      <c r="N39" s="38">
        <v>1222279261</v>
      </c>
      <c r="O39" s="38">
        <v>0</v>
      </c>
      <c r="P39" s="21">
        <v>0</v>
      </c>
      <c r="Q39" s="21">
        <v>0</v>
      </c>
      <c r="R39" s="38"/>
      <c r="S39" s="39"/>
      <c r="T39" s="21">
        <v>0</v>
      </c>
      <c r="U39" s="21">
        <v>0</v>
      </c>
      <c r="V39" s="21">
        <v>0</v>
      </c>
      <c r="W39" s="38"/>
      <c r="X39" s="39"/>
      <c r="Y39" s="21">
        <v>0</v>
      </c>
      <c r="Z39" s="38" t="s">
        <v>72</v>
      </c>
      <c r="AA39" s="39">
        <v>45084</v>
      </c>
      <c r="AB39" s="39">
        <v>45105</v>
      </c>
      <c r="AC39" s="21">
        <v>260000</v>
      </c>
      <c r="AD39" s="21">
        <v>26780</v>
      </c>
      <c r="AE39" s="21">
        <v>26780</v>
      </c>
      <c r="AF39" s="21">
        <v>0</v>
      </c>
      <c r="AG39" s="21">
        <v>0</v>
      </c>
      <c r="AH39" s="21">
        <v>0</v>
      </c>
      <c r="AI39" s="21">
        <v>0</v>
      </c>
      <c r="AJ39" s="21">
        <v>0</v>
      </c>
      <c r="AK39" s="21">
        <v>0</v>
      </c>
      <c r="AL39" s="21">
        <v>26780</v>
      </c>
    </row>
    <row r="40" spans="1:38" x14ac:dyDescent="0.15">
      <c r="A40" s="18">
        <v>800186901</v>
      </c>
      <c r="B40" s="18" t="s">
        <v>14</v>
      </c>
      <c r="C40" s="18" t="s">
        <v>15</v>
      </c>
      <c r="D40" s="18">
        <v>9674</v>
      </c>
      <c r="E40" s="18" t="s">
        <v>40</v>
      </c>
      <c r="F40" s="19">
        <v>45084</v>
      </c>
      <c r="G40" s="20">
        <v>45086</v>
      </c>
      <c r="H40" s="21">
        <v>26780</v>
      </c>
      <c r="I40" s="21">
        <v>0</v>
      </c>
      <c r="J40" s="21">
        <v>0</v>
      </c>
      <c r="K40" s="21">
        <v>26780</v>
      </c>
      <c r="L40" s="38" t="s">
        <v>94</v>
      </c>
      <c r="M40" s="21">
        <v>26244</v>
      </c>
      <c r="N40" s="38">
        <v>1222279262</v>
      </c>
      <c r="O40" s="38">
        <v>0</v>
      </c>
      <c r="P40" s="21">
        <v>0</v>
      </c>
      <c r="Q40" s="21">
        <v>0</v>
      </c>
      <c r="R40" s="38"/>
      <c r="S40" s="39"/>
      <c r="T40" s="21">
        <v>0</v>
      </c>
      <c r="U40" s="21">
        <v>0</v>
      </c>
      <c r="V40" s="21">
        <v>0</v>
      </c>
      <c r="W40" s="38"/>
      <c r="X40" s="39"/>
      <c r="Y40" s="21">
        <v>0</v>
      </c>
      <c r="Z40" s="38" t="s">
        <v>72</v>
      </c>
      <c r="AA40" s="39">
        <v>45084</v>
      </c>
      <c r="AB40" s="39">
        <v>45105</v>
      </c>
      <c r="AC40" s="21">
        <v>26000</v>
      </c>
      <c r="AD40" s="21">
        <v>26780</v>
      </c>
      <c r="AE40" s="21">
        <v>26780</v>
      </c>
      <c r="AF40" s="21">
        <v>0</v>
      </c>
      <c r="AG40" s="21">
        <v>0</v>
      </c>
      <c r="AH40" s="21">
        <v>0</v>
      </c>
      <c r="AI40" s="21">
        <v>0</v>
      </c>
      <c r="AJ40" s="21">
        <v>0</v>
      </c>
      <c r="AK40" s="21">
        <v>0</v>
      </c>
      <c r="AL40" s="21">
        <v>26780</v>
      </c>
    </row>
    <row r="41" spans="1:38" x14ac:dyDescent="0.15">
      <c r="A41" s="18">
        <v>800186901</v>
      </c>
      <c r="B41" s="18" t="s">
        <v>14</v>
      </c>
      <c r="C41" s="18" t="s">
        <v>15</v>
      </c>
      <c r="D41" s="18">
        <v>9690</v>
      </c>
      <c r="E41" s="18" t="s">
        <v>43</v>
      </c>
      <c r="F41" s="19">
        <v>45086</v>
      </c>
      <c r="G41" s="20">
        <v>45086</v>
      </c>
      <c r="H41" s="21">
        <v>26780</v>
      </c>
      <c r="I41" s="21">
        <v>0</v>
      </c>
      <c r="J41" s="21">
        <v>0</v>
      </c>
      <c r="K41" s="21">
        <v>26780</v>
      </c>
      <c r="L41" s="38" t="s">
        <v>94</v>
      </c>
      <c r="M41" s="21">
        <v>26244</v>
      </c>
      <c r="N41" s="38">
        <v>1222279258</v>
      </c>
      <c r="O41" s="38">
        <v>0</v>
      </c>
      <c r="P41" s="21">
        <v>0</v>
      </c>
      <c r="Q41" s="21">
        <v>0</v>
      </c>
      <c r="R41" s="38"/>
      <c r="S41" s="39"/>
      <c r="T41" s="21">
        <v>0</v>
      </c>
      <c r="U41" s="21">
        <v>0</v>
      </c>
      <c r="V41" s="21">
        <v>0</v>
      </c>
      <c r="W41" s="38"/>
      <c r="X41" s="39"/>
      <c r="Y41" s="21">
        <v>0</v>
      </c>
      <c r="Z41" s="38" t="s">
        <v>72</v>
      </c>
      <c r="AA41" s="39">
        <v>45086</v>
      </c>
      <c r="AB41" s="39">
        <v>45093</v>
      </c>
      <c r="AC41" s="21">
        <v>26000</v>
      </c>
      <c r="AD41" s="21">
        <v>26780</v>
      </c>
      <c r="AE41" s="21">
        <v>26780</v>
      </c>
      <c r="AF41" s="21">
        <v>0</v>
      </c>
      <c r="AG41" s="21">
        <v>0</v>
      </c>
      <c r="AH41" s="21">
        <v>0</v>
      </c>
      <c r="AI41" s="21">
        <v>0</v>
      </c>
      <c r="AJ41" s="21">
        <v>0</v>
      </c>
      <c r="AK41" s="21">
        <v>0</v>
      </c>
      <c r="AL41" s="21">
        <v>26780</v>
      </c>
    </row>
    <row r="42" spans="1:38" x14ac:dyDescent="0.15">
      <c r="A42" s="18">
        <v>800186901</v>
      </c>
      <c r="B42" s="18" t="s">
        <v>14</v>
      </c>
      <c r="C42" s="18" t="s">
        <v>15</v>
      </c>
      <c r="D42" s="18">
        <v>9811</v>
      </c>
      <c r="E42" s="18" t="s">
        <v>44</v>
      </c>
      <c r="F42" s="19">
        <v>45111</v>
      </c>
      <c r="G42" s="20">
        <v>45118</v>
      </c>
      <c r="H42" s="21">
        <v>14126450</v>
      </c>
      <c r="I42" s="21">
        <v>80900</v>
      </c>
      <c r="J42" s="21">
        <v>0</v>
      </c>
      <c r="K42" s="21">
        <v>14045550</v>
      </c>
      <c r="L42" s="38" t="s">
        <v>94</v>
      </c>
      <c r="M42" s="21">
        <v>0</v>
      </c>
      <c r="N42" s="38"/>
      <c r="O42" s="38">
        <v>0</v>
      </c>
      <c r="P42" s="21">
        <v>0</v>
      </c>
      <c r="Q42" s="21">
        <v>0</v>
      </c>
      <c r="R42" s="38"/>
      <c r="S42" s="39"/>
      <c r="T42" s="21">
        <v>0</v>
      </c>
      <c r="U42" s="21">
        <v>0</v>
      </c>
      <c r="V42" s="21">
        <v>0</v>
      </c>
      <c r="W42" s="38"/>
      <c r="X42" s="39"/>
      <c r="Y42" s="21">
        <v>0</v>
      </c>
      <c r="Z42" s="38" t="s">
        <v>72</v>
      </c>
      <c r="AA42" s="39">
        <v>45111</v>
      </c>
      <c r="AB42" s="39">
        <v>45121</v>
      </c>
      <c r="AC42" s="21">
        <v>0</v>
      </c>
      <c r="AD42" s="21">
        <v>14126450</v>
      </c>
      <c r="AE42" s="21">
        <v>14045550</v>
      </c>
      <c r="AF42" s="21">
        <v>80900</v>
      </c>
      <c r="AG42" s="21">
        <v>0</v>
      </c>
      <c r="AH42" s="21">
        <v>282529</v>
      </c>
      <c r="AI42" s="21">
        <v>0</v>
      </c>
      <c r="AJ42" s="21">
        <v>0</v>
      </c>
      <c r="AK42" s="21">
        <v>0</v>
      </c>
      <c r="AL42" s="21">
        <v>13763021</v>
      </c>
    </row>
    <row r="43" spans="1:38" x14ac:dyDescent="0.15">
      <c r="A43" s="18">
        <v>800186901</v>
      </c>
      <c r="B43" s="18" t="s">
        <v>14</v>
      </c>
      <c r="C43" s="18" t="s">
        <v>15</v>
      </c>
      <c r="D43" s="18">
        <v>9812</v>
      </c>
      <c r="E43" s="18" t="s">
        <v>45</v>
      </c>
      <c r="F43" s="19">
        <v>45111</v>
      </c>
      <c r="G43" s="20">
        <v>45118</v>
      </c>
      <c r="H43" s="21">
        <v>309000</v>
      </c>
      <c r="I43" s="21">
        <v>13400</v>
      </c>
      <c r="J43" s="21">
        <v>0</v>
      </c>
      <c r="K43" s="21">
        <v>295600</v>
      </c>
      <c r="L43" s="38" t="s">
        <v>94</v>
      </c>
      <c r="M43" s="21">
        <v>0</v>
      </c>
      <c r="N43" s="38"/>
      <c r="O43" s="38">
        <v>0</v>
      </c>
      <c r="P43" s="21">
        <v>0</v>
      </c>
      <c r="Q43" s="21">
        <v>0</v>
      </c>
      <c r="R43" s="38"/>
      <c r="S43" s="39"/>
      <c r="T43" s="21">
        <v>0</v>
      </c>
      <c r="U43" s="21">
        <v>0</v>
      </c>
      <c r="V43" s="21">
        <v>0</v>
      </c>
      <c r="W43" s="38"/>
      <c r="X43" s="39"/>
      <c r="Y43" s="21">
        <v>0</v>
      </c>
      <c r="Z43" s="38" t="s">
        <v>72</v>
      </c>
      <c r="AA43" s="39">
        <v>45111</v>
      </c>
      <c r="AB43" s="39">
        <v>45119</v>
      </c>
      <c r="AC43" s="21">
        <v>0</v>
      </c>
      <c r="AD43" s="21">
        <v>309000</v>
      </c>
      <c r="AE43" s="21">
        <v>295600</v>
      </c>
      <c r="AF43" s="21">
        <v>13400</v>
      </c>
      <c r="AG43" s="21">
        <v>0</v>
      </c>
      <c r="AH43" s="21">
        <v>6180</v>
      </c>
      <c r="AI43" s="21">
        <v>0</v>
      </c>
      <c r="AJ43" s="21">
        <v>0</v>
      </c>
      <c r="AK43" s="21">
        <v>0</v>
      </c>
      <c r="AL43" s="21">
        <v>289420</v>
      </c>
    </row>
    <row r="44" spans="1:38" x14ac:dyDescent="0.15">
      <c r="A44" s="18">
        <v>800186901</v>
      </c>
      <c r="B44" s="18" t="s">
        <v>14</v>
      </c>
      <c r="C44" s="18" t="s">
        <v>15</v>
      </c>
      <c r="D44" s="18">
        <v>9815</v>
      </c>
      <c r="E44" s="18" t="s">
        <v>47</v>
      </c>
      <c r="F44" s="19">
        <v>45111</v>
      </c>
      <c r="G44" s="20">
        <v>45118</v>
      </c>
      <c r="H44" s="21">
        <v>72100</v>
      </c>
      <c r="I44" s="21">
        <v>0</v>
      </c>
      <c r="J44" s="21">
        <v>0</v>
      </c>
      <c r="K44" s="21">
        <v>72100</v>
      </c>
      <c r="L44" s="38" t="s">
        <v>94</v>
      </c>
      <c r="M44" s="21">
        <v>0</v>
      </c>
      <c r="N44" s="38"/>
      <c r="O44" s="38">
        <v>0</v>
      </c>
      <c r="P44" s="21">
        <v>0</v>
      </c>
      <c r="Q44" s="21">
        <v>0</v>
      </c>
      <c r="R44" s="38"/>
      <c r="S44" s="39"/>
      <c r="T44" s="21">
        <v>0</v>
      </c>
      <c r="U44" s="21">
        <v>0</v>
      </c>
      <c r="V44" s="21">
        <v>0</v>
      </c>
      <c r="W44" s="38"/>
      <c r="X44" s="39"/>
      <c r="Y44" s="21">
        <v>0</v>
      </c>
      <c r="Z44" s="38" t="s">
        <v>72</v>
      </c>
      <c r="AA44" s="39">
        <v>45111</v>
      </c>
      <c r="AB44" s="39">
        <v>45119</v>
      </c>
      <c r="AC44" s="21">
        <v>288400</v>
      </c>
      <c r="AD44" s="21">
        <v>72100</v>
      </c>
      <c r="AE44" s="21">
        <v>2100</v>
      </c>
      <c r="AF44" s="21">
        <v>0</v>
      </c>
      <c r="AG44" s="21">
        <v>0</v>
      </c>
      <c r="AH44" s="21">
        <v>0</v>
      </c>
      <c r="AI44" s="21">
        <v>0</v>
      </c>
      <c r="AJ44" s="21">
        <v>0</v>
      </c>
      <c r="AK44" s="21">
        <v>0</v>
      </c>
      <c r="AL44" s="21">
        <v>2100</v>
      </c>
    </row>
    <row r="45" spans="1:38" x14ac:dyDescent="0.15">
      <c r="A45" s="18">
        <v>800186901</v>
      </c>
      <c r="B45" s="18" t="s">
        <v>14</v>
      </c>
      <c r="C45" s="18" t="s">
        <v>15</v>
      </c>
      <c r="D45" s="18">
        <v>9816</v>
      </c>
      <c r="E45" s="18" t="s">
        <v>48</v>
      </c>
      <c r="F45" s="19">
        <v>45111</v>
      </c>
      <c r="G45" s="20">
        <v>45118</v>
      </c>
      <c r="H45" s="21">
        <v>241020</v>
      </c>
      <c r="I45" s="21">
        <v>6200</v>
      </c>
      <c r="J45" s="21">
        <v>0</v>
      </c>
      <c r="K45" s="21">
        <v>234820</v>
      </c>
      <c r="L45" s="38" t="s">
        <v>94</v>
      </c>
      <c r="M45" s="21">
        <v>0</v>
      </c>
      <c r="N45" s="38"/>
      <c r="O45" s="38">
        <v>0</v>
      </c>
      <c r="P45" s="21">
        <v>0</v>
      </c>
      <c r="Q45" s="21">
        <v>0</v>
      </c>
      <c r="R45" s="38"/>
      <c r="S45" s="39"/>
      <c r="T45" s="21">
        <v>0</v>
      </c>
      <c r="U45" s="21">
        <v>0</v>
      </c>
      <c r="V45" s="21">
        <v>0</v>
      </c>
      <c r="W45" s="38"/>
      <c r="X45" s="39"/>
      <c r="Y45" s="21">
        <v>0</v>
      </c>
      <c r="Z45" s="38" t="s">
        <v>72</v>
      </c>
      <c r="AA45" s="39">
        <v>45111</v>
      </c>
      <c r="AB45" s="39">
        <v>45119</v>
      </c>
      <c r="AC45" s="21">
        <v>9360000</v>
      </c>
      <c r="AD45" s="21">
        <v>241020</v>
      </c>
      <c r="AE45" s="21">
        <v>7020</v>
      </c>
      <c r="AF45" s="21">
        <v>0</v>
      </c>
      <c r="AG45" s="21">
        <v>0</v>
      </c>
      <c r="AH45" s="21">
        <v>144</v>
      </c>
      <c r="AI45" s="21">
        <v>0</v>
      </c>
      <c r="AJ45" s="21">
        <v>0</v>
      </c>
      <c r="AK45" s="21">
        <v>0</v>
      </c>
      <c r="AL45" s="21">
        <v>6876</v>
      </c>
    </row>
    <row r="46" spans="1:38" x14ac:dyDescent="0.15">
      <c r="A46" s="18">
        <v>800186901</v>
      </c>
      <c r="B46" s="18" t="s">
        <v>14</v>
      </c>
      <c r="C46" s="18" t="s">
        <v>15</v>
      </c>
      <c r="D46" s="18">
        <v>9818</v>
      </c>
      <c r="E46" s="18" t="s">
        <v>49</v>
      </c>
      <c r="F46" s="19">
        <v>45111</v>
      </c>
      <c r="G46" s="20">
        <v>45118</v>
      </c>
      <c r="H46" s="21">
        <v>267800</v>
      </c>
      <c r="I46" s="21">
        <v>9000</v>
      </c>
      <c r="J46" s="21">
        <v>0</v>
      </c>
      <c r="K46" s="21">
        <v>258800</v>
      </c>
      <c r="L46" s="38" t="s">
        <v>94</v>
      </c>
      <c r="M46" s="21">
        <v>0</v>
      </c>
      <c r="N46" s="38"/>
      <c r="O46" s="38">
        <v>0</v>
      </c>
      <c r="P46" s="21">
        <v>0</v>
      </c>
      <c r="Q46" s="21">
        <v>0</v>
      </c>
      <c r="R46" s="38"/>
      <c r="S46" s="39"/>
      <c r="T46" s="21">
        <v>0</v>
      </c>
      <c r="U46" s="21">
        <v>0</v>
      </c>
      <c r="V46" s="21">
        <v>0</v>
      </c>
      <c r="W46" s="38"/>
      <c r="X46" s="39"/>
      <c r="Y46" s="21">
        <v>0</v>
      </c>
      <c r="Z46" s="38" t="s">
        <v>72</v>
      </c>
      <c r="AA46" s="39">
        <v>45111</v>
      </c>
      <c r="AB46" s="39">
        <v>45119</v>
      </c>
      <c r="AC46" s="21">
        <v>1040000</v>
      </c>
      <c r="AD46" s="21">
        <v>267800</v>
      </c>
      <c r="AE46" s="21">
        <v>10800</v>
      </c>
      <c r="AF46" s="21">
        <v>0</v>
      </c>
      <c r="AG46" s="21">
        <v>0</v>
      </c>
      <c r="AH46" s="21">
        <v>220</v>
      </c>
      <c r="AI46" s="21">
        <v>0</v>
      </c>
      <c r="AJ46" s="21">
        <v>0</v>
      </c>
      <c r="AK46" s="21">
        <v>0</v>
      </c>
      <c r="AL46" s="21">
        <v>10580</v>
      </c>
    </row>
    <row r="47" spans="1:38" x14ac:dyDescent="0.15">
      <c r="A47" s="18">
        <v>800186901</v>
      </c>
      <c r="B47" s="18" t="s">
        <v>14</v>
      </c>
      <c r="C47" s="18" t="s">
        <v>15</v>
      </c>
      <c r="D47" s="18">
        <v>9819</v>
      </c>
      <c r="E47" s="18" t="s">
        <v>50</v>
      </c>
      <c r="F47" s="19">
        <v>45111</v>
      </c>
      <c r="G47" s="20">
        <v>45118</v>
      </c>
      <c r="H47" s="21">
        <v>2410200</v>
      </c>
      <c r="I47" s="21">
        <v>6700</v>
      </c>
      <c r="J47" s="21">
        <v>0</v>
      </c>
      <c r="K47" s="21">
        <v>2403500</v>
      </c>
      <c r="L47" s="38" t="s">
        <v>94</v>
      </c>
      <c r="M47" s="21">
        <v>0</v>
      </c>
      <c r="N47" s="38"/>
      <c r="O47" s="38">
        <v>0</v>
      </c>
      <c r="P47" s="21">
        <v>0</v>
      </c>
      <c r="Q47" s="21">
        <v>0</v>
      </c>
      <c r="R47" s="38"/>
      <c r="S47" s="39"/>
      <c r="T47" s="21">
        <v>0</v>
      </c>
      <c r="U47" s="21">
        <v>0</v>
      </c>
      <c r="V47" s="21">
        <v>0</v>
      </c>
      <c r="W47" s="38"/>
      <c r="X47" s="39"/>
      <c r="Y47" s="21">
        <v>0</v>
      </c>
      <c r="Z47" s="38" t="s">
        <v>72</v>
      </c>
      <c r="AA47" s="39">
        <v>45111</v>
      </c>
      <c r="AB47" s="39">
        <v>45119</v>
      </c>
      <c r="AC47" s="21">
        <v>803400</v>
      </c>
      <c r="AD47" s="21">
        <v>2410200</v>
      </c>
      <c r="AE47" s="21">
        <v>23400</v>
      </c>
      <c r="AF47" s="21">
        <v>0</v>
      </c>
      <c r="AG47" s="21">
        <v>0</v>
      </c>
      <c r="AH47" s="21">
        <v>468</v>
      </c>
      <c r="AI47" s="21">
        <v>0</v>
      </c>
      <c r="AJ47" s="21">
        <v>0</v>
      </c>
      <c r="AK47" s="21">
        <v>0</v>
      </c>
      <c r="AL47" s="21">
        <v>22932</v>
      </c>
    </row>
    <row r="48" spans="1:38" x14ac:dyDescent="0.15">
      <c r="A48" s="18">
        <v>800186901</v>
      </c>
      <c r="B48" s="18" t="s">
        <v>14</v>
      </c>
      <c r="C48" s="18" t="s">
        <v>15</v>
      </c>
      <c r="D48" s="18">
        <v>9820</v>
      </c>
      <c r="E48" s="18" t="s">
        <v>51</v>
      </c>
      <c r="F48" s="19">
        <v>45111</v>
      </c>
      <c r="G48" s="20">
        <v>45118</v>
      </c>
      <c r="H48" s="21">
        <v>803400</v>
      </c>
      <c r="I48" s="21">
        <v>0</v>
      </c>
      <c r="J48" s="21">
        <v>0</v>
      </c>
      <c r="K48" s="21">
        <v>803400</v>
      </c>
      <c r="L48" s="38" t="s">
        <v>94</v>
      </c>
      <c r="M48" s="21">
        <v>0</v>
      </c>
      <c r="N48" s="38"/>
      <c r="O48" s="38">
        <v>0</v>
      </c>
      <c r="P48" s="21">
        <v>0</v>
      </c>
      <c r="Q48" s="21">
        <v>0</v>
      </c>
      <c r="R48" s="38"/>
      <c r="S48" s="39"/>
      <c r="T48" s="21">
        <v>0</v>
      </c>
      <c r="U48" s="21">
        <v>0</v>
      </c>
      <c r="V48" s="21">
        <v>0</v>
      </c>
      <c r="W48" s="38"/>
      <c r="X48" s="39"/>
      <c r="Y48" s="21">
        <v>0</v>
      </c>
      <c r="Z48" s="38" t="s">
        <v>72</v>
      </c>
      <c r="AA48" s="39">
        <v>45111</v>
      </c>
      <c r="AB48" s="39">
        <v>45119</v>
      </c>
      <c r="AC48" s="21">
        <v>0</v>
      </c>
      <c r="AD48" s="21">
        <v>803400</v>
      </c>
      <c r="AE48" s="21">
        <v>803400</v>
      </c>
      <c r="AF48" s="21">
        <v>0</v>
      </c>
      <c r="AG48" s="21">
        <v>0</v>
      </c>
      <c r="AH48" s="21">
        <v>16068</v>
      </c>
      <c r="AI48" s="21">
        <v>0</v>
      </c>
      <c r="AJ48" s="21">
        <v>0</v>
      </c>
      <c r="AK48" s="21">
        <v>0</v>
      </c>
      <c r="AL48" s="21">
        <v>787332</v>
      </c>
    </row>
    <row r="49" spans="1:38" x14ac:dyDescent="0.15">
      <c r="A49" s="18">
        <v>800186901</v>
      </c>
      <c r="B49" s="18" t="s">
        <v>14</v>
      </c>
      <c r="C49" s="18" t="s">
        <v>15</v>
      </c>
      <c r="D49" s="18">
        <v>9821</v>
      </c>
      <c r="E49" s="18" t="s">
        <v>52</v>
      </c>
      <c r="F49" s="19">
        <v>45111</v>
      </c>
      <c r="G49" s="20">
        <v>45118</v>
      </c>
      <c r="H49" s="21">
        <v>26780</v>
      </c>
      <c r="I49" s="21">
        <v>0</v>
      </c>
      <c r="J49" s="21">
        <v>0</v>
      </c>
      <c r="K49" s="21">
        <v>26780</v>
      </c>
      <c r="L49" s="38" t="s">
        <v>94</v>
      </c>
      <c r="M49" s="21">
        <v>0</v>
      </c>
      <c r="N49" s="38"/>
      <c r="O49" s="38">
        <v>0</v>
      </c>
      <c r="P49" s="21">
        <v>0</v>
      </c>
      <c r="Q49" s="21">
        <v>0</v>
      </c>
      <c r="R49" s="38"/>
      <c r="S49" s="39"/>
      <c r="T49" s="21">
        <v>0</v>
      </c>
      <c r="U49" s="21">
        <v>0</v>
      </c>
      <c r="V49" s="21">
        <v>0</v>
      </c>
      <c r="W49" s="38"/>
      <c r="X49" s="39"/>
      <c r="Y49" s="21">
        <v>0</v>
      </c>
      <c r="Z49" s="38" t="s">
        <v>72</v>
      </c>
      <c r="AA49" s="39">
        <v>45111</v>
      </c>
      <c r="AB49" s="39">
        <v>45119</v>
      </c>
      <c r="AC49" s="21">
        <v>104000</v>
      </c>
      <c r="AD49" s="21">
        <v>26780</v>
      </c>
      <c r="AE49" s="21">
        <v>780</v>
      </c>
      <c r="AF49" s="21">
        <v>0</v>
      </c>
      <c r="AG49" s="21">
        <v>0</v>
      </c>
      <c r="AH49" s="21">
        <v>0</v>
      </c>
      <c r="AI49" s="21">
        <v>0</v>
      </c>
      <c r="AJ49" s="21">
        <v>0</v>
      </c>
      <c r="AK49" s="21">
        <v>0</v>
      </c>
      <c r="AL49" s="21">
        <v>780</v>
      </c>
    </row>
    <row r="50" spans="1:38" x14ac:dyDescent="0.15">
      <c r="A50" s="18">
        <v>800186901</v>
      </c>
      <c r="B50" s="18" t="s">
        <v>14</v>
      </c>
      <c r="C50" s="18" t="s">
        <v>15</v>
      </c>
      <c r="D50" s="18">
        <v>9824</v>
      </c>
      <c r="E50" s="18" t="s">
        <v>53</v>
      </c>
      <c r="F50" s="19">
        <v>45111</v>
      </c>
      <c r="G50" s="20">
        <v>45118</v>
      </c>
      <c r="H50" s="21">
        <v>834300</v>
      </c>
      <c r="I50" s="21">
        <v>0</v>
      </c>
      <c r="J50" s="21">
        <v>0</v>
      </c>
      <c r="K50" s="21">
        <v>834300</v>
      </c>
      <c r="L50" s="38" t="s">
        <v>94</v>
      </c>
      <c r="M50" s="21">
        <v>0</v>
      </c>
      <c r="N50" s="38"/>
      <c r="O50" s="38">
        <v>0</v>
      </c>
      <c r="P50" s="21">
        <v>0</v>
      </c>
      <c r="Q50" s="21">
        <v>0</v>
      </c>
      <c r="R50" s="38"/>
      <c r="S50" s="39"/>
      <c r="T50" s="21">
        <v>0</v>
      </c>
      <c r="U50" s="21">
        <v>0</v>
      </c>
      <c r="V50" s="21">
        <v>0</v>
      </c>
      <c r="W50" s="38"/>
      <c r="X50" s="39"/>
      <c r="Y50" s="21">
        <v>0</v>
      </c>
      <c r="Z50" s="38" t="s">
        <v>72</v>
      </c>
      <c r="AA50" s="39">
        <v>45111</v>
      </c>
      <c r="AB50" s="39">
        <v>45119</v>
      </c>
      <c r="AC50" s="21">
        <v>198400</v>
      </c>
      <c r="AD50" s="21">
        <v>834300</v>
      </c>
      <c r="AE50" s="21">
        <v>834300</v>
      </c>
      <c r="AF50" s="21">
        <v>0</v>
      </c>
      <c r="AG50" s="21">
        <v>0</v>
      </c>
      <c r="AH50" s="21">
        <v>16686</v>
      </c>
      <c r="AI50" s="21">
        <v>0</v>
      </c>
      <c r="AJ50" s="21">
        <v>0</v>
      </c>
      <c r="AK50" s="21">
        <v>0</v>
      </c>
      <c r="AL50" s="21">
        <v>817614</v>
      </c>
    </row>
    <row r="51" spans="1:38" x14ac:dyDescent="0.15">
      <c r="A51" s="18">
        <v>800186901</v>
      </c>
      <c r="B51" s="18" t="s">
        <v>14</v>
      </c>
      <c r="C51" s="18" t="s">
        <v>15</v>
      </c>
      <c r="D51" s="18">
        <v>9826</v>
      </c>
      <c r="E51" s="18" t="s">
        <v>54</v>
      </c>
      <c r="F51" s="19">
        <v>45111</v>
      </c>
      <c r="G51" s="20">
        <v>45118</v>
      </c>
      <c r="H51" s="21">
        <v>188490</v>
      </c>
      <c r="I51" s="21">
        <v>15200</v>
      </c>
      <c r="J51" s="21">
        <v>0</v>
      </c>
      <c r="K51" s="21">
        <v>173290</v>
      </c>
      <c r="L51" s="38" t="s">
        <v>94</v>
      </c>
      <c r="M51" s="21">
        <v>0</v>
      </c>
      <c r="N51" s="38"/>
      <c r="O51" s="38">
        <v>0</v>
      </c>
      <c r="P51" s="21">
        <v>0</v>
      </c>
      <c r="Q51" s="21">
        <v>0</v>
      </c>
      <c r="R51" s="38"/>
      <c r="S51" s="39"/>
      <c r="T51" s="21">
        <v>0</v>
      </c>
      <c r="U51" s="21">
        <v>0</v>
      </c>
      <c r="V51" s="21">
        <v>0</v>
      </c>
      <c r="W51" s="38"/>
      <c r="X51" s="39"/>
      <c r="Y51" s="21">
        <v>0</v>
      </c>
      <c r="Z51" s="38" t="s">
        <v>72</v>
      </c>
      <c r="AA51" s="39">
        <v>45111</v>
      </c>
      <c r="AB51" s="39">
        <v>45121</v>
      </c>
      <c r="AC51" s="21">
        <v>154820</v>
      </c>
      <c r="AD51" s="21">
        <v>188490</v>
      </c>
      <c r="AE51" s="21">
        <v>173290</v>
      </c>
      <c r="AF51" s="21">
        <v>15200</v>
      </c>
      <c r="AG51" s="21">
        <v>0</v>
      </c>
      <c r="AH51" s="21">
        <v>3769</v>
      </c>
      <c r="AI51" s="21">
        <v>0</v>
      </c>
      <c r="AJ51" s="21">
        <v>0</v>
      </c>
      <c r="AK51" s="21">
        <v>0</v>
      </c>
      <c r="AL51" s="21">
        <v>169521</v>
      </c>
    </row>
    <row r="52" spans="1:38" x14ac:dyDescent="0.15">
      <c r="D52" s="22"/>
      <c r="E52" s="22"/>
      <c r="F52" s="23"/>
      <c r="G52" s="24"/>
      <c r="H52" s="25"/>
      <c r="I52" s="25"/>
      <c r="J52" s="25"/>
      <c r="K52" s="27">
        <f>SUM(K2:K51)</f>
        <v>54183545</v>
      </c>
    </row>
    <row r="53" spans="1:38" x14ac:dyDescent="0.15">
      <c r="D53" s="22"/>
      <c r="E53" s="22"/>
      <c r="F53" s="23"/>
      <c r="G53" s="24"/>
      <c r="H53" s="25"/>
      <c r="I53" s="25"/>
      <c r="J53" s="25"/>
      <c r="K53" s="25"/>
    </row>
    <row r="54" spans="1:38" x14ac:dyDescent="0.15">
      <c r="D54" s="22"/>
      <c r="E54" s="22"/>
      <c r="F54" s="23"/>
      <c r="G54" s="24"/>
      <c r="H54" s="25"/>
      <c r="I54" s="25"/>
      <c r="J54" s="25"/>
      <c r="K54" s="25"/>
    </row>
    <row r="55" spans="1:38" x14ac:dyDescent="0.15">
      <c r="D55" s="22"/>
      <c r="E55" s="22"/>
      <c r="F55" s="23"/>
      <c r="G55" s="24"/>
      <c r="H55" s="25"/>
      <c r="I55" s="25"/>
      <c r="J55" s="25"/>
      <c r="K55" s="25"/>
    </row>
    <row r="56" spans="1:38" x14ac:dyDescent="0.15">
      <c r="D56" s="22"/>
      <c r="E56" s="22"/>
      <c r="F56" s="23"/>
      <c r="G56" s="24"/>
      <c r="H56" s="25"/>
      <c r="I56" s="25"/>
      <c r="J56" s="25"/>
      <c r="K56" s="25"/>
    </row>
    <row r="57" spans="1:38" x14ac:dyDescent="0.15">
      <c r="D57" s="22"/>
      <c r="E57" s="22"/>
      <c r="F57" s="23"/>
      <c r="G57" s="24"/>
      <c r="H57" s="25"/>
      <c r="I57" s="25"/>
      <c r="J57" s="25"/>
      <c r="K57" s="25"/>
    </row>
    <row r="58" spans="1:38" x14ac:dyDescent="0.15">
      <c r="D58" s="22"/>
      <c r="E58" s="22"/>
      <c r="F58" s="23"/>
      <c r="G58" s="24"/>
      <c r="H58" s="25"/>
      <c r="I58" s="25"/>
      <c r="J58" s="25"/>
      <c r="K58" s="25"/>
    </row>
    <row r="59" spans="1:38" x14ac:dyDescent="0.15">
      <c r="D59" s="22"/>
      <c r="E59" s="22"/>
      <c r="F59" s="23"/>
      <c r="G59" s="24"/>
      <c r="H59" s="25"/>
      <c r="I59" s="25"/>
      <c r="J59" s="25"/>
      <c r="K59" s="25"/>
    </row>
    <row r="60" spans="1:38" x14ac:dyDescent="0.15">
      <c r="D60" s="22"/>
      <c r="E60" s="22"/>
      <c r="F60" s="23"/>
      <c r="G60" s="24"/>
      <c r="H60" s="25"/>
      <c r="I60" s="25"/>
      <c r="J60" s="25"/>
      <c r="K60" s="25"/>
    </row>
    <row r="61" spans="1:38" x14ac:dyDescent="0.15">
      <c r="D61" s="22"/>
      <c r="E61" s="22"/>
      <c r="F61" s="23"/>
      <c r="G61" s="24"/>
      <c r="H61" s="25"/>
      <c r="I61" s="25"/>
      <c r="J61" s="25"/>
      <c r="K61" s="25"/>
    </row>
    <row r="62" spans="1:38" x14ac:dyDescent="0.15">
      <c r="D62" s="22"/>
      <c r="E62" s="22"/>
      <c r="F62" s="23"/>
      <c r="G62" s="24"/>
      <c r="H62" s="25"/>
      <c r="I62" s="25"/>
      <c r="J62" s="25"/>
      <c r="K62" s="25"/>
    </row>
    <row r="63" spans="1:38" x14ac:dyDescent="0.15">
      <c r="D63" s="22"/>
      <c r="E63" s="22"/>
      <c r="F63" s="23"/>
      <c r="G63" s="24"/>
      <c r="H63" s="25"/>
      <c r="I63" s="25"/>
      <c r="J63" s="25"/>
      <c r="K63" s="25"/>
    </row>
    <row r="64" spans="1:38" x14ac:dyDescent="0.15">
      <c r="D64" s="22"/>
      <c r="E64" s="22"/>
      <c r="F64" s="23"/>
      <c r="G64" s="24"/>
      <c r="H64" s="25"/>
      <c r="I64" s="25"/>
      <c r="J64" s="25"/>
      <c r="K64" s="25"/>
    </row>
    <row r="65" spans="4:11" x14ac:dyDescent="0.15">
      <c r="D65" s="22"/>
      <c r="E65" s="22"/>
      <c r="F65" s="23"/>
      <c r="G65" s="24"/>
      <c r="H65" s="25"/>
      <c r="I65" s="25"/>
      <c r="J65" s="25"/>
      <c r="K65" s="25"/>
    </row>
    <row r="66" spans="4:11" x14ac:dyDescent="0.15">
      <c r="D66" s="22"/>
      <c r="E66" s="22"/>
      <c r="F66" s="23"/>
      <c r="G66" s="24"/>
      <c r="H66" s="25"/>
      <c r="I66" s="25"/>
      <c r="J66" s="25"/>
      <c r="K66" s="25"/>
    </row>
    <row r="67" spans="4:11" x14ac:dyDescent="0.15">
      <c r="D67" s="22"/>
      <c r="E67" s="22"/>
      <c r="F67" s="23"/>
      <c r="G67" s="24"/>
      <c r="H67" s="25"/>
      <c r="I67" s="25"/>
      <c r="J67" s="25"/>
      <c r="K67" s="25"/>
    </row>
    <row r="68" spans="4:11" x14ac:dyDescent="0.15">
      <c r="D68" s="22"/>
      <c r="E68" s="22"/>
      <c r="F68" s="23"/>
      <c r="G68" s="24"/>
      <c r="H68" s="25"/>
      <c r="I68" s="25"/>
      <c r="J68" s="25"/>
      <c r="K68" s="25"/>
    </row>
    <row r="69" spans="4:11" x14ac:dyDescent="0.15">
      <c r="D69" s="22"/>
      <c r="E69" s="22"/>
      <c r="F69" s="23"/>
      <c r="G69" s="24"/>
      <c r="H69" s="25"/>
      <c r="I69" s="25"/>
      <c r="J69" s="25"/>
      <c r="K69" s="25"/>
    </row>
    <row r="70" spans="4:11" x14ac:dyDescent="0.15">
      <c r="D70" s="22"/>
      <c r="E70" s="22"/>
      <c r="F70" s="23"/>
      <c r="G70" s="24"/>
      <c r="H70" s="25"/>
      <c r="I70" s="25"/>
      <c r="J70" s="25"/>
      <c r="K70" s="25"/>
    </row>
    <row r="71" spans="4:11" x14ac:dyDescent="0.15">
      <c r="D71" s="22"/>
      <c r="E71" s="22"/>
      <c r="F71" s="23"/>
      <c r="G71" s="24"/>
      <c r="H71" s="25"/>
      <c r="I71" s="25"/>
      <c r="J71" s="25"/>
      <c r="K71" s="25"/>
    </row>
    <row r="72" spans="4:11" x14ac:dyDescent="0.15">
      <c r="D72" s="22"/>
      <c r="E72" s="22"/>
      <c r="F72" s="23"/>
      <c r="G72" s="24"/>
      <c r="H72" s="25"/>
      <c r="I72" s="25"/>
      <c r="J72" s="25"/>
      <c r="K72" s="25"/>
    </row>
    <row r="73" spans="4:11" x14ac:dyDescent="0.15">
      <c r="D73" s="22"/>
      <c r="E73" s="22"/>
      <c r="F73" s="23"/>
      <c r="G73" s="24"/>
      <c r="H73" s="25"/>
      <c r="I73" s="25"/>
      <c r="J73" s="25"/>
      <c r="K73" s="25"/>
    </row>
    <row r="74" spans="4:11" x14ac:dyDescent="0.15">
      <c r="D74" s="22"/>
      <c r="E74" s="22"/>
      <c r="F74" s="23"/>
      <c r="G74" s="24"/>
      <c r="H74" s="25"/>
      <c r="I74" s="25"/>
      <c r="J74" s="25"/>
      <c r="K74" s="25"/>
    </row>
    <row r="75" spans="4:11" x14ac:dyDescent="0.15">
      <c r="D75" s="22"/>
      <c r="E75" s="22"/>
      <c r="F75" s="23"/>
      <c r="G75" s="24"/>
      <c r="H75" s="25"/>
      <c r="I75" s="25"/>
      <c r="J75" s="25"/>
      <c r="K75" s="25"/>
    </row>
    <row r="76" spans="4:11" x14ac:dyDescent="0.15">
      <c r="D76" s="22"/>
      <c r="E76" s="22"/>
      <c r="F76" s="23"/>
      <c r="G76" s="24"/>
      <c r="H76" s="25"/>
      <c r="I76" s="25"/>
      <c r="J76" s="25"/>
      <c r="K76" s="25"/>
    </row>
    <row r="77" spans="4:11" x14ac:dyDescent="0.15">
      <c r="D77" s="22"/>
      <c r="E77" s="22"/>
      <c r="F77" s="23"/>
      <c r="G77" s="24"/>
      <c r="H77" s="25"/>
      <c r="I77" s="25"/>
      <c r="J77" s="25"/>
      <c r="K77" s="25"/>
    </row>
    <row r="78" spans="4:11" x14ac:dyDescent="0.15">
      <c r="D78" s="22"/>
      <c r="E78" s="22"/>
      <c r="F78" s="23"/>
      <c r="G78" s="24"/>
      <c r="H78" s="25"/>
      <c r="I78" s="25"/>
      <c r="J78" s="25"/>
      <c r="K78" s="25"/>
    </row>
    <row r="79" spans="4:11" x14ac:dyDescent="0.15">
      <c r="D79" s="22"/>
      <c r="E79" s="22"/>
      <c r="F79" s="23"/>
      <c r="G79" s="24"/>
      <c r="H79" s="25"/>
      <c r="I79" s="25"/>
      <c r="J79" s="25"/>
      <c r="K79" s="25"/>
    </row>
    <row r="80" spans="4:11" x14ac:dyDescent="0.15">
      <c r="D80" s="22"/>
      <c r="E80" s="22"/>
      <c r="F80" s="23"/>
      <c r="G80" s="24"/>
      <c r="H80" s="25"/>
      <c r="I80" s="25"/>
      <c r="J80" s="25"/>
      <c r="K80" s="25"/>
    </row>
    <row r="81" spans="4:11" x14ac:dyDescent="0.15">
      <c r="D81" s="22"/>
      <c r="E81" s="22"/>
      <c r="F81" s="23"/>
      <c r="G81" s="24"/>
      <c r="H81" s="25"/>
      <c r="I81" s="25"/>
      <c r="J81" s="25"/>
      <c r="K81" s="25"/>
    </row>
    <row r="82" spans="4:11" x14ac:dyDescent="0.15">
      <c r="D82" s="22"/>
      <c r="E82" s="22"/>
      <c r="F82" s="23"/>
      <c r="G82" s="24"/>
      <c r="H82" s="25"/>
      <c r="I82" s="25"/>
      <c r="J82" s="25"/>
      <c r="K82" s="25"/>
    </row>
    <row r="83" spans="4:11" x14ac:dyDescent="0.15">
      <c r="D83" s="22"/>
      <c r="E83" s="22"/>
      <c r="F83" s="23"/>
      <c r="G83" s="24"/>
      <c r="H83" s="25"/>
      <c r="I83" s="25"/>
      <c r="J83" s="25"/>
      <c r="K83" s="25"/>
    </row>
    <row r="84" spans="4:11" x14ac:dyDescent="0.15">
      <c r="D84" s="22"/>
      <c r="E84" s="22"/>
      <c r="F84" s="23"/>
      <c r="G84" s="24"/>
      <c r="H84" s="25"/>
      <c r="I84" s="25"/>
      <c r="J84" s="25"/>
      <c r="K84" s="25"/>
    </row>
    <row r="85" spans="4:11" x14ac:dyDescent="0.15">
      <c r="D85" s="22"/>
      <c r="E85" s="22"/>
      <c r="F85" s="23"/>
      <c r="G85" s="24"/>
      <c r="H85" s="25"/>
      <c r="I85" s="25"/>
      <c r="J85" s="25"/>
      <c r="K85" s="25"/>
    </row>
    <row r="86" spans="4:11" x14ac:dyDescent="0.15">
      <c r="D86" s="22"/>
      <c r="E86" s="22"/>
      <c r="F86" s="23"/>
      <c r="G86" s="24"/>
      <c r="H86" s="25"/>
      <c r="I86" s="25"/>
      <c r="J86" s="25"/>
      <c r="K86" s="25"/>
    </row>
    <row r="87" spans="4:11" x14ac:dyDescent="0.15">
      <c r="D87" s="22"/>
      <c r="E87" s="22"/>
      <c r="F87" s="23"/>
      <c r="G87" s="24"/>
      <c r="H87" s="25"/>
      <c r="I87" s="25"/>
      <c r="J87" s="25"/>
      <c r="K87" s="25"/>
    </row>
    <row r="88" spans="4:11" x14ac:dyDescent="0.15">
      <c r="D88" s="22"/>
      <c r="E88" s="22"/>
      <c r="F88" s="23"/>
      <c r="G88" s="24"/>
      <c r="H88" s="25"/>
      <c r="I88" s="25"/>
      <c r="J88" s="25"/>
      <c r="K88" s="25"/>
    </row>
    <row r="89" spans="4:11" x14ac:dyDescent="0.15">
      <c r="D89" s="22"/>
      <c r="E89" s="22"/>
      <c r="F89" s="23"/>
      <c r="G89" s="24"/>
      <c r="H89" s="25"/>
      <c r="I89" s="25"/>
      <c r="J89" s="25"/>
      <c r="K89" s="25"/>
    </row>
    <row r="90" spans="4:11" x14ac:dyDescent="0.15">
      <c r="D90" s="22"/>
      <c r="E90" s="22"/>
      <c r="F90" s="23"/>
      <c r="G90" s="24"/>
      <c r="H90" s="25"/>
      <c r="I90" s="25"/>
      <c r="J90" s="25"/>
      <c r="K90" s="25"/>
    </row>
    <row r="91" spans="4:11" x14ac:dyDescent="0.15">
      <c r="D91" s="22"/>
      <c r="E91" s="22"/>
      <c r="F91" s="23"/>
      <c r="G91" s="24"/>
      <c r="H91" s="25"/>
      <c r="I91" s="25"/>
      <c r="J91" s="25"/>
      <c r="K91" s="25"/>
    </row>
    <row r="92" spans="4:11" x14ac:dyDescent="0.15">
      <c r="D92" s="22"/>
      <c r="E92" s="22"/>
      <c r="F92" s="23"/>
      <c r="G92" s="24"/>
      <c r="H92" s="25"/>
      <c r="I92" s="25"/>
      <c r="J92" s="25"/>
      <c r="K92" s="25"/>
    </row>
    <row r="93" spans="4:11" x14ac:dyDescent="0.15">
      <c r="D93" s="22"/>
      <c r="E93" s="22"/>
      <c r="F93" s="23"/>
      <c r="G93" s="24"/>
      <c r="H93" s="25"/>
      <c r="I93" s="25"/>
      <c r="J93" s="25"/>
      <c r="K93" s="25"/>
    </row>
    <row r="94" spans="4:11" x14ac:dyDescent="0.15">
      <c r="D94" s="22"/>
      <c r="E94" s="22"/>
      <c r="F94" s="23"/>
      <c r="G94" s="24"/>
      <c r="H94" s="25"/>
      <c r="I94" s="25"/>
      <c r="J94" s="25"/>
      <c r="K94" s="25"/>
    </row>
    <row r="95" spans="4:11" x14ac:dyDescent="0.15">
      <c r="D95" s="22"/>
      <c r="E95" s="22"/>
      <c r="F95" s="23"/>
      <c r="G95" s="24"/>
      <c r="H95" s="25"/>
      <c r="I95" s="25"/>
      <c r="J95" s="25"/>
      <c r="K95" s="25"/>
    </row>
    <row r="96" spans="4:11" x14ac:dyDescent="0.15">
      <c r="D96" s="22"/>
      <c r="E96" s="22"/>
      <c r="F96" s="23"/>
      <c r="G96" s="24"/>
      <c r="H96" s="25"/>
      <c r="I96" s="25"/>
      <c r="J96" s="25"/>
      <c r="K96" s="25"/>
    </row>
    <row r="97" spans="4:11" x14ac:dyDescent="0.15">
      <c r="D97" s="22"/>
      <c r="E97" s="22"/>
      <c r="F97" s="23"/>
      <c r="G97" s="24"/>
      <c r="H97" s="25"/>
      <c r="I97" s="25"/>
      <c r="J97" s="25"/>
      <c r="K97" s="25"/>
    </row>
    <row r="98" spans="4:11" x14ac:dyDescent="0.15">
      <c r="D98" s="22"/>
      <c r="E98" s="22"/>
      <c r="F98" s="23"/>
      <c r="G98" s="24"/>
      <c r="H98" s="25"/>
      <c r="I98" s="25"/>
      <c r="J98" s="25"/>
      <c r="K98" s="25"/>
    </row>
    <row r="99" spans="4:11" x14ac:dyDescent="0.15">
      <c r="D99" s="22"/>
      <c r="E99" s="22"/>
      <c r="F99" s="23"/>
      <c r="G99" s="24"/>
      <c r="H99" s="25"/>
      <c r="I99" s="25"/>
      <c r="J99" s="25"/>
      <c r="K99" s="25"/>
    </row>
    <row r="100" spans="4:11" x14ac:dyDescent="0.15">
      <c r="D100" s="22"/>
      <c r="E100" s="22"/>
      <c r="F100" s="23"/>
      <c r="G100" s="24"/>
      <c r="H100" s="25"/>
      <c r="I100" s="25"/>
      <c r="J100" s="25"/>
      <c r="K100" s="25"/>
    </row>
    <row r="101" spans="4:11" x14ac:dyDescent="0.15">
      <c r="D101" s="22"/>
      <c r="E101" s="22"/>
      <c r="F101" s="23"/>
      <c r="G101" s="24"/>
      <c r="H101" s="25"/>
      <c r="I101" s="25"/>
      <c r="J101" s="25"/>
      <c r="K101" s="25"/>
    </row>
    <row r="102" spans="4:11" x14ac:dyDescent="0.15">
      <c r="D102" s="22"/>
      <c r="E102" s="22"/>
      <c r="F102" s="23"/>
      <c r="G102" s="24"/>
      <c r="H102" s="25"/>
      <c r="I102" s="25"/>
      <c r="J102" s="25"/>
      <c r="K102" s="25"/>
    </row>
    <row r="103" spans="4:11" x14ac:dyDescent="0.15">
      <c r="D103" s="22"/>
      <c r="E103" s="22"/>
      <c r="F103" s="23"/>
      <c r="G103" s="24"/>
      <c r="H103" s="25"/>
      <c r="I103" s="25"/>
      <c r="J103" s="25"/>
      <c r="K103" s="27">
        <f>SUM(K2:K13)</f>
        <v>2163622</v>
      </c>
    </row>
    <row r="104" spans="4:11" x14ac:dyDescent="0.15">
      <c r="D104" s="22"/>
      <c r="E104" s="22"/>
      <c r="F104" s="23"/>
      <c r="G104" s="24"/>
      <c r="H104" s="25"/>
      <c r="I104" s="25"/>
      <c r="J104" s="25"/>
      <c r="K104" s="25"/>
    </row>
    <row r="105" spans="4:11" x14ac:dyDescent="0.15">
      <c r="D105" s="22"/>
      <c r="E105" s="22"/>
      <c r="F105" s="23"/>
      <c r="G105" s="24"/>
      <c r="H105" s="25"/>
      <c r="I105" s="25"/>
      <c r="J105" s="25"/>
      <c r="K105" s="25"/>
    </row>
    <row r="106" spans="4:11" x14ac:dyDescent="0.15">
      <c r="D106" s="22"/>
      <c r="E106" s="22"/>
      <c r="F106" s="23"/>
      <c r="G106" s="24"/>
      <c r="H106" s="25"/>
      <c r="I106" s="25"/>
      <c r="J106" s="25"/>
      <c r="K106" s="25"/>
    </row>
    <row r="107" spans="4:11" x14ac:dyDescent="0.15">
      <c r="D107" s="22"/>
      <c r="E107" s="22"/>
      <c r="F107" s="23"/>
      <c r="G107" s="24"/>
      <c r="H107" s="25"/>
      <c r="I107" s="25"/>
      <c r="J107" s="25"/>
      <c r="K107" s="25"/>
    </row>
    <row r="108" spans="4:11" x14ac:dyDescent="0.15">
      <c r="D108" s="22"/>
      <c r="E108" s="22"/>
      <c r="F108" s="23"/>
      <c r="G108" s="24"/>
      <c r="H108" s="25"/>
      <c r="I108" s="25"/>
      <c r="J108" s="25"/>
      <c r="K108" s="25"/>
    </row>
    <row r="109" spans="4:11" x14ac:dyDescent="0.15">
      <c r="D109" s="22"/>
      <c r="E109" s="22"/>
      <c r="F109" s="23"/>
      <c r="G109" s="24"/>
      <c r="H109" s="25"/>
      <c r="I109" s="25"/>
      <c r="J109" s="25"/>
      <c r="K109" s="25"/>
    </row>
    <row r="110" spans="4:11" x14ac:dyDescent="0.15">
      <c r="D110" s="22"/>
      <c r="E110" s="22"/>
      <c r="F110" s="23"/>
      <c r="G110" s="24"/>
      <c r="H110" s="25"/>
      <c r="I110" s="25"/>
      <c r="J110" s="25"/>
      <c r="K110" s="25"/>
    </row>
    <row r="111" spans="4:11" x14ac:dyDescent="0.15">
      <c r="D111" s="22"/>
      <c r="E111" s="22"/>
      <c r="F111" s="23"/>
      <c r="G111" s="24"/>
      <c r="H111" s="25"/>
      <c r="I111" s="25"/>
      <c r="J111" s="25"/>
      <c r="K111" s="25"/>
    </row>
    <row r="112" spans="4:11" x14ac:dyDescent="0.15">
      <c r="D112" s="22"/>
      <c r="E112" s="22"/>
      <c r="F112" s="23"/>
      <c r="G112" s="24"/>
      <c r="H112" s="25"/>
      <c r="I112" s="25"/>
      <c r="J112" s="25"/>
      <c r="K112" s="25"/>
    </row>
    <row r="113" spans="4:11" x14ac:dyDescent="0.15">
      <c r="D113" s="22"/>
      <c r="E113" s="22"/>
      <c r="F113" s="23"/>
      <c r="G113" s="24"/>
      <c r="H113" s="25"/>
      <c r="I113" s="25"/>
      <c r="J113" s="25"/>
      <c r="K113" s="25"/>
    </row>
    <row r="114" spans="4:11" x14ac:dyDescent="0.15">
      <c r="D114" s="22"/>
      <c r="E114" s="22"/>
      <c r="F114" s="23"/>
      <c r="G114" s="24"/>
      <c r="H114" s="25"/>
      <c r="I114" s="25"/>
      <c r="J114" s="25"/>
      <c r="K114" s="25"/>
    </row>
    <row r="115" spans="4:11" x14ac:dyDescent="0.15">
      <c r="D115" s="22"/>
      <c r="E115" s="22"/>
      <c r="F115" s="23"/>
      <c r="G115" s="24"/>
      <c r="H115" s="25"/>
      <c r="I115" s="25"/>
      <c r="J115" s="25"/>
      <c r="K115" s="25"/>
    </row>
    <row r="116" spans="4:11" x14ac:dyDescent="0.15">
      <c r="D116" s="22"/>
      <c r="E116" s="22"/>
      <c r="F116" s="23"/>
      <c r="G116" s="24"/>
      <c r="H116" s="25"/>
      <c r="I116" s="25"/>
      <c r="J116" s="25"/>
      <c r="K116" s="25"/>
    </row>
    <row r="117" spans="4:11" x14ac:dyDescent="0.15">
      <c r="D117" s="22"/>
      <c r="E117" s="22"/>
      <c r="F117" s="23"/>
      <c r="G117" s="24"/>
      <c r="H117" s="25"/>
      <c r="I117" s="25"/>
      <c r="J117" s="25"/>
      <c r="K117" s="25"/>
    </row>
    <row r="118" spans="4:11" x14ac:dyDescent="0.15">
      <c r="D118" s="22"/>
      <c r="E118" s="22"/>
      <c r="F118" s="23"/>
      <c r="G118" s="24"/>
      <c r="H118" s="25"/>
      <c r="I118" s="25"/>
      <c r="J118" s="25"/>
      <c r="K118" s="25"/>
    </row>
    <row r="119" spans="4:11" x14ac:dyDescent="0.15">
      <c r="K119" s="28"/>
    </row>
  </sheetData>
  <protectedRanges>
    <protectedRange sqref="F2:F118" name="Rango1"/>
  </protectedRanges>
  <autoFilter ref="A1:AL52">
    <sortState ref="A2:AL52">
      <sortCondition descending="1" ref="O1:O52"/>
    </sortState>
  </autoFilter>
  <dataConsolidate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0"/>
  <sheetViews>
    <sheetView showGridLines="0" tabSelected="1" zoomScaleNormal="100" workbookViewId="0">
      <selection activeCell="E11" sqref="E11"/>
    </sheetView>
  </sheetViews>
  <sheetFormatPr baseColWidth="10" defaultRowHeight="12.75" x14ac:dyDescent="0.2"/>
  <cols>
    <col min="1" max="1" width="1" style="49" customWidth="1"/>
    <col min="2" max="2" width="11.42578125" style="49"/>
    <col min="3" max="3" width="17.5703125" style="49" customWidth="1"/>
    <col min="4" max="4" width="11.5703125" style="49" customWidth="1"/>
    <col min="5" max="8" width="11.42578125" style="49"/>
    <col min="9" max="9" width="22.5703125" style="49" customWidth="1"/>
    <col min="10" max="10" width="14" style="49" customWidth="1"/>
    <col min="11" max="11" width="1.7109375" style="49" customWidth="1"/>
    <col min="12" max="12" width="11.42578125" style="49"/>
    <col min="13" max="13" width="20.42578125" style="49" bestFit="1" customWidth="1"/>
    <col min="14" max="225" width="11.42578125" style="49"/>
    <col min="226" max="226" width="4.42578125" style="49" customWidth="1"/>
    <col min="227" max="227" width="11.42578125" style="49"/>
    <col min="228" max="228" width="17.5703125" style="49" customWidth="1"/>
    <col min="229" max="229" width="11.5703125" style="49" customWidth="1"/>
    <col min="230" max="233" width="11.42578125" style="49"/>
    <col min="234" max="234" width="22.5703125" style="49" customWidth="1"/>
    <col min="235" max="235" width="14" style="49" customWidth="1"/>
    <col min="236" max="236" width="1.7109375" style="49" customWidth="1"/>
    <col min="237" max="481" width="11.42578125" style="49"/>
    <col min="482" max="482" width="4.42578125" style="49" customWidth="1"/>
    <col min="483" max="483" width="11.42578125" style="49"/>
    <col min="484" max="484" width="17.5703125" style="49" customWidth="1"/>
    <col min="485" max="485" width="11.5703125" style="49" customWidth="1"/>
    <col min="486" max="489" width="11.42578125" style="49"/>
    <col min="490" max="490" width="22.5703125" style="49" customWidth="1"/>
    <col min="491" max="491" width="14" style="49" customWidth="1"/>
    <col min="492" max="492" width="1.7109375" style="49" customWidth="1"/>
    <col min="493" max="737" width="11.42578125" style="49"/>
    <col min="738" max="738" width="4.42578125" style="49" customWidth="1"/>
    <col min="739" max="739" width="11.42578125" style="49"/>
    <col min="740" max="740" width="17.5703125" style="49" customWidth="1"/>
    <col min="741" max="741" width="11.5703125" style="49" customWidth="1"/>
    <col min="742" max="745" width="11.42578125" style="49"/>
    <col min="746" max="746" width="22.5703125" style="49" customWidth="1"/>
    <col min="747" max="747" width="14" style="49" customWidth="1"/>
    <col min="748" max="748" width="1.7109375" style="49" customWidth="1"/>
    <col min="749" max="993" width="11.42578125" style="49"/>
    <col min="994" max="994" width="4.42578125" style="49" customWidth="1"/>
    <col min="995" max="995" width="11.42578125" style="49"/>
    <col min="996" max="996" width="17.5703125" style="49" customWidth="1"/>
    <col min="997" max="997" width="11.5703125" style="49" customWidth="1"/>
    <col min="998" max="1001" width="11.42578125" style="49"/>
    <col min="1002" max="1002" width="22.5703125" style="49" customWidth="1"/>
    <col min="1003" max="1003" width="14" style="49" customWidth="1"/>
    <col min="1004" max="1004" width="1.7109375" style="49" customWidth="1"/>
    <col min="1005" max="1249" width="11.42578125" style="49"/>
    <col min="1250" max="1250" width="4.42578125" style="49" customWidth="1"/>
    <col min="1251" max="1251" width="11.42578125" style="49"/>
    <col min="1252" max="1252" width="17.5703125" style="49" customWidth="1"/>
    <col min="1253" max="1253" width="11.5703125" style="49" customWidth="1"/>
    <col min="1254" max="1257" width="11.42578125" style="49"/>
    <col min="1258" max="1258" width="22.5703125" style="49" customWidth="1"/>
    <col min="1259" max="1259" width="14" style="49" customWidth="1"/>
    <col min="1260" max="1260" width="1.7109375" style="49" customWidth="1"/>
    <col min="1261" max="1505" width="11.42578125" style="49"/>
    <col min="1506" max="1506" width="4.42578125" style="49" customWidth="1"/>
    <col min="1507" max="1507" width="11.42578125" style="49"/>
    <col min="1508" max="1508" width="17.5703125" style="49" customWidth="1"/>
    <col min="1509" max="1509" width="11.5703125" style="49" customWidth="1"/>
    <col min="1510" max="1513" width="11.42578125" style="49"/>
    <col min="1514" max="1514" width="22.5703125" style="49" customWidth="1"/>
    <col min="1515" max="1515" width="14" style="49" customWidth="1"/>
    <col min="1516" max="1516" width="1.7109375" style="49" customWidth="1"/>
    <col min="1517" max="1761" width="11.42578125" style="49"/>
    <col min="1762" max="1762" width="4.42578125" style="49" customWidth="1"/>
    <col min="1763" max="1763" width="11.42578125" style="49"/>
    <col min="1764" max="1764" width="17.5703125" style="49" customWidth="1"/>
    <col min="1765" max="1765" width="11.5703125" style="49" customWidth="1"/>
    <col min="1766" max="1769" width="11.42578125" style="49"/>
    <col min="1770" max="1770" width="22.5703125" style="49" customWidth="1"/>
    <col min="1771" max="1771" width="14" style="49" customWidth="1"/>
    <col min="1772" max="1772" width="1.7109375" style="49" customWidth="1"/>
    <col min="1773" max="2017" width="11.42578125" style="49"/>
    <col min="2018" max="2018" width="4.42578125" style="49" customWidth="1"/>
    <col min="2019" max="2019" width="11.42578125" style="49"/>
    <col min="2020" max="2020" width="17.5703125" style="49" customWidth="1"/>
    <col min="2021" max="2021" width="11.5703125" style="49" customWidth="1"/>
    <col min="2022" max="2025" width="11.42578125" style="49"/>
    <col min="2026" max="2026" width="22.5703125" style="49" customWidth="1"/>
    <col min="2027" max="2027" width="14" style="49" customWidth="1"/>
    <col min="2028" max="2028" width="1.7109375" style="49" customWidth="1"/>
    <col min="2029" max="2273" width="11.42578125" style="49"/>
    <col min="2274" max="2274" width="4.42578125" style="49" customWidth="1"/>
    <col min="2275" max="2275" width="11.42578125" style="49"/>
    <col min="2276" max="2276" width="17.5703125" style="49" customWidth="1"/>
    <col min="2277" max="2277" width="11.5703125" style="49" customWidth="1"/>
    <col min="2278" max="2281" width="11.42578125" style="49"/>
    <col min="2282" max="2282" width="22.5703125" style="49" customWidth="1"/>
    <col min="2283" max="2283" width="14" style="49" customWidth="1"/>
    <col min="2284" max="2284" width="1.7109375" style="49" customWidth="1"/>
    <col min="2285" max="2529" width="11.42578125" style="49"/>
    <col min="2530" max="2530" width="4.42578125" style="49" customWidth="1"/>
    <col min="2531" max="2531" width="11.42578125" style="49"/>
    <col min="2532" max="2532" width="17.5703125" style="49" customWidth="1"/>
    <col min="2533" max="2533" width="11.5703125" style="49" customWidth="1"/>
    <col min="2534" max="2537" width="11.42578125" style="49"/>
    <col min="2538" max="2538" width="22.5703125" style="49" customWidth="1"/>
    <col min="2539" max="2539" width="14" style="49" customWidth="1"/>
    <col min="2540" max="2540" width="1.7109375" style="49" customWidth="1"/>
    <col min="2541" max="2785" width="11.42578125" style="49"/>
    <col min="2786" max="2786" width="4.42578125" style="49" customWidth="1"/>
    <col min="2787" max="2787" width="11.42578125" style="49"/>
    <col min="2788" max="2788" width="17.5703125" style="49" customWidth="1"/>
    <col min="2789" max="2789" width="11.5703125" style="49" customWidth="1"/>
    <col min="2790" max="2793" width="11.42578125" style="49"/>
    <col min="2794" max="2794" width="22.5703125" style="49" customWidth="1"/>
    <col min="2795" max="2795" width="14" style="49" customWidth="1"/>
    <col min="2796" max="2796" width="1.7109375" style="49" customWidth="1"/>
    <col min="2797" max="3041" width="11.42578125" style="49"/>
    <col min="3042" max="3042" width="4.42578125" style="49" customWidth="1"/>
    <col min="3043" max="3043" width="11.42578125" style="49"/>
    <col min="3044" max="3044" width="17.5703125" style="49" customWidth="1"/>
    <col min="3045" max="3045" width="11.5703125" style="49" customWidth="1"/>
    <col min="3046" max="3049" width="11.42578125" style="49"/>
    <col min="3050" max="3050" width="22.5703125" style="49" customWidth="1"/>
    <col min="3051" max="3051" width="14" style="49" customWidth="1"/>
    <col min="3052" max="3052" width="1.7109375" style="49" customWidth="1"/>
    <col min="3053" max="3297" width="11.42578125" style="49"/>
    <col min="3298" max="3298" width="4.42578125" style="49" customWidth="1"/>
    <col min="3299" max="3299" width="11.42578125" style="49"/>
    <col min="3300" max="3300" width="17.5703125" style="49" customWidth="1"/>
    <col min="3301" max="3301" width="11.5703125" style="49" customWidth="1"/>
    <col min="3302" max="3305" width="11.42578125" style="49"/>
    <col min="3306" max="3306" width="22.5703125" style="49" customWidth="1"/>
    <col min="3307" max="3307" width="14" style="49" customWidth="1"/>
    <col min="3308" max="3308" width="1.7109375" style="49" customWidth="1"/>
    <col min="3309" max="3553" width="11.42578125" style="49"/>
    <col min="3554" max="3554" width="4.42578125" style="49" customWidth="1"/>
    <col min="3555" max="3555" width="11.42578125" style="49"/>
    <col min="3556" max="3556" width="17.5703125" style="49" customWidth="1"/>
    <col min="3557" max="3557" width="11.5703125" style="49" customWidth="1"/>
    <col min="3558" max="3561" width="11.42578125" style="49"/>
    <col min="3562" max="3562" width="22.5703125" style="49" customWidth="1"/>
    <col min="3563" max="3563" width="14" style="49" customWidth="1"/>
    <col min="3564" max="3564" width="1.7109375" style="49" customWidth="1"/>
    <col min="3565" max="3809" width="11.42578125" style="49"/>
    <col min="3810" max="3810" width="4.42578125" style="49" customWidth="1"/>
    <col min="3811" max="3811" width="11.42578125" style="49"/>
    <col min="3812" max="3812" width="17.5703125" style="49" customWidth="1"/>
    <col min="3813" max="3813" width="11.5703125" style="49" customWidth="1"/>
    <col min="3814" max="3817" width="11.42578125" style="49"/>
    <col min="3818" max="3818" width="22.5703125" style="49" customWidth="1"/>
    <col min="3819" max="3819" width="14" style="49" customWidth="1"/>
    <col min="3820" max="3820" width="1.7109375" style="49" customWidth="1"/>
    <col min="3821" max="4065" width="11.42578125" style="49"/>
    <col min="4066" max="4066" width="4.42578125" style="49" customWidth="1"/>
    <col min="4067" max="4067" width="11.42578125" style="49"/>
    <col min="4068" max="4068" width="17.5703125" style="49" customWidth="1"/>
    <col min="4069" max="4069" width="11.5703125" style="49" customWidth="1"/>
    <col min="4070" max="4073" width="11.42578125" style="49"/>
    <col min="4074" max="4074" width="22.5703125" style="49" customWidth="1"/>
    <col min="4075" max="4075" width="14" style="49" customWidth="1"/>
    <col min="4076" max="4076" width="1.7109375" style="49" customWidth="1"/>
    <col min="4077" max="4321" width="11.42578125" style="49"/>
    <col min="4322" max="4322" width="4.42578125" style="49" customWidth="1"/>
    <col min="4323" max="4323" width="11.42578125" style="49"/>
    <col min="4324" max="4324" width="17.5703125" style="49" customWidth="1"/>
    <col min="4325" max="4325" width="11.5703125" style="49" customWidth="1"/>
    <col min="4326" max="4329" width="11.42578125" style="49"/>
    <col min="4330" max="4330" width="22.5703125" style="49" customWidth="1"/>
    <col min="4331" max="4331" width="14" style="49" customWidth="1"/>
    <col min="4332" max="4332" width="1.7109375" style="49" customWidth="1"/>
    <col min="4333" max="4577" width="11.42578125" style="49"/>
    <col min="4578" max="4578" width="4.42578125" style="49" customWidth="1"/>
    <col min="4579" max="4579" width="11.42578125" style="49"/>
    <col min="4580" max="4580" width="17.5703125" style="49" customWidth="1"/>
    <col min="4581" max="4581" width="11.5703125" style="49" customWidth="1"/>
    <col min="4582" max="4585" width="11.42578125" style="49"/>
    <col min="4586" max="4586" width="22.5703125" style="49" customWidth="1"/>
    <col min="4587" max="4587" width="14" style="49" customWidth="1"/>
    <col min="4588" max="4588" width="1.7109375" style="49" customWidth="1"/>
    <col min="4589" max="4833" width="11.42578125" style="49"/>
    <col min="4834" max="4834" width="4.42578125" style="49" customWidth="1"/>
    <col min="4835" max="4835" width="11.42578125" style="49"/>
    <col min="4836" max="4836" width="17.5703125" style="49" customWidth="1"/>
    <col min="4837" max="4837" width="11.5703125" style="49" customWidth="1"/>
    <col min="4838" max="4841" width="11.42578125" style="49"/>
    <col min="4842" max="4842" width="22.5703125" style="49" customWidth="1"/>
    <col min="4843" max="4843" width="14" style="49" customWidth="1"/>
    <col min="4844" max="4844" width="1.7109375" style="49" customWidth="1"/>
    <col min="4845" max="5089" width="11.42578125" style="49"/>
    <col min="5090" max="5090" width="4.42578125" style="49" customWidth="1"/>
    <col min="5091" max="5091" width="11.42578125" style="49"/>
    <col min="5092" max="5092" width="17.5703125" style="49" customWidth="1"/>
    <col min="5093" max="5093" width="11.5703125" style="49" customWidth="1"/>
    <col min="5094" max="5097" width="11.42578125" style="49"/>
    <col min="5098" max="5098" width="22.5703125" style="49" customWidth="1"/>
    <col min="5099" max="5099" width="14" style="49" customWidth="1"/>
    <col min="5100" max="5100" width="1.7109375" style="49" customWidth="1"/>
    <col min="5101" max="5345" width="11.42578125" style="49"/>
    <col min="5346" max="5346" width="4.42578125" style="49" customWidth="1"/>
    <col min="5347" max="5347" width="11.42578125" style="49"/>
    <col min="5348" max="5348" width="17.5703125" style="49" customWidth="1"/>
    <col min="5349" max="5349" width="11.5703125" style="49" customWidth="1"/>
    <col min="5350" max="5353" width="11.42578125" style="49"/>
    <col min="5354" max="5354" width="22.5703125" style="49" customWidth="1"/>
    <col min="5355" max="5355" width="14" style="49" customWidth="1"/>
    <col min="5356" max="5356" width="1.7109375" style="49" customWidth="1"/>
    <col min="5357" max="5601" width="11.42578125" style="49"/>
    <col min="5602" max="5602" width="4.42578125" style="49" customWidth="1"/>
    <col min="5603" max="5603" width="11.42578125" style="49"/>
    <col min="5604" max="5604" width="17.5703125" style="49" customWidth="1"/>
    <col min="5605" max="5605" width="11.5703125" style="49" customWidth="1"/>
    <col min="5606" max="5609" width="11.42578125" style="49"/>
    <col min="5610" max="5610" width="22.5703125" style="49" customWidth="1"/>
    <col min="5611" max="5611" width="14" style="49" customWidth="1"/>
    <col min="5612" max="5612" width="1.7109375" style="49" customWidth="1"/>
    <col min="5613" max="5857" width="11.42578125" style="49"/>
    <col min="5858" max="5858" width="4.42578125" style="49" customWidth="1"/>
    <col min="5859" max="5859" width="11.42578125" style="49"/>
    <col min="5860" max="5860" width="17.5703125" style="49" customWidth="1"/>
    <col min="5861" max="5861" width="11.5703125" style="49" customWidth="1"/>
    <col min="5862" max="5865" width="11.42578125" style="49"/>
    <col min="5866" max="5866" width="22.5703125" style="49" customWidth="1"/>
    <col min="5867" max="5867" width="14" style="49" customWidth="1"/>
    <col min="5868" max="5868" width="1.7109375" style="49" customWidth="1"/>
    <col min="5869" max="6113" width="11.42578125" style="49"/>
    <col min="6114" max="6114" width="4.42578125" style="49" customWidth="1"/>
    <col min="6115" max="6115" width="11.42578125" style="49"/>
    <col min="6116" max="6116" width="17.5703125" style="49" customWidth="1"/>
    <col min="6117" max="6117" width="11.5703125" style="49" customWidth="1"/>
    <col min="6118" max="6121" width="11.42578125" style="49"/>
    <col min="6122" max="6122" width="22.5703125" style="49" customWidth="1"/>
    <col min="6123" max="6123" width="14" style="49" customWidth="1"/>
    <col min="6124" max="6124" width="1.7109375" style="49" customWidth="1"/>
    <col min="6125" max="6369" width="11.42578125" style="49"/>
    <col min="6370" max="6370" width="4.42578125" style="49" customWidth="1"/>
    <col min="6371" max="6371" width="11.42578125" style="49"/>
    <col min="6372" max="6372" width="17.5703125" style="49" customWidth="1"/>
    <col min="6373" max="6373" width="11.5703125" style="49" customWidth="1"/>
    <col min="6374" max="6377" width="11.42578125" style="49"/>
    <col min="6378" max="6378" width="22.5703125" style="49" customWidth="1"/>
    <col min="6379" max="6379" width="14" style="49" customWidth="1"/>
    <col min="6380" max="6380" width="1.7109375" style="49" customWidth="1"/>
    <col min="6381" max="6625" width="11.42578125" style="49"/>
    <col min="6626" max="6626" width="4.42578125" style="49" customWidth="1"/>
    <col min="6627" max="6627" width="11.42578125" style="49"/>
    <col min="6628" max="6628" width="17.5703125" style="49" customWidth="1"/>
    <col min="6629" max="6629" width="11.5703125" style="49" customWidth="1"/>
    <col min="6630" max="6633" width="11.42578125" style="49"/>
    <col min="6634" max="6634" width="22.5703125" style="49" customWidth="1"/>
    <col min="6635" max="6635" width="14" style="49" customWidth="1"/>
    <col min="6636" max="6636" width="1.7109375" style="49" customWidth="1"/>
    <col min="6637" max="6881" width="11.42578125" style="49"/>
    <col min="6882" max="6882" width="4.42578125" style="49" customWidth="1"/>
    <col min="6883" max="6883" width="11.42578125" style="49"/>
    <col min="6884" max="6884" width="17.5703125" style="49" customWidth="1"/>
    <col min="6885" max="6885" width="11.5703125" style="49" customWidth="1"/>
    <col min="6886" max="6889" width="11.42578125" style="49"/>
    <col min="6890" max="6890" width="22.5703125" style="49" customWidth="1"/>
    <col min="6891" max="6891" width="14" style="49" customWidth="1"/>
    <col min="6892" max="6892" width="1.7109375" style="49" customWidth="1"/>
    <col min="6893" max="7137" width="11.42578125" style="49"/>
    <col min="7138" max="7138" width="4.42578125" style="49" customWidth="1"/>
    <col min="7139" max="7139" width="11.42578125" style="49"/>
    <col min="7140" max="7140" width="17.5703125" style="49" customWidth="1"/>
    <col min="7141" max="7141" width="11.5703125" style="49" customWidth="1"/>
    <col min="7142" max="7145" width="11.42578125" style="49"/>
    <col min="7146" max="7146" width="22.5703125" style="49" customWidth="1"/>
    <col min="7147" max="7147" width="14" style="49" customWidth="1"/>
    <col min="7148" max="7148" width="1.7109375" style="49" customWidth="1"/>
    <col min="7149" max="7393" width="11.42578125" style="49"/>
    <col min="7394" max="7394" width="4.42578125" style="49" customWidth="1"/>
    <col min="7395" max="7395" width="11.42578125" style="49"/>
    <col min="7396" max="7396" width="17.5703125" style="49" customWidth="1"/>
    <col min="7397" max="7397" width="11.5703125" style="49" customWidth="1"/>
    <col min="7398" max="7401" width="11.42578125" style="49"/>
    <col min="7402" max="7402" width="22.5703125" style="49" customWidth="1"/>
    <col min="7403" max="7403" width="14" style="49" customWidth="1"/>
    <col min="7404" max="7404" width="1.7109375" style="49" customWidth="1"/>
    <col min="7405" max="7649" width="11.42578125" style="49"/>
    <col min="7650" max="7650" width="4.42578125" style="49" customWidth="1"/>
    <col min="7651" max="7651" width="11.42578125" style="49"/>
    <col min="7652" max="7652" width="17.5703125" style="49" customWidth="1"/>
    <col min="7653" max="7653" width="11.5703125" style="49" customWidth="1"/>
    <col min="7654" max="7657" width="11.42578125" style="49"/>
    <col min="7658" max="7658" width="22.5703125" style="49" customWidth="1"/>
    <col min="7659" max="7659" width="14" style="49" customWidth="1"/>
    <col min="7660" max="7660" width="1.7109375" style="49" customWidth="1"/>
    <col min="7661" max="7905" width="11.42578125" style="49"/>
    <col min="7906" max="7906" width="4.42578125" style="49" customWidth="1"/>
    <col min="7907" max="7907" width="11.42578125" style="49"/>
    <col min="7908" max="7908" width="17.5703125" style="49" customWidth="1"/>
    <col min="7909" max="7909" width="11.5703125" style="49" customWidth="1"/>
    <col min="7910" max="7913" width="11.42578125" style="49"/>
    <col min="7914" max="7914" width="22.5703125" style="49" customWidth="1"/>
    <col min="7915" max="7915" width="14" style="49" customWidth="1"/>
    <col min="7916" max="7916" width="1.7109375" style="49" customWidth="1"/>
    <col min="7917" max="8161" width="11.42578125" style="49"/>
    <col min="8162" max="8162" width="4.42578125" style="49" customWidth="1"/>
    <col min="8163" max="8163" width="11.42578125" style="49"/>
    <col min="8164" max="8164" width="17.5703125" style="49" customWidth="1"/>
    <col min="8165" max="8165" width="11.5703125" style="49" customWidth="1"/>
    <col min="8166" max="8169" width="11.42578125" style="49"/>
    <col min="8170" max="8170" width="22.5703125" style="49" customWidth="1"/>
    <col min="8171" max="8171" width="14" style="49" customWidth="1"/>
    <col min="8172" max="8172" width="1.7109375" style="49" customWidth="1"/>
    <col min="8173" max="8417" width="11.42578125" style="49"/>
    <col min="8418" max="8418" width="4.42578125" style="49" customWidth="1"/>
    <col min="8419" max="8419" width="11.42578125" style="49"/>
    <col min="8420" max="8420" width="17.5703125" style="49" customWidth="1"/>
    <col min="8421" max="8421" width="11.5703125" style="49" customWidth="1"/>
    <col min="8422" max="8425" width="11.42578125" style="49"/>
    <col min="8426" max="8426" width="22.5703125" style="49" customWidth="1"/>
    <col min="8427" max="8427" width="14" style="49" customWidth="1"/>
    <col min="8428" max="8428" width="1.7109375" style="49" customWidth="1"/>
    <col min="8429" max="8673" width="11.42578125" style="49"/>
    <col min="8674" max="8674" width="4.42578125" style="49" customWidth="1"/>
    <col min="8675" max="8675" width="11.42578125" style="49"/>
    <col min="8676" max="8676" width="17.5703125" style="49" customWidth="1"/>
    <col min="8677" max="8677" width="11.5703125" style="49" customWidth="1"/>
    <col min="8678" max="8681" width="11.42578125" style="49"/>
    <col min="8682" max="8682" width="22.5703125" style="49" customWidth="1"/>
    <col min="8683" max="8683" width="14" style="49" customWidth="1"/>
    <col min="8684" max="8684" width="1.7109375" style="49" customWidth="1"/>
    <col min="8685" max="8929" width="11.42578125" style="49"/>
    <col min="8930" max="8930" width="4.42578125" style="49" customWidth="1"/>
    <col min="8931" max="8931" width="11.42578125" style="49"/>
    <col min="8932" max="8932" width="17.5703125" style="49" customWidth="1"/>
    <col min="8933" max="8933" width="11.5703125" style="49" customWidth="1"/>
    <col min="8934" max="8937" width="11.42578125" style="49"/>
    <col min="8938" max="8938" width="22.5703125" style="49" customWidth="1"/>
    <col min="8939" max="8939" width="14" style="49" customWidth="1"/>
    <col min="8940" max="8940" width="1.7109375" style="49" customWidth="1"/>
    <col min="8941" max="9185" width="11.42578125" style="49"/>
    <col min="9186" max="9186" width="4.42578125" style="49" customWidth="1"/>
    <col min="9187" max="9187" width="11.42578125" style="49"/>
    <col min="9188" max="9188" width="17.5703125" style="49" customWidth="1"/>
    <col min="9189" max="9189" width="11.5703125" style="49" customWidth="1"/>
    <col min="9190" max="9193" width="11.42578125" style="49"/>
    <col min="9194" max="9194" width="22.5703125" style="49" customWidth="1"/>
    <col min="9195" max="9195" width="14" style="49" customWidth="1"/>
    <col min="9196" max="9196" width="1.7109375" style="49" customWidth="1"/>
    <col min="9197" max="9441" width="11.42578125" style="49"/>
    <col min="9442" max="9442" width="4.42578125" style="49" customWidth="1"/>
    <col min="9443" max="9443" width="11.42578125" style="49"/>
    <col min="9444" max="9444" width="17.5703125" style="49" customWidth="1"/>
    <col min="9445" max="9445" width="11.5703125" style="49" customWidth="1"/>
    <col min="9446" max="9449" width="11.42578125" style="49"/>
    <col min="9450" max="9450" width="22.5703125" style="49" customWidth="1"/>
    <col min="9451" max="9451" width="14" style="49" customWidth="1"/>
    <col min="9452" max="9452" width="1.7109375" style="49" customWidth="1"/>
    <col min="9453" max="9697" width="11.42578125" style="49"/>
    <col min="9698" max="9698" width="4.42578125" style="49" customWidth="1"/>
    <col min="9699" max="9699" width="11.42578125" style="49"/>
    <col min="9700" max="9700" width="17.5703125" style="49" customWidth="1"/>
    <col min="9701" max="9701" width="11.5703125" style="49" customWidth="1"/>
    <col min="9702" max="9705" width="11.42578125" style="49"/>
    <col min="9706" max="9706" width="22.5703125" style="49" customWidth="1"/>
    <col min="9707" max="9707" width="14" style="49" customWidth="1"/>
    <col min="9708" max="9708" width="1.7109375" style="49" customWidth="1"/>
    <col min="9709" max="9953" width="11.42578125" style="49"/>
    <col min="9954" max="9954" width="4.42578125" style="49" customWidth="1"/>
    <col min="9955" max="9955" width="11.42578125" style="49"/>
    <col min="9956" max="9956" width="17.5703125" style="49" customWidth="1"/>
    <col min="9957" max="9957" width="11.5703125" style="49" customWidth="1"/>
    <col min="9958" max="9961" width="11.42578125" style="49"/>
    <col min="9962" max="9962" width="22.5703125" style="49" customWidth="1"/>
    <col min="9963" max="9963" width="14" style="49" customWidth="1"/>
    <col min="9964" max="9964" width="1.7109375" style="49" customWidth="1"/>
    <col min="9965" max="10209" width="11.42578125" style="49"/>
    <col min="10210" max="10210" width="4.42578125" style="49" customWidth="1"/>
    <col min="10211" max="10211" width="11.42578125" style="49"/>
    <col min="10212" max="10212" width="17.5703125" style="49" customWidth="1"/>
    <col min="10213" max="10213" width="11.5703125" style="49" customWidth="1"/>
    <col min="10214" max="10217" width="11.42578125" style="49"/>
    <col min="10218" max="10218" width="22.5703125" style="49" customWidth="1"/>
    <col min="10219" max="10219" width="14" style="49" customWidth="1"/>
    <col min="10220" max="10220" width="1.7109375" style="49" customWidth="1"/>
    <col min="10221" max="10465" width="11.42578125" style="49"/>
    <col min="10466" max="10466" width="4.42578125" style="49" customWidth="1"/>
    <col min="10467" max="10467" width="11.42578125" style="49"/>
    <col min="10468" max="10468" width="17.5703125" style="49" customWidth="1"/>
    <col min="10469" max="10469" width="11.5703125" style="49" customWidth="1"/>
    <col min="10470" max="10473" width="11.42578125" style="49"/>
    <col min="10474" max="10474" width="22.5703125" style="49" customWidth="1"/>
    <col min="10475" max="10475" width="14" style="49" customWidth="1"/>
    <col min="10476" max="10476" width="1.7109375" style="49" customWidth="1"/>
    <col min="10477" max="10721" width="11.42578125" style="49"/>
    <col min="10722" max="10722" width="4.42578125" style="49" customWidth="1"/>
    <col min="10723" max="10723" width="11.42578125" style="49"/>
    <col min="10724" max="10724" width="17.5703125" style="49" customWidth="1"/>
    <col min="10725" max="10725" width="11.5703125" style="49" customWidth="1"/>
    <col min="10726" max="10729" width="11.42578125" style="49"/>
    <col min="10730" max="10730" width="22.5703125" style="49" customWidth="1"/>
    <col min="10731" max="10731" width="14" style="49" customWidth="1"/>
    <col min="10732" max="10732" width="1.7109375" style="49" customWidth="1"/>
    <col min="10733" max="10977" width="11.42578125" style="49"/>
    <col min="10978" max="10978" width="4.42578125" style="49" customWidth="1"/>
    <col min="10979" max="10979" width="11.42578125" style="49"/>
    <col min="10980" max="10980" width="17.5703125" style="49" customWidth="1"/>
    <col min="10981" max="10981" width="11.5703125" style="49" customWidth="1"/>
    <col min="10982" max="10985" width="11.42578125" style="49"/>
    <col min="10986" max="10986" width="22.5703125" style="49" customWidth="1"/>
    <col min="10987" max="10987" width="14" style="49" customWidth="1"/>
    <col min="10988" max="10988" width="1.7109375" style="49" customWidth="1"/>
    <col min="10989" max="11233" width="11.42578125" style="49"/>
    <col min="11234" max="11234" width="4.42578125" style="49" customWidth="1"/>
    <col min="11235" max="11235" width="11.42578125" style="49"/>
    <col min="11236" max="11236" width="17.5703125" style="49" customWidth="1"/>
    <col min="11237" max="11237" width="11.5703125" style="49" customWidth="1"/>
    <col min="11238" max="11241" width="11.42578125" style="49"/>
    <col min="11242" max="11242" width="22.5703125" style="49" customWidth="1"/>
    <col min="11243" max="11243" width="14" style="49" customWidth="1"/>
    <col min="11244" max="11244" width="1.7109375" style="49" customWidth="1"/>
    <col min="11245" max="11489" width="11.42578125" style="49"/>
    <col min="11490" max="11490" width="4.42578125" style="49" customWidth="1"/>
    <col min="11491" max="11491" width="11.42578125" style="49"/>
    <col min="11492" max="11492" width="17.5703125" style="49" customWidth="1"/>
    <col min="11493" max="11493" width="11.5703125" style="49" customWidth="1"/>
    <col min="11494" max="11497" width="11.42578125" style="49"/>
    <col min="11498" max="11498" width="22.5703125" style="49" customWidth="1"/>
    <col min="11499" max="11499" width="14" style="49" customWidth="1"/>
    <col min="11500" max="11500" width="1.7109375" style="49" customWidth="1"/>
    <col min="11501" max="11745" width="11.42578125" style="49"/>
    <col min="11746" max="11746" width="4.42578125" style="49" customWidth="1"/>
    <col min="11747" max="11747" width="11.42578125" style="49"/>
    <col min="11748" max="11748" width="17.5703125" style="49" customWidth="1"/>
    <col min="11749" max="11749" width="11.5703125" style="49" customWidth="1"/>
    <col min="11750" max="11753" width="11.42578125" style="49"/>
    <col min="11754" max="11754" width="22.5703125" style="49" customWidth="1"/>
    <col min="11755" max="11755" width="14" style="49" customWidth="1"/>
    <col min="11756" max="11756" width="1.7109375" style="49" customWidth="1"/>
    <col min="11757" max="12001" width="11.42578125" style="49"/>
    <col min="12002" max="12002" width="4.42578125" style="49" customWidth="1"/>
    <col min="12003" max="12003" width="11.42578125" style="49"/>
    <col min="12004" max="12004" width="17.5703125" style="49" customWidth="1"/>
    <col min="12005" max="12005" width="11.5703125" style="49" customWidth="1"/>
    <col min="12006" max="12009" width="11.42578125" style="49"/>
    <col min="12010" max="12010" width="22.5703125" style="49" customWidth="1"/>
    <col min="12011" max="12011" width="14" style="49" customWidth="1"/>
    <col min="12012" max="12012" width="1.7109375" style="49" customWidth="1"/>
    <col min="12013" max="12257" width="11.42578125" style="49"/>
    <col min="12258" max="12258" width="4.42578125" style="49" customWidth="1"/>
    <col min="12259" max="12259" width="11.42578125" style="49"/>
    <col min="12260" max="12260" width="17.5703125" style="49" customWidth="1"/>
    <col min="12261" max="12261" width="11.5703125" style="49" customWidth="1"/>
    <col min="12262" max="12265" width="11.42578125" style="49"/>
    <col min="12266" max="12266" width="22.5703125" style="49" customWidth="1"/>
    <col min="12267" max="12267" width="14" style="49" customWidth="1"/>
    <col min="12268" max="12268" width="1.7109375" style="49" customWidth="1"/>
    <col min="12269" max="12513" width="11.42578125" style="49"/>
    <col min="12514" max="12514" width="4.42578125" style="49" customWidth="1"/>
    <col min="12515" max="12515" width="11.42578125" style="49"/>
    <col min="12516" max="12516" width="17.5703125" style="49" customWidth="1"/>
    <col min="12517" max="12517" width="11.5703125" style="49" customWidth="1"/>
    <col min="12518" max="12521" width="11.42578125" style="49"/>
    <col min="12522" max="12522" width="22.5703125" style="49" customWidth="1"/>
    <col min="12523" max="12523" width="14" style="49" customWidth="1"/>
    <col min="12524" max="12524" width="1.7109375" style="49" customWidth="1"/>
    <col min="12525" max="12769" width="11.42578125" style="49"/>
    <col min="12770" max="12770" width="4.42578125" style="49" customWidth="1"/>
    <col min="12771" max="12771" width="11.42578125" style="49"/>
    <col min="12772" max="12772" width="17.5703125" style="49" customWidth="1"/>
    <col min="12773" max="12773" width="11.5703125" style="49" customWidth="1"/>
    <col min="12774" max="12777" width="11.42578125" style="49"/>
    <col min="12778" max="12778" width="22.5703125" style="49" customWidth="1"/>
    <col min="12779" max="12779" width="14" style="49" customWidth="1"/>
    <col min="12780" max="12780" width="1.7109375" style="49" customWidth="1"/>
    <col min="12781" max="13025" width="11.42578125" style="49"/>
    <col min="13026" max="13026" width="4.42578125" style="49" customWidth="1"/>
    <col min="13027" max="13027" width="11.42578125" style="49"/>
    <col min="13028" max="13028" width="17.5703125" style="49" customWidth="1"/>
    <col min="13029" max="13029" width="11.5703125" style="49" customWidth="1"/>
    <col min="13030" max="13033" width="11.42578125" style="49"/>
    <col min="13034" max="13034" width="22.5703125" style="49" customWidth="1"/>
    <col min="13035" max="13035" width="14" style="49" customWidth="1"/>
    <col min="13036" max="13036" width="1.7109375" style="49" customWidth="1"/>
    <col min="13037" max="13281" width="11.42578125" style="49"/>
    <col min="13282" max="13282" width="4.42578125" style="49" customWidth="1"/>
    <col min="13283" max="13283" width="11.42578125" style="49"/>
    <col min="13284" max="13284" width="17.5703125" style="49" customWidth="1"/>
    <col min="13285" max="13285" width="11.5703125" style="49" customWidth="1"/>
    <col min="13286" max="13289" width="11.42578125" style="49"/>
    <col min="13290" max="13290" width="22.5703125" style="49" customWidth="1"/>
    <col min="13291" max="13291" width="14" style="49" customWidth="1"/>
    <col min="13292" max="13292" width="1.7109375" style="49" customWidth="1"/>
    <col min="13293" max="13537" width="11.42578125" style="49"/>
    <col min="13538" max="13538" width="4.42578125" style="49" customWidth="1"/>
    <col min="13539" max="13539" width="11.42578125" style="49"/>
    <col min="13540" max="13540" width="17.5703125" style="49" customWidth="1"/>
    <col min="13541" max="13541" width="11.5703125" style="49" customWidth="1"/>
    <col min="13542" max="13545" width="11.42578125" style="49"/>
    <col min="13546" max="13546" width="22.5703125" style="49" customWidth="1"/>
    <col min="13547" max="13547" width="14" style="49" customWidth="1"/>
    <col min="13548" max="13548" width="1.7109375" style="49" customWidth="1"/>
    <col min="13549" max="13793" width="11.42578125" style="49"/>
    <col min="13794" max="13794" width="4.42578125" style="49" customWidth="1"/>
    <col min="13795" max="13795" width="11.42578125" style="49"/>
    <col min="13796" max="13796" width="17.5703125" style="49" customWidth="1"/>
    <col min="13797" max="13797" width="11.5703125" style="49" customWidth="1"/>
    <col min="13798" max="13801" width="11.42578125" style="49"/>
    <col min="13802" max="13802" width="22.5703125" style="49" customWidth="1"/>
    <col min="13803" max="13803" width="14" style="49" customWidth="1"/>
    <col min="13804" max="13804" width="1.7109375" style="49" customWidth="1"/>
    <col min="13805" max="14049" width="11.42578125" style="49"/>
    <col min="14050" max="14050" width="4.42578125" style="49" customWidth="1"/>
    <col min="14051" max="14051" width="11.42578125" style="49"/>
    <col min="14052" max="14052" width="17.5703125" style="49" customWidth="1"/>
    <col min="14053" max="14053" width="11.5703125" style="49" customWidth="1"/>
    <col min="14054" max="14057" width="11.42578125" style="49"/>
    <col min="14058" max="14058" width="22.5703125" style="49" customWidth="1"/>
    <col min="14059" max="14059" width="14" style="49" customWidth="1"/>
    <col min="14060" max="14060" width="1.7109375" style="49" customWidth="1"/>
    <col min="14061" max="14305" width="11.42578125" style="49"/>
    <col min="14306" max="14306" width="4.42578125" style="49" customWidth="1"/>
    <col min="14307" max="14307" width="11.42578125" style="49"/>
    <col min="14308" max="14308" width="17.5703125" style="49" customWidth="1"/>
    <col min="14309" max="14309" width="11.5703125" style="49" customWidth="1"/>
    <col min="14310" max="14313" width="11.42578125" style="49"/>
    <col min="14314" max="14314" width="22.5703125" style="49" customWidth="1"/>
    <col min="14315" max="14315" width="14" style="49" customWidth="1"/>
    <col min="14316" max="14316" width="1.7109375" style="49" customWidth="1"/>
    <col min="14317" max="14561" width="11.42578125" style="49"/>
    <col min="14562" max="14562" width="4.42578125" style="49" customWidth="1"/>
    <col min="14563" max="14563" width="11.42578125" style="49"/>
    <col min="14564" max="14564" width="17.5703125" style="49" customWidth="1"/>
    <col min="14565" max="14565" width="11.5703125" style="49" customWidth="1"/>
    <col min="14566" max="14569" width="11.42578125" style="49"/>
    <col min="14570" max="14570" width="22.5703125" style="49" customWidth="1"/>
    <col min="14571" max="14571" width="14" style="49" customWidth="1"/>
    <col min="14572" max="14572" width="1.7109375" style="49" customWidth="1"/>
    <col min="14573" max="14817" width="11.42578125" style="49"/>
    <col min="14818" max="14818" width="4.42578125" style="49" customWidth="1"/>
    <col min="14819" max="14819" width="11.42578125" style="49"/>
    <col min="14820" max="14820" width="17.5703125" style="49" customWidth="1"/>
    <col min="14821" max="14821" width="11.5703125" style="49" customWidth="1"/>
    <col min="14822" max="14825" width="11.42578125" style="49"/>
    <col min="14826" max="14826" width="22.5703125" style="49" customWidth="1"/>
    <col min="14827" max="14827" width="14" style="49" customWidth="1"/>
    <col min="14828" max="14828" width="1.7109375" style="49" customWidth="1"/>
    <col min="14829" max="15073" width="11.42578125" style="49"/>
    <col min="15074" max="15074" width="4.42578125" style="49" customWidth="1"/>
    <col min="15075" max="15075" width="11.42578125" style="49"/>
    <col min="15076" max="15076" width="17.5703125" style="49" customWidth="1"/>
    <col min="15077" max="15077" width="11.5703125" style="49" customWidth="1"/>
    <col min="15078" max="15081" width="11.42578125" style="49"/>
    <col min="15082" max="15082" width="22.5703125" style="49" customWidth="1"/>
    <col min="15083" max="15083" width="14" style="49" customWidth="1"/>
    <col min="15084" max="15084" width="1.7109375" style="49" customWidth="1"/>
    <col min="15085" max="15329" width="11.42578125" style="49"/>
    <col min="15330" max="15330" width="4.42578125" style="49" customWidth="1"/>
    <col min="15331" max="15331" width="11.42578125" style="49"/>
    <col min="15332" max="15332" width="17.5703125" style="49" customWidth="1"/>
    <col min="15333" max="15333" width="11.5703125" style="49" customWidth="1"/>
    <col min="15334" max="15337" width="11.42578125" style="49"/>
    <col min="15338" max="15338" width="22.5703125" style="49" customWidth="1"/>
    <col min="15339" max="15339" width="14" style="49" customWidth="1"/>
    <col min="15340" max="15340" width="1.7109375" style="49" customWidth="1"/>
    <col min="15341" max="15585" width="11.42578125" style="49"/>
    <col min="15586" max="15586" width="4.42578125" style="49" customWidth="1"/>
    <col min="15587" max="15587" width="11.42578125" style="49"/>
    <col min="15588" max="15588" width="17.5703125" style="49" customWidth="1"/>
    <col min="15589" max="15589" width="11.5703125" style="49" customWidth="1"/>
    <col min="15590" max="15593" width="11.42578125" style="49"/>
    <col min="15594" max="15594" width="22.5703125" style="49" customWidth="1"/>
    <col min="15595" max="15595" width="14" style="49" customWidth="1"/>
    <col min="15596" max="15596" width="1.7109375" style="49" customWidth="1"/>
    <col min="15597" max="15841" width="11.42578125" style="49"/>
    <col min="15842" max="15842" width="4.42578125" style="49" customWidth="1"/>
    <col min="15843" max="15843" width="11.42578125" style="49"/>
    <col min="15844" max="15844" width="17.5703125" style="49" customWidth="1"/>
    <col min="15845" max="15845" width="11.5703125" style="49" customWidth="1"/>
    <col min="15846" max="15849" width="11.42578125" style="49"/>
    <col min="15850" max="15850" width="22.5703125" style="49" customWidth="1"/>
    <col min="15851" max="15851" width="14" style="49" customWidth="1"/>
    <col min="15852" max="15852" width="1.7109375" style="49" customWidth="1"/>
    <col min="15853" max="16097" width="11.42578125" style="49"/>
    <col min="16098" max="16098" width="4.42578125" style="49" customWidth="1"/>
    <col min="16099" max="16099" width="11.42578125" style="49"/>
    <col min="16100" max="16100" width="17.5703125" style="49" customWidth="1"/>
    <col min="16101" max="16101" width="11.5703125" style="49" customWidth="1"/>
    <col min="16102" max="16105" width="11.42578125" style="49"/>
    <col min="16106" max="16106" width="22.5703125" style="49" customWidth="1"/>
    <col min="16107" max="16107" width="14" style="49" customWidth="1"/>
    <col min="16108" max="16108" width="1.7109375" style="49" customWidth="1"/>
    <col min="16109" max="16384" width="11.42578125" style="49"/>
  </cols>
  <sheetData>
    <row r="1" spans="2:13" ht="6" customHeight="1" thickBot="1" x14ac:dyDescent="0.25"/>
    <row r="2" spans="2:13" ht="19.5" customHeight="1" x14ac:dyDescent="0.2">
      <c r="B2" s="50"/>
      <c r="C2" s="51"/>
      <c r="D2" s="52" t="s">
        <v>103</v>
      </c>
      <c r="E2" s="53"/>
      <c r="F2" s="53"/>
      <c r="G2" s="53"/>
      <c r="H2" s="53"/>
      <c r="I2" s="54"/>
      <c r="J2" s="55" t="s">
        <v>104</v>
      </c>
    </row>
    <row r="3" spans="2:13" ht="13.5" thickBot="1" x14ac:dyDescent="0.25">
      <c r="B3" s="56"/>
      <c r="C3" s="57"/>
      <c r="D3" s="58"/>
      <c r="E3" s="59"/>
      <c r="F3" s="59"/>
      <c r="G3" s="59"/>
      <c r="H3" s="59"/>
      <c r="I3" s="60"/>
      <c r="J3" s="61"/>
    </row>
    <row r="4" spans="2:13" x14ac:dyDescent="0.2">
      <c r="B4" s="56"/>
      <c r="C4" s="57"/>
      <c r="D4" s="52" t="s">
        <v>105</v>
      </c>
      <c r="E4" s="53"/>
      <c r="F4" s="53"/>
      <c r="G4" s="53"/>
      <c r="H4" s="53"/>
      <c r="I4" s="54"/>
      <c r="J4" s="55" t="s">
        <v>106</v>
      </c>
    </row>
    <row r="5" spans="2:13" x14ac:dyDescent="0.2">
      <c r="B5" s="56"/>
      <c r="C5" s="57"/>
      <c r="D5" s="62"/>
      <c r="E5" s="63"/>
      <c r="F5" s="63"/>
      <c r="G5" s="63"/>
      <c r="H5" s="63"/>
      <c r="I5" s="64"/>
      <c r="J5" s="65"/>
    </row>
    <row r="6" spans="2:13" ht="13.5" thickBot="1" x14ac:dyDescent="0.25">
      <c r="B6" s="66"/>
      <c r="C6" s="67"/>
      <c r="D6" s="58"/>
      <c r="E6" s="59"/>
      <c r="F6" s="59"/>
      <c r="G6" s="59"/>
      <c r="H6" s="59"/>
      <c r="I6" s="60"/>
      <c r="J6" s="61"/>
    </row>
    <row r="7" spans="2:13" x14ac:dyDescent="0.2">
      <c r="B7" s="68"/>
      <c r="J7" s="69"/>
    </row>
    <row r="8" spans="2:13" x14ac:dyDescent="0.2">
      <c r="B8" s="68"/>
      <c r="J8" s="69"/>
    </row>
    <row r="9" spans="2:13" x14ac:dyDescent="0.2">
      <c r="B9" s="68"/>
      <c r="J9" s="69"/>
    </row>
    <row r="10" spans="2:13" x14ac:dyDescent="0.2">
      <c r="B10" s="68"/>
      <c r="C10" s="70" t="s">
        <v>138</v>
      </c>
      <c r="E10" s="71"/>
      <c r="H10" s="72"/>
      <c r="J10" s="69"/>
      <c r="M10" s="72"/>
    </row>
    <row r="11" spans="2:13" x14ac:dyDescent="0.2">
      <c r="B11" s="68"/>
      <c r="J11" s="69"/>
    </row>
    <row r="12" spans="2:13" x14ac:dyDescent="0.2">
      <c r="B12" s="68"/>
      <c r="C12" s="70" t="s">
        <v>136</v>
      </c>
      <c r="J12" s="69"/>
    </row>
    <row r="13" spans="2:13" x14ac:dyDescent="0.2">
      <c r="B13" s="68"/>
      <c r="C13" s="70" t="s">
        <v>137</v>
      </c>
      <c r="J13" s="69"/>
    </row>
    <row r="14" spans="2:13" x14ac:dyDescent="0.2">
      <c r="B14" s="68"/>
      <c r="J14" s="69"/>
    </row>
    <row r="15" spans="2:13" x14ac:dyDescent="0.2">
      <c r="B15" s="68"/>
      <c r="C15" s="49" t="s">
        <v>107</v>
      </c>
      <c r="J15" s="69"/>
    </row>
    <row r="16" spans="2:13" x14ac:dyDescent="0.2">
      <c r="B16" s="68"/>
      <c r="C16" s="73"/>
      <c r="J16" s="69"/>
    </row>
    <row r="17" spans="2:10" x14ac:dyDescent="0.2">
      <c r="B17" s="68"/>
      <c r="C17" s="49" t="s">
        <v>108</v>
      </c>
      <c r="D17" s="71"/>
      <c r="H17" s="74" t="s">
        <v>109</v>
      </c>
      <c r="I17" s="74" t="s">
        <v>110</v>
      </c>
      <c r="J17" s="69"/>
    </row>
    <row r="18" spans="2:10" x14ac:dyDescent="0.2">
      <c r="B18" s="68"/>
      <c r="C18" s="70" t="s">
        <v>111</v>
      </c>
      <c r="D18" s="70"/>
      <c r="E18" s="70"/>
      <c r="F18" s="70"/>
      <c r="H18" s="75">
        <v>50</v>
      </c>
      <c r="I18" s="76">
        <v>54183545</v>
      </c>
      <c r="J18" s="69"/>
    </row>
    <row r="19" spans="2:10" x14ac:dyDescent="0.2">
      <c r="B19" s="68"/>
      <c r="C19" s="49" t="s">
        <v>112</v>
      </c>
      <c r="H19" s="77">
        <v>7</v>
      </c>
      <c r="I19" s="78">
        <v>1283202</v>
      </c>
      <c r="J19" s="69"/>
    </row>
    <row r="20" spans="2:10" x14ac:dyDescent="0.2">
      <c r="B20" s="68"/>
      <c r="C20" s="49" t="s">
        <v>113</v>
      </c>
      <c r="H20" s="77">
        <v>0</v>
      </c>
      <c r="I20" s="78">
        <v>0</v>
      </c>
      <c r="J20" s="69"/>
    </row>
    <row r="21" spans="2:10" x14ac:dyDescent="0.2">
      <c r="B21" s="68"/>
      <c r="C21" s="49" t="s">
        <v>114</v>
      </c>
      <c r="H21" s="77">
        <v>0</v>
      </c>
      <c r="I21" s="79">
        <v>0</v>
      </c>
      <c r="J21" s="69"/>
    </row>
    <row r="22" spans="2:10" x14ac:dyDescent="0.2">
      <c r="B22" s="68"/>
      <c r="C22" s="49" t="s">
        <v>115</v>
      </c>
      <c r="H22" s="77">
        <v>0</v>
      </c>
      <c r="I22" s="78">
        <v>0</v>
      </c>
      <c r="J22" s="69"/>
    </row>
    <row r="23" spans="2:10" ht="13.5" thickBot="1" x14ac:dyDescent="0.25">
      <c r="B23" s="68"/>
      <c r="C23" s="49" t="s">
        <v>116</v>
      </c>
      <c r="H23" s="80">
        <v>0</v>
      </c>
      <c r="I23" s="81">
        <v>0</v>
      </c>
      <c r="J23" s="69"/>
    </row>
    <row r="24" spans="2:10" x14ac:dyDescent="0.2">
      <c r="B24" s="68"/>
      <c r="C24" s="70" t="s">
        <v>117</v>
      </c>
      <c r="D24" s="70"/>
      <c r="E24" s="70"/>
      <c r="F24" s="70"/>
      <c r="H24" s="75">
        <f>H19+H20+H21+H22+H23</f>
        <v>7</v>
      </c>
      <c r="I24" s="82">
        <f>I19+I20+I21+I22+I23</f>
        <v>1283202</v>
      </c>
      <c r="J24" s="69"/>
    </row>
    <row r="25" spans="2:10" x14ac:dyDescent="0.2">
      <c r="B25" s="68"/>
      <c r="C25" s="49" t="s">
        <v>118</v>
      </c>
      <c r="H25" s="77">
        <v>27</v>
      </c>
      <c r="I25" s="78">
        <v>41577505</v>
      </c>
      <c r="J25" s="69"/>
    </row>
    <row r="26" spans="2:10" ht="13.5" thickBot="1" x14ac:dyDescent="0.25">
      <c r="B26" s="68"/>
      <c r="C26" s="49" t="s">
        <v>119</v>
      </c>
      <c r="H26" s="80">
        <v>16</v>
      </c>
      <c r="I26" s="81">
        <v>11322838</v>
      </c>
      <c r="J26" s="69"/>
    </row>
    <row r="27" spans="2:10" x14ac:dyDescent="0.2">
      <c r="B27" s="68"/>
      <c r="C27" s="70" t="s">
        <v>120</v>
      </c>
      <c r="D27" s="70"/>
      <c r="E27" s="70"/>
      <c r="F27" s="70"/>
      <c r="H27" s="75">
        <f>H25+H26</f>
        <v>43</v>
      </c>
      <c r="I27" s="82">
        <f>I25+I26</f>
        <v>52900343</v>
      </c>
      <c r="J27" s="69"/>
    </row>
    <row r="28" spans="2:10" ht="13.5" thickBot="1" x14ac:dyDescent="0.25">
      <c r="B28" s="68"/>
      <c r="C28" s="49" t="s">
        <v>121</v>
      </c>
      <c r="D28" s="70"/>
      <c r="E28" s="70"/>
      <c r="F28" s="70"/>
      <c r="H28" s="80">
        <v>0</v>
      </c>
      <c r="I28" s="81">
        <v>0</v>
      </c>
      <c r="J28" s="69"/>
    </row>
    <row r="29" spans="2:10" x14ac:dyDescent="0.2">
      <c r="B29" s="68"/>
      <c r="C29" s="70" t="s">
        <v>122</v>
      </c>
      <c r="D29" s="70"/>
      <c r="E29" s="70"/>
      <c r="F29" s="70"/>
      <c r="H29" s="77">
        <f>H28</f>
        <v>0</v>
      </c>
      <c r="I29" s="78">
        <f>I28</f>
        <v>0</v>
      </c>
      <c r="J29" s="69"/>
    </row>
    <row r="30" spans="2:10" x14ac:dyDescent="0.2">
      <c r="B30" s="68"/>
      <c r="C30" s="70"/>
      <c r="D30" s="70"/>
      <c r="E30" s="70"/>
      <c r="F30" s="70"/>
      <c r="H30" s="83"/>
      <c r="I30" s="82"/>
      <c r="J30" s="69"/>
    </row>
    <row r="31" spans="2:10" ht="13.5" thickBot="1" x14ac:dyDescent="0.25">
      <c r="B31" s="68"/>
      <c r="C31" s="70" t="s">
        <v>123</v>
      </c>
      <c r="D31" s="70"/>
      <c r="H31" s="84">
        <f>H24+H27+H29</f>
        <v>50</v>
      </c>
      <c r="I31" s="85">
        <f>I24+I27+I29</f>
        <v>54183545</v>
      </c>
      <c r="J31" s="69"/>
    </row>
    <row r="32" spans="2:10" ht="13.5" thickTop="1" x14ac:dyDescent="0.2">
      <c r="B32" s="68"/>
      <c r="C32" s="70"/>
      <c r="D32" s="70"/>
      <c r="H32" s="86"/>
      <c r="I32" s="78"/>
      <c r="J32" s="69"/>
    </row>
    <row r="33" spans="2:10" x14ac:dyDescent="0.2">
      <c r="B33" s="68"/>
      <c r="G33" s="86"/>
      <c r="H33" s="86"/>
      <c r="I33" s="86"/>
      <c r="J33" s="69"/>
    </row>
    <row r="34" spans="2:10" x14ac:dyDescent="0.2">
      <c r="B34" s="68"/>
      <c r="G34" s="86"/>
      <c r="H34" s="86"/>
      <c r="I34" s="86"/>
      <c r="J34" s="69"/>
    </row>
    <row r="35" spans="2:10" x14ac:dyDescent="0.2">
      <c r="B35" s="68"/>
      <c r="G35" s="86"/>
      <c r="H35" s="86"/>
      <c r="I35" s="86"/>
      <c r="J35" s="69"/>
    </row>
    <row r="36" spans="2:10" ht="13.5" thickBot="1" x14ac:dyDescent="0.25">
      <c r="B36" s="68"/>
      <c r="C36" s="87" t="s">
        <v>18</v>
      </c>
      <c r="D36" s="87"/>
      <c r="G36" s="88" t="s">
        <v>124</v>
      </c>
      <c r="H36" s="87"/>
      <c r="I36" s="86"/>
      <c r="J36" s="69"/>
    </row>
    <row r="37" spans="2:10" x14ac:dyDescent="0.2">
      <c r="B37" s="68"/>
      <c r="C37" s="70" t="s">
        <v>139</v>
      </c>
      <c r="D37" s="86"/>
      <c r="G37" s="89" t="s">
        <v>125</v>
      </c>
      <c r="H37" s="86"/>
      <c r="I37" s="86"/>
      <c r="J37" s="69"/>
    </row>
    <row r="38" spans="2:10" x14ac:dyDescent="0.2">
      <c r="B38" s="68"/>
      <c r="H38" s="86"/>
      <c r="I38" s="86"/>
      <c r="J38" s="69"/>
    </row>
    <row r="39" spans="2:10" x14ac:dyDescent="0.2">
      <c r="B39" s="68"/>
      <c r="G39" s="86"/>
      <c r="H39" s="86"/>
      <c r="I39" s="86"/>
      <c r="J39" s="69"/>
    </row>
    <row r="40" spans="2:10" ht="18.75" customHeight="1" thickBot="1" x14ac:dyDescent="0.25">
      <c r="B40" s="90"/>
      <c r="C40" s="91"/>
      <c r="D40" s="91"/>
      <c r="E40" s="91"/>
      <c r="F40" s="91"/>
      <c r="G40" s="87"/>
      <c r="H40" s="87"/>
      <c r="I40" s="87"/>
      <c r="J40" s="92"/>
    </row>
  </sheetData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0"/>
  <sheetViews>
    <sheetView showGridLines="0" zoomScale="84" zoomScaleNormal="84" zoomScaleSheetLayoutView="100" workbookViewId="0">
      <selection activeCell="C9" sqref="C9:C12"/>
    </sheetView>
  </sheetViews>
  <sheetFormatPr baseColWidth="10" defaultRowHeight="12.75" x14ac:dyDescent="0.2"/>
  <cols>
    <col min="1" max="1" width="4.42578125" style="49" customWidth="1"/>
    <col min="2" max="2" width="11.42578125" style="49"/>
    <col min="3" max="3" width="12.85546875" style="49" customWidth="1"/>
    <col min="4" max="4" width="22" style="49" customWidth="1"/>
    <col min="5" max="8" width="11.42578125" style="49"/>
    <col min="9" max="9" width="24.7109375" style="49" customWidth="1"/>
    <col min="10" max="10" width="12.5703125" style="49" customWidth="1"/>
    <col min="11" max="11" width="1.7109375" style="49" customWidth="1"/>
    <col min="12" max="223" width="11.42578125" style="49"/>
    <col min="224" max="224" width="4.42578125" style="49" customWidth="1"/>
    <col min="225" max="225" width="11.42578125" style="49"/>
    <col min="226" max="226" width="17.5703125" style="49" customWidth="1"/>
    <col min="227" max="227" width="11.5703125" style="49" customWidth="1"/>
    <col min="228" max="231" width="11.42578125" style="49"/>
    <col min="232" max="232" width="22.5703125" style="49" customWidth="1"/>
    <col min="233" max="233" width="14" style="49" customWidth="1"/>
    <col min="234" max="234" width="1.7109375" style="49" customWidth="1"/>
    <col min="235" max="479" width="11.42578125" style="49"/>
    <col min="480" max="480" width="4.42578125" style="49" customWidth="1"/>
    <col min="481" max="481" width="11.42578125" style="49"/>
    <col min="482" max="482" width="17.5703125" style="49" customWidth="1"/>
    <col min="483" max="483" width="11.5703125" style="49" customWidth="1"/>
    <col min="484" max="487" width="11.42578125" style="49"/>
    <col min="488" max="488" width="22.5703125" style="49" customWidth="1"/>
    <col min="489" max="489" width="14" style="49" customWidth="1"/>
    <col min="490" max="490" width="1.7109375" style="49" customWidth="1"/>
    <col min="491" max="735" width="11.42578125" style="49"/>
    <col min="736" max="736" width="4.42578125" style="49" customWidth="1"/>
    <col min="737" max="737" width="11.42578125" style="49"/>
    <col min="738" max="738" width="17.5703125" style="49" customWidth="1"/>
    <col min="739" max="739" width="11.5703125" style="49" customWidth="1"/>
    <col min="740" max="743" width="11.42578125" style="49"/>
    <col min="744" max="744" width="22.5703125" style="49" customWidth="1"/>
    <col min="745" max="745" width="14" style="49" customWidth="1"/>
    <col min="746" max="746" width="1.7109375" style="49" customWidth="1"/>
    <col min="747" max="991" width="11.42578125" style="49"/>
    <col min="992" max="992" width="4.42578125" style="49" customWidth="1"/>
    <col min="993" max="993" width="11.42578125" style="49"/>
    <col min="994" max="994" width="17.5703125" style="49" customWidth="1"/>
    <col min="995" max="995" width="11.5703125" style="49" customWidth="1"/>
    <col min="996" max="999" width="11.42578125" style="49"/>
    <col min="1000" max="1000" width="22.5703125" style="49" customWidth="1"/>
    <col min="1001" max="1001" width="14" style="49" customWidth="1"/>
    <col min="1002" max="1002" width="1.7109375" style="49" customWidth="1"/>
    <col min="1003" max="1247" width="11.42578125" style="49"/>
    <col min="1248" max="1248" width="4.42578125" style="49" customWidth="1"/>
    <col min="1249" max="1249" width="11.42578125" style="49"/>
    <col min="1250" max="1250" width="17.5703125" style="49" customWidth="1"/>
    <col min="1251" max="1251" width="11.5703125" style="49" customWidth="1"/>
    <col min="1252" max="1255" width="11.42578125" style="49"/>
    <col min="1256" max="1256" width="22.5703125" style="49" customWidth="1"/>
    <col min="1257" max="1257" width="14" style="49" customWidth="1"/>
    <col min="1258" max="1258" width="1.7109375" style="49" customWidth="1"/>
    <col min="1259" max="1503" width="11.42578125" style="49"/>
    <col min="1504" max="1504" width="4.42578125" style="49" customWidth="1"/>
    <col min="1505" max="1505" width="11.42578125" style="49"/>
    <col min="1506" max="1506" width="17.5703125" style="49" customWidth="1"/>
    <col min="1507" max="1507" width="11.5703125" style="49" customWidth="1"/>
    <col min="1508" max="1511" width="11.42578125" style="49"/>
    <col min="1512" max="1512" width="22.5703125" style="49" customWidth="1"/>
    <col min="1513" max="1513" width="14" style="49" customWidth="1"/>
    <col min="1514" max="1514" width="1.7109375" style="49" customWidth="1"/>
    <col min="1515" max="1759" width="11.42578125" style="49"/>
    <col min="1760" max="1760" width="4.42578125" style="49" customWidth="1"/>
    <col min="1761" max="1761" width="11.42578125" style="49"/>
    <col min="1762" max="1762" width="17.5703125" style="49" customWidth="1"/>
    <col min="1763" max="1763" width="11.5703125" style="49" customWidth="1"/>
    <col min="1764" max="1767" width="11.42578125" style="49"/>
    <col min="1768" max="1768" width="22.5703125" style="49" customWidth="1"/>
    <col min="1769" max="1769" width="14" style="49" customWidth="1"/>
    <col min="1770" max="1770" width="1.7109375" style="49" customWidth="1"/>
    <col min="1771" max="2015" width="11.42578125" style="49"/>
    <col min="2016" max="2016" width="4.42578125" style="49" customWidth="1"/>
    <col min="2017" max="2017" width="11.42578125" style="49"/>
    <col min="2018" max="2018" width="17.5703125" style="49" customWidth="1"/>
    <col min="2019" max="2019" width="11.5703125" style="49" customWidth="1"/>
    <col min="2020" max="2023" width="11.42578125" style="49"/>
    <col min="2024" max="2024" width="22.5703125" style="49" customWidth="1"/>
    <col min="2025" max="2025" width="14" style="49" customWidth="1"/>
    <col min="2026" max="2026" width="1.7109375" style="49" customWidth="1"/>
    <col min="2027" max="2271" width="11.42578125" style="49"/>
    <col min="2272" max="2272" width="4.42578125" style="49" customWidth="1"/>
    <col min="2273" max="2273" width="11.42578125" style="49"/>
    <col min="2274" max="2274" width="17.5703125" style="49" customWidth="1"/>
    <col min="2275" max="2275" width="11.5703125" style="49" customWidth="1"/>
    <col min="2276" max="2279" width="11.42578125" style="49"/>
    <col min="2280" max="2280" width="22.5703125" style="49" customWidth="1"/>
    <col min="2281" max="2281" width="14" style="49" customWidth="1"/>
    <col min="2282" max="2282" width="1.7109375" style="49" customWidth="1"/>
    <col min="2283" max="2527" width="11.42578125" style="49"/>
    <col min="2528" max="2528" width="4.42578125" style="49" customWidth="1"/>
    <col min="2529" max="2529" width="11.42578125" style="49"/>
    <col min="2530" max="2530" width="17.5703125" style="49" customWidth="1"/>
    <col min="2531" max="2531" width="11.5703125" style="49" customWidth="1"/>
    <col min="2532" max="2535" width="11.42578125" style="49"/>
    <col min="2536" max="2536" width="22.5703125" style="49" customWidth="1"/>
    <col min="2537" max="2537" width="14" style="49" customWidth="1"/>
    <col min="2538" max="2538" width="1.7109375" style="49" customWidth="1"/>
    <col min="2539" max="2783" width="11.42578125" style="49"/>
    <col min="2784" max="2784" width="4.42578125" style="49" customWidth="1"/>
    <col min="2785" max="2785" width="11.42578125" style="49"/>
    <col min="2786" max="2786" width="17.5703125" style="49" customWidth="1"/>
    <col min="2787" max="2787" width="11.5703125" style="49" customWidth="1"/>
    <col min="2788" max="2791" width="11.42578125" style="49"/>
    <col min="2792" max="2792" width="22.5703125" style="49" customWidth="1"/>
    <col min="2793" max="2793" width="14" style="49" customWidth="1"/>
    <col min="2794" max="2794" width="1.7109375" style="49" customWidth="1"/>
    <col min="2795" max="3039" width="11.42578125" style="49"/>
    <col min="3040" max="3040" width="4.42578125" style="49" customWidth="1"/>
    <col min="3041" max="3041" width="11.42578125" style="49"/>
    <col min="3042" max="3042" width="17.5703125" style="49" customWidth="1"/>
    <col min="3043" max="3043" width="11.5703125" style="49" customWidth="1"/>
    <col min="3044" max="3047" width="11.42578125" style="49"/>
    <col min="3048" max="3048" width="22.5703125" style="49" customWidth="1"/>
    <col min="3049" max="3049" width="14" style="49" customWidth="1"/>
    <col min="3050" max="3050" width="1.7109375" style="49" customWidth="1"/>
    <col min="3051" max="3295" width="11.42578125" style="49"/>
    <col min="3296" max="3296" width="4.42578125" style="49" customWidth="1"/>
    <col min="3297" max="3297" width="11.42578125" style="49"/>
    <col min="3298" max="3298" width="17.5703125" style="49" customWidth="1"/>
    <col min="3299" max="3299" width="11.5703125" style="49" customWidth="1"/>
    <col min="3300" max="3303" width="11.42578125" style="49"/>
    <col min="3304" max="3304" width="22.5703125" style="49" customWidth="1"/>
    <col min="3305" max="3305" width="14" style="49" customWidth="1"/>
    <col min="3306" max="3306" width="1.7109375" style="49" customWidth="1"/>
    <col min="3307" max="3551" width="11.42578125" style="49"/>
    <col min="3552" max="3552" width="4.42578125" style="49" customWidth="1"/>
    <col min="3553" max="3553" width="11.42578125" style="49"/>
    <col min="3554" max="3554" width="17.5703125" style="49" customWidth="1"/>
    <col min="3555" max="3555" width="11.5703125" style="49" customWidth="1"/>
    <col min="3556" max="3559" width="11.42578125" style="49"/>
    <col min="3560" max="3560" width="22.5703125" style="49" customWidth="1"/>
    <col min="3561" max="3561" width="14" style="49" customWidth="1"/>
    <col min="3562" max="3562" width="1.7109375" style="49" customWidth="1"/>
    <col min="3563" max="3807" width="11.42578125" style="49"/>
    <col min="3808" max="3808" width="4.42578125" style="49" customWidth="1"/>
    <col min="3809" max="3809" width="11.42578125" style="49"/>
    <col min="3810" max="3810" width="17.5703125" style="49" customWidth="1"/>
    <col min="3811" max="3811" width="11.5703125" style="49" customWidth="1"/>
    <col min="3812" max="3815" width="11.42578125" style="49"/>
    <col min="3816" max="3816" width="22.5703125" style="49" customWidth="1"/>
    <col min="3817" max="3817" width="14" style="49" customWidth="1"/>
    <col min="3818" max="3818" width="1.7109375" style="49" customWidth="1"/>
    <col min="3819" max="4063" width="11.42578125" style="49"/>
    <col min="4064" max="4064" width="4.42578125" style="49" customWidth="1"/>
    <col min="4065" max="4065" width="11.42578125" style="49"/>
    <col min="4066" max="4066" width="17.5703125" style="49" customWidth="1"/>
    <col min="4067" max="4067" width="11.5703125" style="49" customWidth="1"/>
    <col min="4068" max="4071" width="11.42578125" style="49"/>
    <col min="4072" max="4072" width="22.5703125" style="49" customWidth="1"/>
    <col min="4073" max="4073" width="14" style="49" customWidth="1"/>
    <col min="4074" max="4074" width="1.7109375" style="49" customWidth="1"/>
    <col min="4075" max="4319" width="11.42578125" style="49"/>
    <col min="4320" max="4320" width="4.42578125" style="49" customWidth="1"/>
    <col min="4321" max="4321" width="11.42578125" style="49"/>
    <col min="4322" max="4322" width="17.5703125" style="49" customWidth="1"/>
    <col min="4323" max="4323" width="11.5703125" style="49" customWidth="1"/>
    <col min="4324" max="4327" width="11.42578125" style="49"/>
    <col min="4328" max="4328" width="22.5703125" style="49" customWidth="1"/>
    <col min="4329" max="4329" width="14" style="49" customWidth="1"/>
    <col min="4330" max="4330" width="1.7109375" style="49" customWidth="1"/>
    <col min="4331" max="4575" width="11.42578125" style="49"/>
    <col min="4576" max="4576" width="4.42578125" style="49" customWidth="1"/>
    <col min="4577" max="4577" width="11.42578125" style="49"/>
    <col min="4578" max="4578" width="17.5703125" style="49" customWidth="1"/>
    <col min="4579" max="4579" width="11.5703125" style="49" customWidth="1"/>
    <col min="4580" max="4583" width="11.42578125" style="49"/>
    <col min="4584" max="4584" width="22.5703125" style="49" customWidth="1"/>
    <col min="4585" max="4585" width="14" style="49" customWidth="1"/>
    <col min="4586" max="4586" width="1.7109375" style="49" customWidth="1"/>
    <col min="4587" max="4831" width="11.42578125" style="49"/>
    <col min="4832" max="4832" width="4.42578125" style="49" customWidth="1"/>
    <col min="4833" max="4833" width="11.42578125" style="49"/>
    <col min="4834" max="4834" width="17.5703125" style="49" customWidth="1"/>
    <col min="4835" max="4835" width="11.5703125" style="49" customWidth="1"/>
    <col min="4836" max="4839" width="11.42578125" style="49"/>
    <col min="4840" max="4840" width="22.5703125" style="49" customWidth="1"/>
    <col min="4841" max="4841" width="14" style="49" customWidth="1"/>
    <col min="4842" max="4842" width="1.7109375" style="49" customWidth="1"/>
    <col min="4843" max="5087" width="11.42578125" style="49"/>
    <col min="5088" max="5088" width="4.42578125" style="49" customWidth="1"/>
    <col min="5089" max="5089" width="11.42578125" style="49"/>
    <col min="5090" max="5090" width="17.5703125" style="49" customWidth="1"/>
    <col min="5091" max="5091" width="11.5703125" style="49" customWidth="1"/>
    <col min="5092" max="5095" width="11.42578125" style="49"/>
    <col min="5096" max="5096" width="22.5703125" style="49" customWidth="1"/>
    <col min="5097" max="5097" width="14" style="49" customWidth="1"/>
    <col min="5098" max="5098" width="1.7109375" style="49" customWidth="1"/>
    <col min="5099" max="5343" width="11.42578125" style="49"/>
    <col min="5344" max="5344" width="4.42578125" style="49" customWidth="1"/>
    <col min="5345" max="5345" width="11.42578125" style="49"/>
    <col min="5346" max="5346" width="17.5703125" style="49" customWidth="1"/>
    <col min="5347" max="5347" width="11.5703125" style="49" customWidth="1"/>
    <col min="5348" max="5351" width="11.42578125" style="49"/>
    <col min="5352" max="5352" width="22.5703125" style="49" customWidth="1"/>
    <col min="5353" max="5353" width="14" style="49" customWidth="1"/>
    <col min="5354" max="5354" width="1.7109375" style="49" customWidth="1"/>
    <col min="5355" max="5599" width="11.42578125" style="49"/>
    <col min="5600" max="5600" width="4.42578125" style="49" customWidth="1"/>
    <col min="5601" max="5601" width="11.42578125" style="49"/>
    <col min="5602" max="5602" width="17.5703125" style="49" customWidth="1"/>
    <col min="5603" max="5603" width="11.5703125" style="49" customWidth="1"/>
    <col min="5604" max="5607" width="11.42578125" style="49"/>
    <col min="5608" max="5608" width="22.5703125" style="49" customWidth="1"/>
    <col min="5609" max="5609" width="14" style="49" customWidth="1"/>
    <col min="5610" max="5610" width="1.7109375" style="49" customWidth="1"/>
    <col min="5611" max="5855" width="11.42578125" style="49"/>
    <col min="5856" max="5856" width="4.42578125" style="49" customWidth="1"/>
    <col min="5857" max="5857" width="11.42578125" style="49"/>
    <col min="5858" max="5858" width="17.5703125" style="49" customWidth="1"/>
    <col min="5859" max="5859" width="11.5703125" style="49" customWidth="1"/>
    <col min="5860" max="5863" width="11.42578125" style="49"/>
    <col min="5864" max="5864" width="22.5703125" style="49" customWidth="1"/>
    <col min="5865" max="5865" width="14" style="49" customWidth="1"/>
    <col min="5866" max="5866" width="1.7109375" style="49" customWidth="1"/>
    <col min="5867" max="6111" width="11.42578125" style="49"/>
    <col min="6112" max="6112" width="4.42578125" style="49" customWidth="1"/>
    <col min="6113" max="6113" width="11.42578125" style="49"/>
    <col min="6114" max="6114" width="17.5703125" style="49" customWidth="1"/>
    <col min="6115" max="6115" width="11.5703125" style="49" customWidth="1"/>
    <col min="6116" max="6119" width="11.42578125" style="49"/>
    <col min="6120" max="6120" width="22.5703125" style="49" customWidth="1"/>
    <col min="6121" max="6121" width="14" style="49" customWidth="1"/>
    <col min="6122" max="6122" width="1.7109375" style="49" customWidth="1"/>
    <col min="6123" max="6367" width="11.42578125" style="49"/>
    <col min="6368" max="6368" width="4.42578125" style="49" customWidth="1"/>
    <col min="6369" max="6369" width="11.42578125" style="49"/>
    <col min="6370" max="6370" width="17.5703125" style="49" customWidth="1"/>
    <col min="6371" max="6371" width="11.5703125" style="49" customWidth="1"/>
    <col min="6372" max="6375" width="11.42578125" style="49"/>
    <col min="6376" max="6376" width="22.5703125" style="49" customWidth="1"/>
    <col min="6377" max="6377" width="14" style="49" customWidth="1"/>
    <col min="6378" max="6378" width="1.7109375" style="49" customWidth="1"/>
    <col min="6379" max="6623" width="11.42578125" style="49"/>
    <col min="6624" max="6624" width="4.42578125" style="49" customWidth="1"/>
    <col min="6625" max="6625" width="11.42578125" style="49"/>
    <col min="6626" max="6626" width="17.5703125" style="49" customWidth="1"/>
    <col min="6627" max="6627" width="11.5703125" style="49" customWidth="1"/>
    <col min="6628" max="6631" width="11.42578125" style="49"/>
    <col min="6632" max="6632" width="22.5703125" style="49" customWidth="1"/>
    <col min="6633" max="6633" width="14" style="49" customWidth="1"/>
    <col min="6634" max="6634" width="1.7109375" style="49" customWidth="1"/>
    <col min="6635" max="6879" width="11.42578125" style="49"/>
    <col min="6880" max="6880" width="4.42578125" style="49" customWidth="1"/>
    <col min="6881" max="6881" width="11.42578125" style="49"/>
    <col min="6882" max="6882" width="17.5703125" style="49" customWidth="1"/>
    <col min="6883" max="6883" width="11.5703125" style="49" customWidth="1"/>
    <col min="6884" max="6887" width="11.42578125" style="49"/>
    <col min="6888" max="6888" width="22.5703125" style="49" customWidth="1"/>
    <col min="6889" max="6889" width="14" style="49" customWidth="1"/>
    <col min="6890" max="6890" width="1.7109375" style="49" customWidth="1"/>
    <col min="6891" max="7135" width="11.42578125" style="49"/>
    <col min="7136" max="7136" width="4.42578125" style="49" customWidth="1"/>
    <col min="7137" max="7137" width="11.42578125" style="49"/>
    <col min="7138" max="7138" width="17.5703125" style="49" customWidth="1"/>
    <col min="7139" max="7139" width="11.5703125" style="49" customWidth="1"/>
    <col min="7140" max="7143" width="11.42578125" style="49"/>
    <col min="7144" max="7144" width="22.5703125" style="49" customWidth="1"/>
    <col min="7145" max="7145" width="14" style="49" customWidth="1"/>
    <col min="7146" max="7146" width="1.7109375" style="49" customWidth="1"/>
    <col min="7147" max="7391" width="11.42578125" style="49"/>
    <col min="7392" max="7392" width="4.42578125" style="49" customWidth="1"/>
    <col min="7393" max="7393" width="11.42578125" style="49"/>
    <col min="7394" max="7394" width="17.5703125" style="49" customWidth="1"/>
    <col min="7395" max="7395" width="11.5703125" style="49" customWidth="1"/>
    <col min="7396" max="7399" width="11.42578125" style="49"/>
    <col min="7400" max="7400" width="22.5703125" style="49" customWidth="1"/>
    <col min="7401" max="7401" width="14" style="49" customWidth="1"/>
    <col min="7402" max="7402" width="1.7109375" style="49" customWidth="1"/>
    <col min="7403" max="7647" width="11.42578125" style="49"/>
    <col min="7648" max="7648" width="4.42578125" style="49" customWidth="1"/>
    <col min="7649" max="7649" width="11.42578125" style="49"/>
    <col min="7650" max="7650" width="17.5703125" style="49" customWidth="1"/>
    <col min="7651" max="7651" width="11.5703125" style="49" customWidth="1"/>
    <col min="7652" max="7655" width="11.42578125" style="49"/>
    <col min="7656" max="7656" width="22.5703125" style="49" customWidth="1"/>
    <col min="7657" max="7657" width="14" style="49" customWidth="1"/>
    <col min="7658" max="7658" width="1.7109375" style="49" customWidth="1"/>
    <col min="7659" max="7903" width="11.42578125" style="49"/>
    <col min="7904" max="7904" width="4.42578125" style="49" customWidth="1"/>
    <col min="7905" max="7905" width="11.42578125" style="49"/>
    <col min="7906" max="7906" width="17.5703125" style="49" customWidth="1"/>
    <col min="7907" max="7907" width="11.5703125" style="49" customWidth="1"/>
    <col min="7908" max="7911" width="11.42578125" style="49"/>
    <col min="7912" max="7912" width="22.5703125" style="49" customWidth="1"/>
    <col min="7913" max="7913" width="14" style="49" customWidth="1"/>
    <col min="7914" max="7914" width="1.7109375" style="49" customWidth="1"/>
    <col min="7915" max="8159" width="11.42578125" style="49"/>
    <col min="8160" max="8160" width="4.42578125" style="49" customWidth="1"/>
    <col min="8161" max="8161" width="11.42578125" style="49"/>
    <col min="8162" max="8162" width="17.5703125" style="49" customWidth="1"/>
    <col min="8163" max="8163" width="11.5703125" style="49" customWidth="1"/>
    <col min="8164" max="8167" width="11.42578125" style="49"/>
    <col min="8168" max="8168" width="22.5703125" style="49" customWidth="1"/>
    <col min="8169" max="8169" width="14" style="49" customWidth="1"/>
    <col min="8170" max="8170" width="1.7109375" style="49" customWidth="1"/>
    <col min="8171" max="8415" width="11.42578125" style="49"/>
    <col min="8416" max="8416" width="4.42578125" style="49" customWidth="1"/>
    <col min="8417" max="8417" width="11.42578125" style="49"/>
    <col min="8418" max="8418" width="17.5703125" style="49" customWidth="1"/>
    <col min="8419" max="8419" width="11.5703125" style="49" customWidth="1"/>
    <col min="8420" max="8423" width="11.42578125" style="49"/>
    <col min="8424" max="8424" width="22.5703125" style="49" customWidth="1"/>
    <col min="8425" max="8425" width="14" style="49" customWidth="1"/>
    <col min="8426" max="8426" width="1.7109375" style="49" customWidth="1"/>
    <col min="8427" max="8671" width="11.42578125" style="49"/>
    <col min="8672" max="8672" width="4.42578125" style="49" customWidth="1"/>
    <col min="8673" max="8673" width="11.42578125" style="49"/>
    <col min="8674" max="8674" width="17.5703125" style="49" customWidth="1"/>
    <col min="8675" max="8675" width="11.5703125" style="49" customWidth="1"/>
    <col min="8676" max="8679" width="11.42578125" style="49"/>
    <col min="8680" max="8680" width="22.5703125" style="49" customWidth="1"/>
    <col min="8681" max="8681" width="14" style="49" customWidth="1"/>
    <col min="8682" max="8682" width="1.7109375" style="49" customWidth="1"/>
    <col min="8683" max="8927" width="11.42578125" style="49"/>
    <col min="8928" max="8928" width="4.42578125" style="49" customWidth="1"/>
    <col min="8929" max="8929" width="11.42578125" style="49"/>
    <col min="8930" max="8930" width="17.5703125" style="49" customWidth="1"/>
    <col min="8931" max="8931" width="11.5703125" style="49" customWidth="1"/>
    <col min="8932" max="8935" width="11.42578125" style="49"/>
    <col min="8936" max="8936" width="22.5703125" style="49" customWidth="1"/>
    <col min="8937" max="8937" width="14" style="49" customWidth="1"/>
    <col min="8938" max="8938" width="1.7109375" style="49" customWidth="1"/>
    <col min="8939" max="9183" width="11.42578125" style="49"/>
    <col min="9184" max="9184" width="4.42578125" style="49" customWidth="1"/>
    <col min="9185" max="9185" width="11.42578125" style="49"/>
    <col min="9186" max="9186" width="17.5703125" style="49" customWidth="1"/>
    <col min="9187" max="9187" width="11.5703125" style="49" customWidth="1"/>
    <col min="9188" max="9191" width="11.42578125" style="49"/>
    <col min="9192" max="9192" width="22.5703125" style="49" customWidth="1"/>
    <col min="9193" max="9193" width="14" style="49" customWidth="1"/>
    <col min="9194" max="9194" width="1.7109375" style="49" customWidth="1"/>
    <col min="9195" max="9439" width="11.42578125" style="49"/>
    <col min="9440" max="9440" width="4.42578125" style="49" customWidth="1"/>
    <col min="9441" max="9441" width="11.42578125" style="49"/>
    <col min="9442" max="9442" width="17.5703125" style="49" customWidth="1"/>
    <col min="9443" max="9443" width="11.5703125" style="49" customWidth="1"/>
    <col min="9444" max="9447" width="11.42578125" style="49"/>
    <col min="9448" max="9448" width="22.5703125" style="49" customWidth="1"/>
    <col min="9449" max="9449" width="14" style="49" customWidth="1"/>
    <col min="9450" max="9450" width="1.7109375" style="49" customWidth="1"/>
    <col min="9451" max="9695" width="11.42578125" style="49"/>
    <col min="9696" max="9696" width="4.42578125" style="49" customWidth="1"/>
    <col min="9697" max="9697" width="11.42578125" style="49"/>
    <col min="9698" max="9698" width="17.5703125" style="49" customWidth="1"/>
    <col min="9699" max="9699" width="11.5703125" style="49" customWidth="1"/>
    <col min="9700" max="9703" width="11.42578125" style="49"/>
    <col min="9704" max="9704" width="22.5703125" style="49" customWidth="1"/>
    <col min="9705" max="9705" width="14" style="49" customWidth="1"/>
    <col min="9706" max="9706" width="1.7109375" style="49" customWidth="1"/>
    <col min="9707" max="9951" width="11.42578125" style="49"/>
    <col min="9952" max="9952" width="4.42578125" style="49" customWidth="1"/>
    <col min="9953" max="9953" width="11.42578125" style="49"/>
    <col min="9954" max="9954" width="17.5703125" style="49" customWidth="1"/>
    <col min="9955" max="9955" width="11.5703125" style="49" customWidth="1"/>
    <col min="9956" max="9959" width="11.42578125" style="49"/>
    <col min="9960" max="9960" width="22.5703125" style="49" customWidth="1"/>
    <col min="9961" max="9961" width="14" style="49" customWidth="1"/>
    <col min="9962" max="9962" width="1.7109375" style="49" customWidth="1"/>
    <col min="9963" max="10207" width="11.42578125" style="49"/>
    <col min="10208" max="10208" width="4.42578125" style="49" customWidth="1"/>
    <col min="10209" max="10209" width="11.42578125" style="49"/>
    <col min="10210" max="10210" width="17.5703125" style="49" customWidth="1"/>
    <col min="10211" max="10211" width="11.5703125" style="49" customWidth="1"/>
    <col min="10212" max="10215" width="11.42578125" style="49"/>
    <col min="10216" max="10216" width="22.5703125" style="49" customWidth="1"/>
    <col min="10217" max="10217" width="14" style="49" customWidth="1"/>
    <col min="10218" max="10218" width="1.7109375" style="49" customWidth="1"/>
    <col min="10219" max="10463" width="11.42578125" style="49"/>
    <col min="10464" max="10464" width="4.42578125" style="49" customWidth="1"/>
    <col min="10465" max="10465" width="11.42578125" style="49"/>
    <col min="10466" max="10466" width="17.5703125" style="49" customWidth="1"/>
    <col min="10467" max="10467" width="11.5703125" style="49" customWidth="1"/>
    <col min="10468" max="10471" width="11.42578125" style="49"/>
    <col min="10472" max="10472" width="22.5703125" style="49" customWidth="1"/>
    <col min="10473" max="10473" width="14" style="49" customWidth="1"/>
    <col min="10474" max="10474" width="1.7109375" style="49" customWidth="1"/>
    <col min="10475" max="10719" width="11.42578125" style="49"/>
    <col min="10720" max="10720" width="4.42578125" style="49" customWidth="1"/>
    <col min="10721" max="10721" width="11.42578125" style="49"/>
    <col min="10722" max="10722" width="17.5703125" style="49" customWidth="1"/>
    <col min="10723" max="10723" width="11.5703125" style="49" customWidth="1"/>
    <col min="10724" max="10727" width="11.42578125" style="49"/>
    <col min="10728" max="10728" width="22.5703125" style="49" customWidth="1"/>
    <col min="10729" max="10729" width="14" style="49" customWidth="1"/>
    <col min="10730" max="10730" width="1.7109375" style="49" customWidth="1"/>
    <col min="10731" max="10975" width="11.42578125" style="49"/>
    <col min="10976" max="10976" width="4.42578125" style="49" customWidth="1"/>
    <col min="10977" max="10977" width="11.42578125" style="49"/>
    <col min="10978" max="10978" width="17.5703125" style="49" customWidth="1"/>
    <col min="10979" max="10979" width="11.5703125" style="49" customWidth="1"/>
    <col min="10980" max="10983" width="11.42578125" style="49"/>
    <col min="10984" max="10984" width="22.5703125" style="49" customWidth="1"/>
    <col min="10985" max="10985" width="14" style="49" customWidth="1"/>
    <col min="10986" max="10986" width="1.7109375" style="49" customWidth="1"/>
    <col min="10987" max="11231" width="11.42578125" style="49"/>
    <col min="11232" max="11232" width="4.42578125" style="49" customWidth="1"/>
    <col min="11233" max="11233" width="11.42578125" style="49"/>
    <col min="11234" max="11234" width="17.5703125" style="49" customWidth="1"/>
    <col min="11235" max="11235" width="11.5703125" style="49" customWidth="1"/>
    <col min="11236" max="11239" width="11.42578125" style="49"/>
    <col min="11240" max="11240" width="22.5703125" style="49" customWidth="1"/>
    <col min="11241" max="11241" width="14" style="49" customWidth="1"/>
    <col min="11242" max="11242" width="1.7109375" style="49" customWidth="1"/>
    <col min="11243" max="11487" width="11.42578125" style="49"/>
    <col min="11488" max="11488" width="4.42578125" style="49" customWidth="1"/>
    <col min="11489" max="11489" width="11.42578125" style="49"/>
    <col min="11490" max="11490" width="17.5703125" style="49" customWidth="1"/>
    <col min="11491" max="11491" width="11.5703125" style="49" customWidth="1"/>
    <col min="11492" max="11495" width="11.42578125" style="49"/>
    <col min="11496" max="11496" width="22.5703125" style="49" customWidth="1"/>
    <col min="11497" max="11497" width="14" style="49" customWidth="1"/>
    <col min="11498" max="11498" width="1.7109375" style="49" customWidth="1"/>
    <col min="11499" max="11743" width="11.42578125" style="49"/>
    <col min="11744" max="11744" width="4.42578125" style="49" customWidth="1"/>
    <col min="11745" max="11745" width="11.42578125" style="49"/>
    <col min="11746" max="11746" width="17.5703125" style="49" customWidth="1"/>
    <col min="11747" max="11747" width="11.5703125" style="49" customWidth="1"/>
    <col min="11748" max="11751" width="11.42578125" style="49"/>
    <col min="11752" max="11752" width="22.5703125" style="49" customWidth="1"/>
    <col min="11753" max="11753" width="14" style="49" customWidth="1"/>
    <col min="11754" max="11754" width="1.7109375" style="49" customWidth="1"/>
    <col min="11755" max="11999" width="11.42578125" style="49"/>
    <col min="12000" max="12000" width="4.42578125" style="49" customWidth="1"/>
    <col min="12001" max="12001" width="11.42578125" style="49"/>
    <col min="12002" max="12002" width="17.5703125" style="49" customWidth="1"/>
    <col min="12003" max="12003" width="11.5703125" style="49" customWidth="1"/>
    <col min="12004" max="12007" width="11.42578125" style="49"/>
    <col min="12008" max="12008" width="22.5703125" style="49" customWidth="1"/>
    <col min="12009" max="12009" width="14" style="49" customWidth="1"/>
    <col min="12010" max="12010" width="1.7109375" style="49" customWidth="1"/>
    <col min="12011" max="12255" width="11.42578125" style="49"/>
    <col min="12256" max="12256" width="4.42578125" style="49" customWidth="1"/>
    <col min="12257" max="12257" width="11.42578125" style="49"/>
    <col min="12258" max="12258" width="17.5703125" style="49" customWidth="1"/>
    <col min="12259" max="12259" width="11.5703125" style="49" customWidth="1"/>
    <col min="12260" max="12263" width="11.42578125" style="49"/>
    <col min="12264" max="12264" width="22.5703125" style="49" customWidth="1"/>
    <col min="12265" max="12265" width="14" style="49" customWidth="1"/>
    <col min="12266" max="12266" width="1.7109375" style="49" customWidth="1"/>
    <col min="12267" max="12511" width="11.42578125" style="49"/>
    <col min="12512" max="12512" width="4.42578125" style="49" customWidth="1"/>
    <col min="12513" max="12513" width="11.42578125" style="49"/>
    <col min="12514" max="12514" width="17.5703125" style="49" customWidth="1"/>
    <col min="12515" max="12515" width="11.5703125" style="49" customWidth="1"/>
    <col min="12516" max="12519" width="11.42578125" style="49"/>
    <col min="12520" max="12520" width="22.5703125" style="49" customWidth="1"/>
    <col min="12521" max="12521" width="14" style="49" customWidth="1"/>
    <col min="12522" max="12522" width="1.7109375" style="49" customWidth="1"/>
    <col min="12523" max="12767" width="11.42578125" style="49"/>
    <col min="12768" max="12768" width="4.42578125" style="49" customWidth="1"/>
    <col min="12769" max="12769" width="11.42578125" style="49"/>
    <col min="12770" max="12770" width="17.5703125" style="49" customWidth="1"/>
    <col min="12771" max="12771" width="11.5703125" style="49" customWidth="1"/>
    <col min="12772" max="12775" width="11.42578125" style="49"/>
    <col min="12776" max="12776" width="22.5703125" style="49" customWidth="1"/>
    <col min="12777" max="12777" width="14" style="49" customWidth="1"/>
    <col min="12778" max="12778" width="1.7109375" style="49" customWidth="1"/>
    <col min="12779" max="13023" width="11.42578125" style="49"/>
    <col min="13024" max="13024" width="4.42578125" style="49" customWidth="1"/>
    <col min="13025" max="13025" width="11.42578125" style="49"/>
    <col min="13026" max="13026" width="17.5703125" style="49" customWidth="1"/>
    <col min="13027" max="13027" width="11.5703125" style="49" customWidth="1"/>
    <col min="13028" max="13031" width="11.42578125" style="49"/>
    <col min="13032" max="13032" width="22.5703125" style="49" customWidth="1"/>
    <col min="13033" max="13033" width="14" style="49" customWidth="1"/>
    <col min="13034" max="13034" width="1.7109375" style="49" customWidth="1"/>
    <col min="13035" max="13279" width="11.42578125" style="49"/>
    <col min="13280" max="13280" width="4.42578125" style="49" customWidth="1"/>
    <col min="13281" max="13281" width="11.42578125" style="49"/>
    <col min="13282" max="13282" width="17.5703125" style="49" customWidth="1"/>
    <col min="13283" max="13283" width="11.5703125" style="49" customWidth="1"/>
    <col min="13284" max="13287" width="11.42578125" style="49"/>
    <col min="13288" max="13288" width="22.5703125" style="49" customWidth="1"/>
    <col min="13289" max="13289" width="14" style="49" customWidth="1"/>
    <col min="13290" max="13290" width="1.7109375" style="49" customWidth="1"/>
    <col min="13291" max="13535" width="11.42578125" style="49"/>
    <col min="13536" max="13536" width="4.42578125" style="49" customWidth="1"/>
    <col min="13537" max="13537" width="11.42578125" style="49"/>
    <col min="13538" max="13538" width="17.5703125" style="49" customWidth="1"/>
    <col min="13539" max="13539" width="11.5703125" style="49" customWidth="1"/>
    <col min="13540" max="13543" width="11.42578125" style="49"/>
    <col min="13544" max="13544" width="22.5703125" style="49" customWidth="1"/>
    <col min="13545" max="13545" width="14" style="49" customWidth="1"/>
    <col min="13546" max="13546" width="1.7109375" style="49" customWidth="1"/>
    <col min="13547" max="13791" width="11.42578125" style="49"/>
    <col min="13792" max="13792" width="4.42578125" style="49" customWidth="1"/>
    <col min="13793" max="13793" width="11.42578125" style="49"/>
    <col min="13794" max="13794" width="17.5703125" style="49" customWidth="1"/>
    <col min="13795" max="13795" width="11.5703125" style="49" customWidth="1"/>
    <col min="13796" max="13799" width="11.42578125" style="49"/>
    <col min="13800" max="13800" width="22.5703125" style="49" customWidth="1"/>
    <col min="13801" max="13801" width="14" style="49" customWidth="1"/>
    <col min="13802" max="13802" width="1.7109375" style="49" customWidth="1"/>
    <col min="13803" max="14047" width="11.42578125" style="49"/>
    <col min="14048" max="14048" width="4.42578125" style="49" customWidth="1"/>
    <col min="14049" max="14049" width="11.42578125" style="49"/>
    <col min="14050" max="14050" width="17.5703125" style="49" customWidth="1"/>
    <col min="14051" max="14051" width="11.5703125" style="49" customWidth="1"/>
    <col min="14052" max="14055" width="11.42578125" style="49"/>
    <col min="14056" max="14056" width="22.5703125" style="49" customWidth="1"/>
    <col min="14057" max="14057" width="14" style="49" customWidth="1"/>
    <col min="14058" max="14058" width="1.7109375" style="49" customWidth="1"/>
    <col min="14059" max="14303" width="11.42578125" style="49"/>
    <col min="14304" max="14304" width="4.42578125" style="49" customWidth="1"/>
    <col min="14305" max="14305" width="11.42578125" style="49"/>
    <col min="14306" max="14306" width="17.5703125" style="49" customWidth="1"/>
    <col min="14307" max="14307" width="11.5703125" style="49" customWidth="1"/>
    <col min="14308" max="14311" width="11.42578125" style="49"/>
    <col min="14312" max="14312" width="22.5703125" style="49" customWidth="1"/>
    <col min="14313" max="14313" width="14" style="49" customWidth="1"/>
    <col min="14314" max="14314" width="1.7109375" style="49" customWidth="1"/>
    <col min="14315" max="14559" width="11.42578125" style="49"/>
    <col min="14560" max="14560" width="4.42578125" style="49" customWidth="1"/>
    <col min="14561" max="14561" width="11.42578125" style="49"/>
    <col min="14562" max="14562" width="17.5703125" style="49" customWidth="1"/>
    <col min="14563" max="14563" width="11.5703125" style="49" customWidth="1"/>
    <col min="14564" max="14567" width="11.42578125" style="49"/>
    <col min="14568" max="14568" width="22.5703125" style="49" customWidth="1"/>
    <col min="14569" max="14569" width="14" style="49" customWidth="1"/>
    <col min="14570" max="14570" width="1.7109375" style="49" customWidth="1"/>
    <col min="14571" max="14815" width="11.42578125" style="49"/>
    <col min="14816" max="14816" width="4.42578125" style="49" customWidth="1"/>
    <col min="14817" max="14817" width="11.42578125" style="49"/>
    <col min="14818" max="14818" width="17.5703125" style="49" customWidth="1"/>
    <col min="14819" max="14819" width="11.5703125" style="49" customWidth="1"/>
    <col min="14820" max="14823" width="11.42578125" style="49"/>
    <col min="14824" max="14824" width="22.5703125" style="49" customWidth="1"/>
    <col min="14825" max="14825" width="14" style="49" customWidth="1"/>
    <col min="14826" max="14826" width="1.7109375" style="49" customWidth="1"/>
    <col min="14827" max="15071" width="11.42578125" style="49"/>
    <col min="15072" max="15072" width="4.42578125" style="49" customWidth="1"/>
    <col min="15073" max="15073" width="11.42578125" style="49"/>
    <col min="15074" max="15074" width="17.5703125" style="49" customWidth="1"/>
    <col min="15075" max="15075" width="11.5703125" style="49" customWidth="1"/>
    <col min="15076" max="15079" width="11.42578125" style="49"/>
    <col min="15080" max="15080" width="22.5703125" style="49" customWidth="1"/>
    <col min="15081" max="15081" width="14" style="49" customWidth="1"/>
    <col min="15082" max="15082" width="1.7109375" style="49" customWidth="1"/>
    <col min="15083" max="15327" width="11.42578125" style="49"/>
    <col min="15328" max="15328" width="4.42578125" style="49" customWidth="1"/>
    <col min="15329" max="15329" width="11.42578125" style="49"/>
    <col min="15330" max="15330" width="17.5703125" style="49" customWidth="1"/>
    <col min="15331" max="15331" width="11.5703125" style="49" customWidth="1"/>
    <col min="15332" max="15335" width="11.42578125" style="49"/>
    <col min="15336" max="15336" width="22.5703125" style="49" customWidth="1"/>
    <col min="15337" max="15337" width="14" style="49" customWidth="1"/>
    <col min="15338" max="15338" width="1.7109375" style="49" customWidth="1"/>
    <col min="15339" max="15583" width="11.42578125" style="49"/>
    <col min="15584" max="15584" width="4.42578125" style="49" customWidth="1"/>
    <col min="15585" max="15585" width="11.42578125" style="49"/>
    <col min="15586" max="15586" width="17.5703125" style="49" customWidth="1"/>
    <col min="15587" max="15587" width="11.5703125" style="49" customWidth="1"/>
    <col min="15588" max="15591" width="11.42578125" style="49"/>
    <col min="15592" max="15592" width="22.5703125" style="49" customWidth="1"/>
    <col min="15593" max="15593" width="14" style="49" customWidth="1"/>
    <col min="15594" max="15594" width="1.7109375" style="49" customWidth="1"/>
    <col min="15595" max="15839" width="11.42578125" style="49"/>
    <col min="15840" max="15840" width="4.42578125" style="49" customWidth="1"/>
    <col min="15841" max="15841" width="11.42578125" style="49"/>
    <col min="15842" max="15842" width="17.5703125" style="49" customWidth="1"/>
    <col min="15843" max="15843" width="11.5703125" style="49" customWidth="1"/>
    <col min="15844" max="15847" width="11.42578125" style="49"/>
    <col min="15848" max="15848" width="22.5703125" style="49" customWidth="1"/>
    <col min="15849" max="15849" width="14" style="49" customWidth="1"/>
    <col min="15850" max="15850" width="1.7109375" style="49" customWidth="1"/>
    <col min="15851" max="16095" width="11.42578125" style="49"/>
    <col min="16096" max="16096" width="4.42578125" style="49" customWidth="1"/>
    <col min="16097" max="16097" width="11.42578125" style="49"/>
    <col min="16098" max="16098" width="17.5703125" style="49" customWidth="1"/>
    <col min="16099" max="16099" width="11.5703125" style="49" customWidth="1"/>
    <col min="16100" max="16103" width="11.42578125" style="49"/>
    <col min="16104" max="16104" width="22.5703125" style="49" customWidth="1"/>
    <col min="16105" max="16105" width="21.5703125" style="49" bestFit="1" customWidth="1"/>
    <col min="16106" max="16106" width="1.7109375" style="49" customWidth="1"/>
    <col min="16107" max="16384" width="11.42578125" style="49"/>
  </cols>
  <sheetData>
    <row r="1" spans="2:10 16102:16105" ht="18" customHeight="1" thickBot="1" x14ac:dyDescent="0.25"/>
    <row r="2" spans="2:10 16102:16105" ht="19.5" customHeight="1" x14ac:dyDescent="0.2">
      <c r="B2" s="50"/>
      <c r="C2" s="51"/>
      <c r="D2" s="52" t="s">
        <v>126</v>
      </c>
      <c r="E2" s="53"/>
      <c r="F2" s="53"/>
      <c r="G2" s="53"/>
      <c r="H2" s="53"/>
      <c r="I2" s="54"/>
      <c r="J2" s="55" t="s">
        <v>127</v>
      </c>
    </row>
    <row r="3" spans="2:10 16102:16105" ht="13.5" thickBot="1" x14ac:dyDescent="0.25">
      <c r="B3" s="56"/>
      <c r="C3" s="57"/>
      <c r="D3" s="58"/>
      <c r="E3" s="59"/>
      <c r="F3" s="59"/>
      <c r="G3" s="59"/>
      <c r="H3" s="59"/>
      <c r="I3" s="60"/>
      <c r="J3" s="61"/>
    </row>
    <row r="4" spans="2:10 16102:16105" x14ac:dyDescent="0.2">
      <c r="B4" s="56"/>
      <c r="C4" s="57"/>
      <c r="E4" s="53"/>
      <c r="F4" s="53"/>
      <c r="G4" s="53"/>
      <c r="H4" s="53"/>
      <c r="I4" s="54"/>
      <c r="J4" s="55" t="s">
        <v>128</v>
      </c>
    </row>
    <row r="5" spans="2:10 16102:16105" x14ac:dyDescent="0.2">
      <c r="B5" s="56"/>
      <c r="C5" s="57"/>
      <c r="D5" s="93" t="s">
        <v>129</v>
      </c>
      <c r="E5" s="94"/>
      <c r="F5" s="94"/>
      <c r="G5" s="94"/>
      <c r="H5" s="94"/>
      <c r="I5" s="95"/>
      <c r="J5" s="65"/>
      <c r="WUH5" s="71"/>
    </row>
    <row r="6" spans="2:10 16102:16105" ht="13.5" thickBot="1" x14ac:dyDescent="0.25">
      <c r="B6" s="66"/>
      <c r="C6" s="67"/>
      <c r="D6" s="58"/>
      <c r="E6" s="59"/>
      <c r="F6" s="59"/>
      <c r="G6" s="59"/>
      <c r="H6" s="59"/>
      <c r="I6" s="60"/>
      <c r="J6" s="61"/>
      <c r="WUI6" s="49" t="s">
        <v>130</v>
      </c>
      <c r="WUJ6" s="49" t="s">
        <v>131</v>
      </c>
      <c r="WUK6" s="72">
        <f ca="1">+TODAY()</f>
        <v>45177</v>
      </c>
    </row>
    <row r="7" spans="2:10 16102:16105" x14ac:dyDescent="0.2">
      <c r="B7" s="68"/>
      <c r="J7" s="69"/>
    </row>
    <row r="8" spans="2:10 16102:16105" x14ac:dyDescent="0.2">
      <c r="B8" s="68"/>
      <c r="J8" s="69"/>
    </row>
    <row r="9" spans="2:10 16102:16105" x14ac:dyDescent="0.2">
      <c r="B9" s="68"/>
      <c r="C9" s="70" t="s">
        <v>138</v>
      </c>
      <c r="D9" s="72"/>
      <c r="E9" s="71"/>
      <c r="J9" s="69"/>
    </row>
    <row r="10" spans="2:10 16102:16105" x14ac:dyDescent="0.2">
      <c r="B10" s="68"/>
      <c r="C10" s="70"/>
      <c r="J10" s="69"/>
    </row>
    <row r="11" spans="2:10 16102:16105" x14ac:dyDescent="0.2">
      <c r="B11" s="68"/>
      <c r="C11" s="70" t="s">
        <v>136</v>
      </c>
      <c r="J11" s="69"/>
    </row>
    <row r="12" spans="2:10 16102:16105" x14ac:dyDescent="0.2">
      <c r="B12" s="68"/>
      <c r="C12" s="70" t="s">
        <v>137</v>
      </c>
      <c r="J12" s="69"/>
    </row>
    <row r="13" spans="2:10 16102:16105" x14ac:dyDescent="0.2">
      <c r="B13" s="68"/>
      <c r="J13" s="69"/>
    </row>
    <row r="14" spans="2:10 16102:16105" x14ac:dyDescent="0.2">
      <c r="B14" s="68"/>
      <c r="C14" s="49" t="s">
        <v>132</v>
      </c>
      <c r="J14" s="69"/>
    </row>
    <row r="15" spans="2:10 16102:16105" x14ac:dyDescent="0.2">
      <c r="B15" s="68"/>
      <c r="C15" s="73"/>
      <c r="J15" s="69"/>
    </row>
    <row r="16" spans="2:10 16102:16105" x14ac:dyDescent="0.2">
      <c r="B16" s="68"/>
      <c r="C16" s="96" t="s">
        <v>133</v>
      </c>
      <c r="D16" s="71"/>
      <c r="H16" s="74" t="s">
        <v>109</v>
      </c>
      <c r="I16" s="74" t="s">
        <v>110</v>
      </c>
      <c r="J16" s="69"/>
    </row>
    <row r="17" spans="2:10" x14ac:dyDescent="0.2">
      <c r="B17" s="68"/>
      <c r="C17" s="70" t="s">
        <v>111</v>
      </c>
      <c r="D17" s="70"/>
      <c r="E17" s="70"/>
      <c r="F17" s="70"/>
      <c r="H17" s="97">
        <v>7</v>
      </c>
      <c r="I17" s="98">
        <v>1283202</v>
      </c>
      <c r="J17" s="69"/>
    </row>
    <row r="18" spans="2:10" x14ac:dyDescent="0.2">
      <c r="B18" s="68"/>
      <c r="C18" s="49" t="s">
        <v>112</v>
      </c>
      <c r="H18" s="99">
        <v>7</v>
      </c>
      <c r="I18" s="100">
        <v>1283202</v>
      </c>
      <c r="J18" s="69"/>
    </row>
    <row r="19" spans="2:10" x14ac:dyDescent="0.2">
      <c r="B19" s="68"/>
      <c r="C19" s="49" t="s">
        <v>113</v>
      </c>
      <c r="H19" s="99">
        <v>0</v>
      </c>
      <c r="I19" s="100">
        <v>0</v>
      </c>
      <c r="J19" s="69"/>
    </row>
    <row r="20" spans="2:10" x14ac:dyDescent="0.2">
      <c r="B20" s="68"/>
      <c r="C20" s="49" t="s">
        <v>115</v>
      </c>
      <c r="H20" s="99">
        <v>0</v>
      </c>
      <c r="I20" s="100">
        <v>0</v>
      </c>
      <c r="J20" s="69"/>
    </row>
    <row r="21" spans="2:10" x14ac:dyDescent="0.2">
      <c r="B21" s="68"/>
      <c r="C21" s="49" t="s">
        <v>134</v>
      </c>
      <c r="H21" s="101">
        <v>0</v>
      </c>
      <c r="I21" s="102">
        <v>0</v>
      </c>
      <c r="J21" s="69"/>
    </row>
    <row r="22" spans="2:10" x14ac:dyDescent="0.2">
      <c r="B22" s="68"/>
      <c r="C22" s="70" t="s">
        <v>135</v>
      </c>
      <c r="D22" s="70"/>
      <c r="E22" s="70"/>
      <c r="F22" s="70"/>
      <c r="H22" s="99">
        <f>SUM(H18:H21)</f>
        <v>7</v>
      </c>
      <c r="I22" s="98">
        <f>(I18+I19+I20+I21)</f>
        <v>1283202</v>
      </c>
      <c r="J22" s="69"/>
    </row>
    <row r="23" spans="2:10" ht="13.5" thickBot="1" x14ac:dyDescent="0.25">
      <c r="B23" s="68"/>
      <c r="C23" s="70"/>
      <c r="D23" s="70"/>
      <c r="H23" s="103"/>
      <c r="I23" s="104"/>
      <c r="J23" s="69"/>
    </row>
    <row r="24" spans="2:10" ht="13.5" thickTop="1" x14ac:dyDescent="0.2">
      <c r="B24" s="68"/>
      <c r="C24" s="70"/>
      <c r="D24" s="70"/>
      <c r="H24" s="86"/>
      <c r="I24" s="78"/>
      <c r="J24" s="69"/>
    </row>
    <row r="25" spans="2:10" x14ac:dyDescent="0.2">
      <c r="B25" s="68"/>
      <c r="C25" s="70"/>
      <c r="D25" s="70"/>
      <c r="H25" s="86"/>
      <c r="I25" s="78"/>
      <c r="J25" s="69"/>
    </row>
    <row r="26" spans="2:10" x14ac:dyDescent="0.2">
      <c r="B26" s="68"/>
      <c r="C26" s="70"/>
      <c r="D26" s="70"/>
      <c r="H26" s="86"/>
      <c r="I26" s="78"/>
      <c r="J26" s="69"/>
    </row>
    <row r="27" spans="2:10" x14ac:dyDescent="0.2">
      <c r="B27" s="68"/>
      <c r="G27" s="86"/>
      <c r="H27" s="86"/>
      <c r="I27" s="86"/>
      <c r="J27" s="69"/>
    </row>
    <row r="28" spans="2:10" ht="13.5" thickBot="1" x14ac:dyDescent="0.25">
      <c r="B28" s="68"/>
      <c r="C28" s="88" t="s">
        <v>18</v>
      </c>
      <c r="D28" s="88"/>
      <c r="G28" s="88" t="s">
        <v>124</v>
      </c>
      <c r="H28" s="87"/>
      <c r="I28" s="86"/>
      <c r="J28" s="69"/>
    </row>
    <row r="29" spans="2:10" x14ac:dyDescent="0.2">
      <c r="B29" s="68"/>
      <c r="C29" s="89" t="s">
        <v>139</v>
      </c>
      <c r="D29" s="89"/>
      <c r="G29" s="89" t="s">
        <v>125</v>
      </c>
      <c r="H29" s="86"/>
      <c r="I29" s="86"/>
      <c r="J29" s="69"/>
    </row>
    <row r="30" spans="2:10" ht="18.75" customHeight="1" thickBot="1" x14ac:dyDescent="0.25">
      <c r="B30" s="90"/>
      <c r="C30" s="91"/>
      <c r="D30" s="91"/>
      <c r="E30" s="91"/>
      <c r="F30" s="91"/>
      <c r="G30" s="87"/>
      <c r="H30" s="87"/>
      <c r="I30" s="87"/>
      <c r="J30" s="92"/>
    </row>
  </sheetData>
  <mergeCells count="1">
    <mergeCell ref="D5:I5"/>
  </mergeCells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CARTERA NEUROFIC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LEIDY NAVAS</dc:creator>
  <cp:lastModifiedBy>Juan Camilo Paez Ramirez</cp:lastModifiedBy>
  <dcterms:created xsi:type="dcterms:W3CDTF">2023-09-04T12:10:19Z</dcterms:created>
  <dcterms:modified xsi:type="dcterms:W3CDTF">2023-09-08T20:34:48Z</dcterms:modified>
</cp:coreProperties>
</file>