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6833_HOSP FEDERICO LLERAS\"/>
    </mc:Choice>
  </mc:AlternateContent>
  <bookViews>
    <workbookView xWindow="32760" yWindow="32760" windowWidth="20490" windowHeight="618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FACTURA'!$A$1:$AY$8</definedName>
  </definedNames>
  <calcPr calcId="152511"/>
  <pivotCaches>
    <pivotCache cacheId="15" r:id="rId5"/>
    <pivotCache cacheId="19" r:id="rId6"/>
  </pivotCaches>
</workbook>
</file>

<file path=xl/calcChain.xml><?xml version="1.0" encoding="utf-8"?>
<calcChain xmlns="http://schemas.openxmlformats.org/spreadsheetml/2006/main">
  <c r="I31" i="4" l="1"/>
  <c r="I29" i="4"/>
  <c r="H29" i="4"/>
  <c r="I27" i="4"/>
  <c r="H27" i="4"/>
  <c r="I24" i="4"/>
  <c r="H24" i="4"/>
  <c r="H31" i="4" l="1"/>
</calcChain>
</file>

<file path=xl/sharedStrings.xml><?xml version="1.0" encoding="utf-8"?>
<sst xmlns="http://schemas.openxmlformats.org/spreadsheetml/2006/main" count="198" uniqueCount="131">
  <si>
    <t>Razón Social</t>
  </si>
  <si>
    <t>22-COMFENALCO VALLE</t>
  </si>
  <si>
    <t xml:space="preserve">No. De Factura </t>
  </si>
  <si>
    <t xml:space="preserve">Fecha </t>
  </si>
  <si>
    <t>Suma de Fecha Radicación Entidad</t>
  </si>
  <si>
    <t xml:space="preserve">Valor Inicial </t>
  </si>
  <si>
    <t xml:space="preserve">Saldo de Factura </t>
  </si>
  <si>
    <t xml:space="preserve">Intereses </t>
  </si>
  <si>
    <t>Saldo de Factura + Intereses</t>
  </si>
  <si>
    <t>Abono por Aplicar</t>
  </si>
  <si>
    <t>Anticipo-30566</t>
  </si>
  <si>
    <t>Anticipo-31811</t>
  </si>
  <si>
    <t>Anticipo-31858</t>
  </si>
  <si>
    <t>HF0000199525</t>
  </si>
  <si>
    <t>HF0000205499</t>
  </si>
  <si>
    <t>HF0000211546</t>
  </si>
  <si>
    <t>HF0000228942</t>
  </si>
  <si>
    <t>HF0000230327</t>
  </si>
  <si>
    <t>HF0000236133</t>
  </si>
  <si>
    <t>HF0000241109</t>
  </si>
  <si>
    <t>TOTALES</t>
  </si>
  <si>
    <t>HOSPITAL FEDERICO LLERAS</t>
  </si>
  <si>
    <t>NIT</t>
  </si>
  <si>
    <t>IPS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</si>
  <si>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</si>
  <si>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</si>
  <si>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</si>
  <si>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</si>
  <si>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</si>
  <si>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</si>
  <si>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</si>
  <si>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</si>
  <si>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</si>
  <si>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</si>
  <si>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</si>
  <si>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</si>
  <si>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</si>
  <si>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2023-07-24</t>
  </si>
  <si>
    <t>POR PAGAR SAP</t>
  </si>
  <si>
    <t>DOC CONTA</t>
  </si>
  <si>
    <t>INTERFAZ</t>
  </si>
  <si>
    <t>VALOR VAGLO</t>
  </si>
  <si>
    <t>ESTADO VAGLO</t>
  </si>
  <si>
    <t>TIPIFICACION OBJECION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</si>
  <si>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</si>
  <si>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</si>
  <si>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</si>
  <si>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</si>
  <si>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</si>
  <si>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</si>
  <si>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</si>
  <si>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</si>
  <si>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</si>
  <si>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</si>
  <si>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</si>
  <si>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</si>
  <si>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</si>
  <si>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</si>
  <si>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</si>
  <si>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</si>
  <si>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</si>
  <si>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</si>
  <si>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</si>
  <si>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</si>
  <si>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</si>
  <si>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</si>
  <si>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</si>
  <si>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</si>
  <si>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</si>
  <si>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</si>
  <si>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</si>
  <si>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</si>
  <si>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</si>
  <si>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</si>
  <si>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</si>
  <si>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HF</t>
  </si>
  <si>
    <t>HF_230327</t>
  </si>
  <si>
    <t>890706833_HF_230327</t>
  </si>
  <si>
    <t>NULL</t>
  </si>
  <si>
    <t>C)Glosas total pendiente por respuesta de IPS</t>
  </si>
  <si>
    <t>Factura devuelta</t>
  </si>
  <si>
    <t>OK</t>
  </si>
  <si>
    <t>AUT/PTCIA MEDICA: SE DEVUELVE FACTURA NO CUENTA CON AUTORIZACION POR LOS SERVICIOS PRESTADOS FAVOR SOLICITAR AL CORREO CAPAUTORIZACIONES@EPSDELAGENTE.COM.CO,OBJECCIONES REALIZADASPOR AUDITORIA MEDICA DR VICTOR OLAYA:Estancia no pertinentedesde el dia 28 marzo, se considera manejo ambulatorio se glsa estancia del 29 maro al 2 de abril.  4 dias $1.277.600, USUARIO QUIEN SE ECONTRO RETIRADO DE LA EPS EL 31/03/2023 PORLO TANTO NO ES PERTINENTE 1 DIA DE ESTANCIA.JENNIFER REBOLLEDO .</t>
  </si>
  <si>
    <t>SI</t>
  </si>
  <si>
    <t>HF_228942</t>
  </si>
  <si>
    <t>890706833_HF_228942</t>
  </si>
  <si>
    <t>AUT/PTECIA MEDICA: SE DEVUELVE FACTURA NO CUENTA CON AUTORIZACION POR LOS SERVICIOS DE ESTANCIA NI PROCEDIMIENTO, OBJECCIONES REALIZADAS POR DR VICTOR OLAYA Paraclincos no intreprepretados, dia 21 de marzo, hemograma,pt, ptt, BILIRRUBINAS,$156.600,PCR SIN SOPORTE DE INTERPRETACION MEDICA $65.300 FAVOR VALIDAR.JENNIFER REBOLLEDO</t>
  </si>
  <si>
    <t>HF_199525</t>
  </si>
  <si>
    <t>890706833_HF_199525</t>
  </si>
  <si>
    <t>AUTO. SE DEVUELVE LA FACTURA POR QUE NO ENVIARON AUTO. PARAESTE SERVICIOANGELA CAMPAZ</t>
  </si>
  <si>
    <t>HF_241109</t>
  </si>
  <si>
    <t>890706833_HF_241109</t>
  </si>
  <si>
    <t>Z)Validar manual</t>
  </si>
  <si>
    <t>Factura pendiente en programacion de pago</t>
  </si>
  <si>
    <t>HF_236133</t>
  </si>
  <si>
    <t>890706833_HF_236133</t>
  </si>
  <si>
    <t>HF_205499</t>
  </si>
  <si>
    <t>890706833_HF_205499</t>
  </si>
  <si>
    <t>HF_211546</t>
  </si>
  <si>
    <t>890706833_HF_211546</t>
  </si>
  <si>
    <t>Total general</t>
  </si>
  <si>
    <t>Suma de SALDO FACT IPS</t>
  </si>
  <si>
    <t>Cuenta de LLAVE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</si>
  <si>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</si>
  <si>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</si>
  <si>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</si>
  <si>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</si>
  <si>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</si>
  <si>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</si>
  <si>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</si>
  <si>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</si>
  <si>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</si>
  <si>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</si>
  <si>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</si>
  <si>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</si>
  <si>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</si>
  <si>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</si>
  <si>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</si>
  <si>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</si>
  <si>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</si>
  <si>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</si>
  <si>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</si>
  <si>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</si>
  <si>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</si>
  <si>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</si>
  <si>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</si>
  <si>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FEDERICO LLERAS</t>
  </si>
  <si>
    <t>NIT: 890706833</t>
  </si>
  <si>
    <t>Santiago de Cali, julio 24 2023</t>
  </si>
  <si>
    <t>Katherynne Casas Garzón</t>
  </si>
  <si>
    <t>Gestión Comercial y Cartera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</si>
</sst>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7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6" fillId="0" borderId="0"/>
  </cellStyleXfs>
  <cellXfs count="70">
    <xf numFmtId="0" fontId="0" fillId="0" borderId="0" xfId="0"/>
    <xf numFmtId="14" fontId="0" fillId="2" borderId="1" xfId="0" applyNumberFormat="1" applyFill="1" applyBorder="1"/>
    <xf numFmtId="14" fontId="0" fillId="2" borderId="1" xfId="0" applyNumberFormat="1" applyFill="1" applyBorder="1" applyAlignment="1">
      <alignment horizontal="center" vertical="center" wrapText="1"/>
    </xf>
    <xf numFmtId="3" fontId="0" fillId="2" borderId="1" xfId="0" applyNumberForma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left"/>
    </xf>
    <xf numFmtId="3" fontId="0" fillId="2" borderId="1" xfId="0" applyNumberFormat="1" applyFill="1" applyBorder="1"/>
    <xf numFmtId="14" fontId="2" fillId="2" borderId="1" xfId="0" applyNumberFormat="1" applyFont="1" applyFill="1" applyBorder="1"/>
    <xf numFmtId="0" fontId="3" fillId="2" borderId="1" xfId="0" pivotButton="1" applyFont="1" applyFill="1" applyBorder="1"/>
    <xf numFmtId="0" fontId="0" fillId="2" borderId="1" xfId="0" pivotButton="1" applyFill="1" applyBorder="1" applyAlignment="1">
      <alignment horizontal="center" vertical="center" wrapText="1"/>
    </xf>
    <xf numFmtId="14" fontId="0" fillId="2" borderId="1" xfId="0" pivotButton="1" applyNumberForma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0" fillId="0" borderId="0" xfId="0" pivotButton="1"/>
    <xf numFmtId="0" fontId="0" fillId="0" borderId="0" xfId="0" applyNumberFormat="1"/>
    <xf numFmtId="167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70" fontId="7" fillId="0" borderId="9" xfId="2" applyNumberFormat="1" applyFont="1" applyBorder="1" applyAlignment="1">
      <alignment horizontal="right"/>
    </xf>
    <xf numFmtId="170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70" fontId="8" fillId="0" borderId="13" xfId="2" applyNumberFormat="1" applyFont="1" applyBorder="1" applyAlignment="1">
      <alignment horizontal="right"/>
    </xf>
    <xf numFmtId="170" fontId="7" fillId="0" borderId="0" xfId="2" applyNumberFormat="1" applyFont="1"/>
    <xf numFmtId="170" fontId="7" fillId="0" borderId="9" xfId="2" applyNumberFormat="1" applyFont="1" applyBorder="1"/>
    <xf numFmtId="170" fontId="8" fillId="0" borderId="9" xfId="2" applyNumberFormat="1" applyFont="1" applyBorder="1"/>
    <xf numFmtId="170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190">
    <dxf>
      <numFmt numFmtId="166" formatCode="_-* #,##0.0_-;\-* #,##0.0_-;_-* &quot;-&quot;??_-;_-@_-"/>
    </dxf>
    <dxf>
      <numFmt numFmtId="167" formatCode="_-* #,##0_-;\-* #,##0_-;_-* &quot;-&quot;??_-;_-@_-"/>
    </dxf>
    <dxf>
      <numFmt numFmtId="166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  <dxf>
      <font>
        <b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alignment wrapText="1"/>
    </dxf>
    <dxf>
      <numFmt numFmtId="3" formatCode="#,##0"/>
    </dxf>
    <dxf>
      <numFmt numFmtId="3" formatCode="#,##0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HT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uis Carlos Urueña Cardona" refreshedDate="45117.455227314815" createdVersion="4" refreshedVersion="4" minRefreshableVersion="3" recordCount="4020">
  <cacheSource type="worksheet">
    <worksheetSource ref="A1:L4021" sheet="BASE" r:id="rId2"/>
  </cacheSource>
  <cacheFields count="12">
    <cacheField name="TipoDocumento" numFmtId="0">
      <sharedItems/>
    </cacheField>
    <cacheField name="TerceroDocumento" numFmtId="0">
      <sharedItems containsSemiMixedTypes="0" containsString="0" containsNumber="1" containsInteger="1" minValue="800088702" maxValue="901541021"/>
    </cacheField>
    <cacheField name="DEUDOR" numFmtId="0">
      <sharedItems/>
    </cacheField>
    <cacheField name="NOMBRE CORTO" numFmtId="0">
      <sharedItems count="55">
        <s v="6-SURAMERICANA SA"/>
        <s v="42-DPTO DEL CAQUETA"/>
        <s v="55-COLMEDICA "/>
        <s v="52-FERR Y PTOS NAL"/>
        <s v="50-FOMAC"/>
        <s v="45-SERVIMEDICOS"/>
        <s v="14-UNIMAP EU"/>
        <s v="25-COLMENA A R P"/>
        <s v="39-ARL SURAMERICANA"/>
        <s v="12-A MUTUAL SER"/>
        <s v="35-CMO IPS SAS"/>
        <s v="21-ASO IND DEL CAUCA"/>
        <s v="36-DUSAKAWI EPSI"/>
        <s v="24-EQUIDAD SEGUROS"/>
        <s v="19-COSMITET LTDA"/>
        <s v="7-SANIDAD MILITAR"/>
        <s v="27-ALIANSALUD EPS SA"/>
        <s v="17-MALLAMAS"/>
        <s v="11-SEGUROS BOLIVAR"/>
        <s v="26-AXA COLPATRIA SEG"/>
        <s v="5-AXACOLPATRIA SEG"/>
        <s v="1-LA PREVISORA SA"/>
        <s v="37-SEGUROS BOLIVAR"/>
        <s v="51-SEGUR VIDA ESTADO"/>
        <s v="13-POSITIVA SEGUROS"/>
        <s v="47-ALLIANZ VIDA"/>
        <s v="9-EQUIDAD SEGUROS"/>
        <s v="2-MUNDIAL SEGUROS"/>
        <s v="16-LIBERTY SEGUROS"/>
        <s v="46-MEDICOS ASOCIADOS"/>
        <s v="40-COLSANITAS SA "/>
        <s v="23-SOLIDARIA SEG"/>
        <s v="44-CLI GRAL CASANARE"/>
        <s v="22-COMFENALCO VALLE"/>
        <s v="20-COMFAORIENTE EPS"/>
        <s v="48-SAN JUAN BAUTISTA"/>
        <s v="34-HRSF LERIDA"/>
        <s v="10-SURAMERICANA SEG"/>
        <s v="15-SEG VIDA SURAMER"/>
        <s v="31-COMFACHOCO"/>
        <s v="18-SEGUROS MAPFRE"/>
        <s v="43-CAPRESOCA EPS"/>
        <s v="38-MED Y AUDITORES"/>
        <s v="49-SUMIMEDICAL SAS"/>
        <s v="33-FIDUFOSYGA 2005"/>
        <s v="30-MEDPLUS MED PRE"/>
        <s v="32-ROL POSITIVO SAS"/>
        <s v="3-RG. ASEG EN SALUD"/>
        <s v="4-EMSSANAR SAS"/>
        <s v="28-SERVSALUD SANJOSE"/>
        <s v="29-MEDISALUD UT"/>
        <s v="54-FUERZA AEREA "/>
        <s v="8-FIDEICOMISO FNS"/>
        <s v="41-HTAL BAHÍA MALAGA"/>
        <s v="53-HPTAL NAVAL "/>
      </sharedItems>
    </cacheField>
    <cacheField name="Consecutivo" numFmtId="0">
      <sharedItems containsMixedTypes="1" containsNumber="1" containsInteger="1" minValue="746390" maxValue="1090043" count="4020">
        <s v="HF0000040270"/>
        <s v="HF0000048072"/>
        <s v="HF0000061586"/>
        <s v="HF0000061587"/>
        <s v="HF0000072416"/>
        <s v="HF0000074232"/>
        <s v="HF0000077127"/>
        <s v="HF0000078117"/>
        <s v="HF0000079055"/>
        <s v="HF0000092820"/>
        <s v="HF0000108684"/>
        <s v="HF0000115820"/>
        <s v="HF0000116791"/>
        <s v="HF0000120032"/>
        <s v="HF0000121592"/>
        <s v="HF0000122989"/>
        <s v="HF0000126961"/>
        <s v="HF0000128568"/>
        <s v="HF0000129995"/>
        <s v="HF0000134676"/>
        <s v="HF0000138040"/>
        <s v="HF0000138930"/>
        <s v="HF0000141319"/>
        <s v="HF0000143157"/>
        <s v="HF0000143159"/>
        <s v="HF0000151169"/>
        <s v="HF0000155792"/>
        <s v="HF0000156055"/>
        <s v="HF0000156534"/>
        <s v="HF0000158096"/>
        <s v="HF0000158175"/>
        <s v="HF0000158176"/>
        <s v="HF0000159904"/>
        <s v="HF0000160521"/>
        <s v="HF0000161135"/>
        <s v="HF0000164895"/>
        <s v="HF0000165905"/>
        <s v="HF0000167654"/>
        <s v="HF0000167655"/>
        <s v="HF0000170621"/>
        <s v="HF0000170716"/>
        <s v="HF0000173128"/>
        <s v="HF0000173445"/>
        <s v="HF0000173822"/>
        <s v="HF0000176452"/>
        <s v="HF0000176453"/>
        <s v="HF0000177604"/>
        <s v="HF0000178552"/>
        <s v="Anticipo-28559"/>
        <s v="HF0000183919"/>
        <s v="HF0000184212"/>
        <s v="HF0000185161"/>
        <s v="HF0000186436"/>
        <s v="HF0000187214"/>
        <s v="HF0000191912"/>
        <s v="HF0000193479"/>
        <s v="HF0000194036"/>
        <s v="HF0000198649"/>
        <s v="HF0000198794"/>
        <s v="HF0000201283"/>
        <s v="HF0000201284"/>
        <s v="HF0000201105"/>
        <s v="HF0000201616"/>
        <s v="HF0000202452"/>
        <s v="HF0000203944"/>
        <s v="HF0000204985"/>
        <s v="HF0000208743"/>
        <s v="HF0000209146"/>
        <s v="HF0000209680"/>
        <s v="HF0000210056"/>
        <s v="Anticipo-30889"/>
        <s v="HF0000211901"/>
        <s v="HF0000212107"/>
        <s v="HF0000213448"/>
        <s v="HF0000213700"/>
        <s v="HF0000214687"/>
        <s v="HF0000217462"/>
        <s v="HF0000220857"/>
        <s v="HF0000221245"/>
        <s v="HF0000223023"/>
        <s v="HF0000223233"/>
        <s v="HF0000223230"/>
        <s v="HF0000224794"/>
        <s v="HF0000224875"/>
        <s v="HF0000224889"/>
        <s v="HF0000224917"/>
        <s v="HF0000225818"/>
        <s v="HF0000226897"/>
        <s v="HF0000226900"/>
        <s v="HF0000228090"/>
        <s v="HF0000228258"/>
        <s v="HF0000228668"/>
        <s v="Anticipo-32050"/>
        <s v="HF0000229650"/>
        <s v="HF0000229894"/>
        <s v="HF0000230316"/>
        <s v="HF0000230520"/>
        <s v="HF0000231012"/>
        <s v="HF0000232230"/>
        <s v="HF0000232281"/>
        <s v="HF0000232890"/>
        <s v="HF0000233017"/>
        <s v="HF0000233997"/>
        <s v="HF0000233998"/>
        <s v="HF0000234444"/>
        <s v="HF0000234641"/>
        <s v="HF0000235304"/>
        <s v="HF0000235986"/>
        <s v="HF0000235980"/>
        <s v="Anticipo-32460"/>
        <s v="HF0000237153"/>
        <s v="Anticipo-32476"/>
        <s v="HF0000237886"/>
        <s v="Anticipo-32568"/>
        <s v="HF0000239756"/>
        <s v="HF0000239762"/>
        <s v="HF0000239910"/>
        <s v="HF0000240052"/>
        <s v="HF0000240621"/>
        <s v="HF0000240691"/>
        <s v="HF0000241009"/>
        <s v="HF0000242112"/>
        <s v="HF0000242295"/>
        <s v="Anticipo-32925"/>
        <s v="HF0000243413"/>
        <s v="HF0000243917"/>
        <s v="HF0000244233"/>
        <s v="Anticipo-33120"/>
        <s v="Anticipo-33241"/>
        <n v="792481"/>
        <n v="1045074"/>
        <n v="1047285"/>
        <s v="HF0000057477"/>
        <s v="HF0000153043"/>
        <n v="814777"/>
        <n v="1016108"/>
        <s v="HF0000084236"/>
        <s v="HF0000216080"/>
        <s v="HF0000226406"/>
        <s v="HF0000228673"/>
        <s v="HF0000233638"/>
        <s v="KAG12685733"/>
        <s v="KAG12685739"/>
        <s v="KAG12685744"/>
        <s v="KFG12698552"/>
        <s v="KFG12713089"/>
        <s v="KFG12729606"/>
        <s v="KFG12732679"/>
        <n v="758869"/>
        <n v="761715"/>
        <n v="767593"/>
        <n v="768750"/>
        <n v="807367"/>
        <s v="HF0000061348"/>
        <s v="Anticipo-33260"/>
        <s v="HF0000226109"/>
        <s v="HF0000227491"/>
        <s v="HF0000228421"/>
        <s v="HF0000230975"/>
        <s v="HF0000231978"/>
        <s v="HF0000234659"/>
        <s v="HF0000234656"/>
        <s v="HF0000235203"/>
        <s v="HF0000236391"/>
        <s v="HF0000238627"/>
        <s v="HF0000240404"/>
        <s v="HF0000242048"/>
        <s v="HF0000242998"/>
        <s v="Anticipo-33110"/>
        <n v="760516"/>
        <n v="1073210"/>
        <s v="HF0000040792"/>
        <s v="Anticipo-24852"/>
        <s v="Anticipo-27057"/>
        <s v="HF0000159323"/>
        <s v="Anticipo-27221"/>
        <s v="HF0000159980"/>
        <s v="Anticipo-27320"/>
        <s v="HF0000172843"/>
        <s v="Anticipo-28258"/>
        <s v="HF0000181856"/>
        <s v="Anticipo-29657"/>
        <s v="Anticipo-30372"/>
        <s v="Anticipo-30565"/>
        <s v="Anticipo-30776"/>
        <s v="HF0000211337"/>
        <s v="HF0000216167"/>
        <s v="Anticipo-31606"/>
        <s v="HF0000222201"/>
        <s v="HF0000222584"/>
        <s v="Anticipo-31852"/>
        <s v="HF0000226936"/>
        <s v="HF0000228530"/>
        <s v="HF0000228507"/>
        <s v="Anticipo-32044"/>
        <s v="HF0000230507"/>
        <s v="HF0000232075"/>
        <s v="HF0000232076"/>
        <s v="HF0000233996"/>
        <s v="HF0000237098"/>
        <s v="Anticipo-32474"/>
        <s v="HF0000237855"/>
        <s v="HF0000238592"/>
        <s v="HF0000238747"/>
        <s v="HF0000238851"/>
        <s v="HF0000239686"/>
        <s v="HF0000239750"/>
        <s v="HF0000240395"/>
        <s v="HF0000240824"/>
        <s v="Anticipo-33123"/>
        <s v="Anticipo-33166"/>
        <s v="KFG11324342"/>
        <s v="KFG11449824"/>
        <s v="KFG11449825"/>
        <s v="KFG11449842"/>
        <s v="KFG11449843"/>
        <s v="KFG12449787"/>
        <s v="KFG12449789"/>
        <s v="KFG12449841"/>
        <s v="KFG11450092"/>
        <s v="KFG11450118"/>
        <s v="KFG11450223"/>
        <s v="KFG12449933"/>
        <s v="KFG12449936"/>
        <s v="KFG12449946"/>
        <s v="KFG12449999"/>
        <s v="KFG12450004"/>
        <s v="KFG12450018"/>
        <s v="KFG12450027"/>
        <s v="KFG12450040"/>
        <s v="KFG12450086"/>
        <s v="KFG12450109"/>
        <s v="KFG12450112"/>
        <s v="KFG12450117"/>
        <s v="KFG12450127"/>
        <s v="KFG12450137"/>
        <s v="KFG12450178"/>
        <s v="KFG12450182"/>
        <s v="KFG12450202"/>
        <s v="KFG12450228"/>
        <s v="KFG12450237"/>
        <s v="KFG11450333"/>
        <s v="KFG11450651"/>
        <s v="KFG11450692"/>
        <s v="KFG12450330"/>
        <s v="KFG12450388"/>
        <s v="KFG12450415"/>
        <s v="KFG12450452"/>
        <s v="KFG12450456"/>
        <s v="KFG12450460"/>
        <s v="KFG12450461"/>
        <s v="KFG12450479"/>
        <s v="KFG12450487"/>
        <s v="KFG12450493"/>
        <s v="KFG12450511"/>
        <s v="KFG12450512"/>
        <s v="KFG12450560"/>
        <s v="KFG12450580"/>
        <s v="KFG12450584"/>
        <s v="KFG12450586"/>
        <s v="KFG11450762"/>
        <s v="KFG11450825"/>
        <s v="KFG11450847"/>
        <s v="KFG11450882"/>
        <s v="KFG11450930"/>
        <s v="KFG11450934"/>
        <s v="KFG11451006"/>
        <s v="KFG12450780"/>
        <s v="KFG12450784"/>
        <s v="KFG12450809"/>
        <s v="KFG12450813"/>
        <s v="KFG12450824"/>
        <s v="KFG12450835"/>
        <s v="KFG12450839"/>
        <s v="KFG12450841"/>
        <s v="KFG12450853"/>
        <s v="KFG12450867"/>
        <s v="KFG11451231"/>
        <s v="KFG11451085"/>
        <s v="KFG11451230"/>
        <s v="KFG11451238"/>
        <s v="KFG11451526"/>
        <s v="KFG12451504"/>
        <s v="KFG12451515"/>
        <s v="KFG12451516"/>
        <s v="KFG12451521"/>
        <s v="KFG12451529"/>
        <s v="KFG12451551"/>
        <s v="KFG12451555"/>
        <s v="KFG12451582"/>
        <s v="KFG12451587"/>
        <s v="KFG12451603"/>
        <s v="KFG12451635"/>
        <s v="KFG12451644"/>
        <s v="KFG12451646"/>
        <s v="KFG12451657"/>
        <s v="KFG12451669"/>
        <s v="KFG12451674"/>
        <s v="KFG12451676"/>
        <s v="KFG12451689"/>
        <s v="KFG12451699"/>
        <s v="KFG12451703"/>
        <s v="KFG12451706"/>
        <s v="KFG12451708"/>
        <s v="KFG12451711"/>
        <s v="KFG12451774"/>
        <s v="KFG12451789"/>
        <s v="KFG12451796"/>
        <s v="KFG12451798"/>
        <s v="KFG12451802"/>
        <s v="KFG12451805"/>
        <s v="KFG12451832"/>
        <s v="KFG11451957"/>
        <s v="KFG11451960"/>
        <s v="KFG11452024"/>
        <s v="KFG11452126"/>
        <s v="KFG11452195"/>
        <s v="KFG11452199"/>
        <s v="KFG11452226"/>
        <s v="KFG11451932"/>
        <s v="KFG12452022"/>
        <s v="KFG12452026"/>
        <s v="KFG12452534"/>
        <s v="KFG12452539"/>
        <s v="KFG12452541"/>
        <s v="KFG12452564"/>
        <s v="KFG12452571"/>
        <s v="KFG12452588"/>
        <s v="KFG12452595"/>
        <s v="KFG11452423"/>
        <s v="KFG12452438"/>
        <s v="KFG12452468"/>
        <s v="KFG12452960"/>
        <s v="KFG12452977"/>
        <s v="KFG11452745"/>
        <s v="KFG11452873"/>
        <s v="KFG11452895"/>
        <s v="KFG11453010"/>
        <s v="KBG12453331"/>
        <s v="KFG11453326"/>
        <s v="KBG12453998"/>
        <s v="KFG11453709"/>
        <s v="KFG11453894"/>
        <s v="KFG12453682"/>
        <s v="KFG12453683"/>
        <s v="KFG12453687"/>
        <s v="KFG12453691"/>
        <s v="KFG12453692"/>
        <s v="KFG12453701"/>
        <s v="KFG12453710"/>
        <s v="KFG12453732"/>
        <s v="KFG12453733"/>
        <s v="KFG12453745"/>
        <s v="KFG12453757"/>
        <s v="KFG12453773"/>
        <s v="KFG12453780"/>
        <s v="KFG12453785"/>
        <s v="KFG12453807"/>
        <s v="KFG12453821"/>
        <s v="KFG12453834"/>
        <s v="KFG12453846"/>
        <s v="KFG12453858"/>
        <s v="KFG12453864"/>
        <s v="KFG12453865"/>
        <s v="KFG12453883"/>
        <s v="KFG12453891"/>
        <s v="KFG12453945"/>
        <s v="KFG12453946"/>
        <s v="KFG12453947"/>
        <s v="KFG12453956"/>
        <s v="KFG12453969"/>
        <s v="KFG11454164"/>
        <s v="KFG12454084"/>
        <s v="KFG12454085"/>
        <s v="KFG12454096"/>
        <s v="KFG12454099"/>
        <s v="KFG12454105"/>
        <s v="KFG12454106"/>
        <s v="KFG12454113"/>
        <s v="KFG12454128"/>
        <s v="KFG12454131"/>
        <s v="KFG12454134"/>
        <s v="KFG12454138"/>
        <s v="KFG12454151"/>
        <s v="KFG12454156"/>
        <s v="KFG12454161"/>
        <s v="KFG12454189"/>
        <s v="KFG12454234"/>
        <s v="KFG12454253"/>
        <s v="KFG12454254"/>
        <s v="KFG12454259"/>
        <s v="KFG12454266"/>
        <s v="KFG12454340"/>
        <s v="KFG12454364"/>
        <s v="KFG12454373"/>
        <s v="KFG12454381"/>
        <s v="KFG12454409"/>
        <s v="KFG11454768"/>
        <s v="KFG12454676"/>
        <s v="KFG12454724"/>
        <s v="KFG12454738"/>
        <s v="KFG12454739"/>
        <s v="KFG12454740"/>
        <s v="KFG12454741"/>
        <s v="KFG12455039"/>
        <s v="KFG11455901"/>
        <s v="KFG12455697"/>
        <s v="KFG12455698"/>
        <s v="KFG12455712"/>
        <s v="KFG12455738"/>
        <s v="KFG12455750"/>
        <s v="KFG12455757"/>
        <s v="KFG12455787"/>
        <s v="KFG12455792"/>
        <s v="KFG12455795"/>
        <s v="KFG12455847"/>
        <s v="KFG12455863"/>
        <s v="KFG12455902"/>
        <s v="KFG12455908"/>
        <s v="KFG12455915"/>
        <s v="KFG12455918"/>
        <s v="KFG12455919"/>
        <s v="KFG12455922"/>
        <s v="KFG12455923"/>
        <s v="KFG12455935"/>
        <s v="KFG12455936"/>
        <s v="KFG12455956"/>
        <s v="KFG12455993"/>
        <s v="KFG12456006"/>
        <s v="KFG12456009"/>
        <s v="KFG12456025"/>
        <s v="KFG12456052"/>
        <s v="KFG12456054"/>
        <s v="KFG12456165"/>
        <s v="KFG12456175"/>
        <s v="KFG12456176"/>
        <s v="KFG12456179"/>
        <s v="KFG12456193"/>
        <s v="KFG12456195"/>
        <s v="KFG12456211"/>
        <s v="KFG12456214"/>
        <s v="KFG12456239"/>
        <s v="KFG12456240"/>
        <s v="KFG12456251"/>
        <s v="KFG12456257"/>
        <s v="KFG12456264"/>
        <s v="KFG12456266"/>
        <s v="KFG12456271"/>
        <s v="KFG12456301"/>
        <s v="KFG12456312"/>
        <s v="KFG12456328"/>
        <s v="KFG12456346"/>
        <s v="KFG12456347"/>
        <s v="KFG12456355"/>
        <s v="KFG12456368"/>
        <s v="KFG12456371"/>
        <s v="KFG12456466"/>
        <s v="KFG12456483"/>
        <s v="KFG12456485"/>
        <s v="KFG11456804"/>
        <s v="KFG11457132"/>
        <s v="KFG11457169"/>
        <s v="KFG11457248"/>
        <s v="KFG11457299"/>
        <s v="KFG11457502"/>
        <s v="KFG11457543"/>
        <s v="KFG12457988"/>
        <s v="KFG12457998"/>
        <s v="KFG12458010"/>
        <s v="KFG12458017"/>
        <s v="KFG12458032"/>
        <s v="KFG12458040"/>
        <s v="KFG12458043"/>
        <s v="KFG12458063"/>
        <s v="KFG12458109"/>
        <s v="KFG12458124"/>
        <s v="KFG12458134"/>
        <s v="KFG12458153"/>
        <s v="KFG12458176"/>
        <s v="KFG12458494"/>
        <s v="KFG12458517"/>
        <s v="KFG12458527"/>
        <s v="KFG12458561"/>
        <s v="KFG12458577"/>
        <s v="KFG12458599"/>
        <s v="KFG12458622"/>
        <s v="KFG12458634"/>
        <s v="KFG12459000"/>
        <s v="KFG12459022"/>
        <s v="KFG12459060"/>
        <s v="KFG12459086"/>
        <s v="KFG11459382"/>
        <s v="KFG12459399"/>
        <s v="KFG12459425"/>
        <s v="KFG12459440"/>
        <s v="KFG12459451"/>
        <s v="KFG12459471"/>
        <s v="KFG11459712"/>
        <s v="KFG11460367"/>
        <s v="KFG11460384"/>
        <s v="KFG11460685"/>
        <s v="KFG12460358"/>
        <s v="KFG12462006"/>
        <s v="KFG12462209"/>
        <s v="KFG12462214"/>
        <s v="KFG12462215"/>
        <s v="KFG12462218"/>
        <s v="KFG12462220"/>
        <s v="KFG12462224"/>
        <s v="KFG12462225"/>
        <s v="KFG12462231"/>
        <s v="KFG12462247"/>
        <s v="KFG12462270"/>
        <s v="KFG12462330"/>
        <s v="KFG12462354"/>
        <s v="KFG12462387"/>
        <s v="KFG12462412"/>
        <s v="KFG12462429"/>
        <s v="KFG12462436"/>
        <s v="KFG12462442"/>
        <s v="KFG12462443"/>
        <s v="KFG12462454"/>
        <s v="KFG12462481"/>
        <s v="KFG12462535"/>
        <s v="KFG12462538"/>
        <s v="KFG12462689"/>
        <s v="KFG12462690"/>
        <s v="KFG12462699"/>
        <s v="KFG11462936"/>
        <s v="KFG11462948"/>
        <s v="KFG11462982"/>
        <s v="KFG12462755"/>
        <s v="KFG12462764"/>
        <s v="KFG12462775"/>
        <s v="KFG12462790"/>
        <s v="KFG12462792"/>
        <s v="KFG12462809"/>
        <s v="KFG12462816"/>
        <s v="KFG12462830"/>
        <s v="KFG12462839"/>
        <s v="KFG12462842"/>
        <s v="KFG12462848"/>
        <s v="KFG12462849"/>
        <s v="KFG12462850"/>
        <s v="KFG12462870"/>
        <s v="KFG12462879"/>
        <s v="KFG12462892"/>
        <s v="KFG12462899"/>
        <s v="KFG12462931"/>
        <s v="KFG12463052"/>
        <s v="KFG12463068"/>
        <s v="KFG12463076"/>
        <s v="KFG12463092"/>
        <s v="KFG12463096"/>
        <s v="KFG11463262"/>
        <s v="KFG12463415"/>
        <s v="KFG12463420"/>
        <s v="KFG12463422"/>
        <s v="KFG12463428"/>
        <s v="KFG12463434"/>
        <s v="KFG12463455"/>
        <s v="KFG12463465"/>
        <s v="KFG11463629"/>
        <s v="KFG12463761"/>
        <s v="KFG11464190"/>
        <s v="KFG11464194"/>
        <s v="KFG12464825"/>
        <s v="KFG12464479"/>
        <s v="KFG12464482"/>
        <s v="KFG12464493"/>
        <s v="KFG12464510"/>
        <s v="KFG12464526"/>
        <s v="KFG12464536"/>
        <s v="KFG12464543"/>
        <s v="KFG12464549"/>
        <s v="KFG12464563"/>
        <s v="KFG12464576"/>
        <s v="KFG12464583"/>
        <s v="KFG12464596"/>
        <s v="KFG12464602"/>
        <s v="KFG12464625"/>
        <s v="KFG12464654"/>
        <s v="KFG12464660"/>
        <s v="KFG12464670"/>
        <s v="KFG12464716"/>
        <s v="KFG12464755"/>
        <s v="KFG12464782"/>
        <s v="KFG12464792"/>
        <s v="KFG12464800"/>
        <s v="KFG12464810"/>
        <s v="KFG12464817"/>
        <s v="KFG12464867"/>
        <s v="KFG12464870"/>
        <s v="KFG12464912"/>
        <s v="KFG12464913"/>
        <s v="KFG12464987"/>
        <s v="KFG12464999"/>
        <s v="KFG12465001"/>
        <s v="KFG12465049"/>
        <s v="KFG12465052"/>
        <s v="KFG12465060"/>
        <s v="KFG12465072"/>
        <s v="KFG12465101"/>
        <s v="KFG12465103"/>
        <s v="KFG12465117"/>
        <s v="KFG12465133"/>
        <s v="KFG12465139"/>
        <s v="KFG12465152"/>
        <s v="KFG12465195"/>
        <s v="KFG12465201"/>
        <s v="KFG12465203"/>
        <s v="KFG12465332"/>
        <s v="KFG12465340"/>
        <s v="KFG12465353"/>
        <s v="KFG12465366"/>
        <s v="KFG12465393"/>
        <s v="KFG12465399"/>
        <s v="KFG12465819"/>
        <s v="KFG12465846"/>
        <s v="KFG12465848"/>
        <s v="KFG12465849"/>
        <s v="KFG12465857"/>
        <s v="KFG12465873"/>
        <s v="KFG12465885"/>
        <s v="KFG11466232"/>
        <s v="KFG11466443"/>
        <s v="KFG12467026"/>
        <s v="KFG12467027"/>
        <s v="KFG12467029"/>
        <s v="KFG12467053"/>
        <s v="KFG12467064"/>
        <s v="KFG12467109"/>
        <s v="KFG12467118"/>
        <s v="KFG12467170"/>
        <s v="KFG12467171"/>
        <s v="KFG12467173"/>
        <s v="KFG12467184"/>
        <s v="KFG12467256"/>
        <s v="KFG12467270"/>
        <s v="KFG12467298"/>
        <s v="KFG12467387"/>
        <s v="KFG12467390"/>
        <s v="KFG12467407"/>
        <s v="KFG12467415"/>
        <s v="KFG12467422"/>
        <s v="KFG12467449"/>
        <s v="KFG12467473"/>
        <s v="KFG12467484"/>
        <s v="KFG12467486"/>
        <s v="KFG12467495"/>
        <s v="KFG12467500"/>
        <s v="KFG12467511"/>
        <s v="KFG12467522"/>
        <s v="KFG12467523"/>
        <s v="KFG12467570"/>
        <s v="KFG12467576"/>
        <s v="KFG12467635"/>
        <s v="KFG12467652"/>
        <s v="KFG12467671"/>
        <s v="KFG12467889"/>
        <s v="KFG12467903"/>
        <s v="KFG12467942"/>
        <s v="KFG12467943"/>
        <s v="KFG12467951"/>
        <s v="KFG12467952"/>
        <s v="KFG11468755"/>
        <s v="KFG12468588"/>
        <s v="KFG12468903"/>
        <s v="KFG12468919"/>
        <s v="KFG12468937"/>
        <s v="KFG12468975"/>
        <s v="KFG12468981"/>
        <s v="KFG12468989"/>
        <s v="KFG12469001"/>
        <s v="KFG12469060"/>
        <s v="KFG12469330"/>
        <s v="KFG12469337"/>
        <s v="KFG12469341"/>
        <s v="KFG12469343"/>
        <s v="KFG12469380"/>
        <s v="KFG12469410"/>
        <s v="KFG12469575"/>
        <s v="KFG12469577"/>
        <s v="KFG12469595"/>
        <s v="KFG12469596"/>
        <s v="KFG12469601"/>
        <s v="KFG12469609"/>
        <s v="KFG12469610"/>
        <s v="KFG12469614"/>
        <s v="KFG12469617"/>
        <s v="KFG11469783"/>
        <s v="KFG12470999"/>
        <s v="KFG12471001"/>
        <s v="KFG12471004"/>
        <s v="KFG12471016"/>
        <s v="KFG12471019"/>
        <s v="KFG12471024"/>
        <s v="KFG11470952"/>
        <s v="KFG12470711"/>
        <s v="KFG12470742"/>
        <s v="KFG12470745"/>
        <s v="KFG12470748"/>
        <s v="KFG12470761"/>
        <s v="KFG12470775"/>
        <s v="KFG12470777"/>
        <s v="KFG12470781"/>
        <s v="KFG12470815"/>
        <s v="KFG12470818"/>
        <s v="KFG12470927"/>
        <s v="KFG11471306"/>
        <s v="KFG11471330"/>
        <s v="KFG11471404"/>
        <s v="KFG12471329"/>
        <s v="KFG12471337"/>
        <s v="KFG12471886"/>
        <s v="KFG12471893"/>
        <s v="KFG12471896"/>
        <s v="KFG12471908"/>
        <s v="KFG12471910"/>
        <s v="KFG12471920"/>
        <s v="KFG12471925"/>
        <s v="KFG12472079"/>
        <s v="KFG12472080"/>
        <s v="KFG12472082"/>
        <s v="KFG12472083"/>
        <s v="KFG12472088"/>
        <s v="KFG12472090"/>
        <s v="KFG12472097"/>
        <s v="KFG12472102"/>
        <s v="KFG12472597"/>
        <s v="KFG12472639"/>
        <s v="KFG12472689"/>
        <s v="KFG12472696"/>
        <s v="KFG12472708"/>
        <s v="KFG12472710"/>
        <s v="KFG12472719"/>
        <s v="KFG12472723"/>
        <s v="KFG12472734"/>
        <s v="KFG12472736"/>
        <s v="KFG12472740"/>
        <s v="KFG12472770"/>
        <s v="KFG12472776"/>
        <s v="KFG12472780"/>
        <s v="KFG12472784"/>
        <s v="KFG12472787"/>
        <s v="KFG12472788"/>
        <s v="KFG12472809"/>
        <s v="KFG12472814"/>
        <s v="KFG12472905"/>
        <s v="KFG12472908"/>
        <s v="KFG12472918"/>
        <s v="KFG12472947"/>
        <s v="KBG11473154"/>
        <s v="KBG11473165"/>
        <s v="KBG12473150"/>
        <s v="KBG12473153"/>
        <s v="KBG12473157"/>
        <s v="KBG12473163"/>
        <s v="KFG12473007"/>
        <s v="KFG12473010"/>
        <s v="KFG12473011"/>
        <s v="KFG12473025"/>
        <s v="KFG12473036"/>
        <s v="KFG12473065"/>
        <s v="KFG12473067"/>
        <s v="KFG12473070"/>
        <s v="KFG12473079"/>
        <s v="KFG12473087"/>
        <s v="KFG12473092"/>
        <s v="KFG12473102"/>
        <s v="KFG12473122"/>
        <s v="KFG12473159"/>
        <s v="KFG12473195"/>
        <s v="KFG12473197"/>
        <s v="KFG12473198"/>
        <s v="KFG12473199"/>
        <s v="KFG12473205"/>
        <s v="KFG12474168"/>
        <s v="KFG12473930"/>
        <s v="KFG12473962"/>
        <s v="KFG12473969"/>
        <s v="KFG12473970"/>
        <s v="KFG12473973"/>
        <s v="KFG12473980"/>
        <s v="KFG12473981"/>
        <s v="KFG12473985"/>
        <s v="KFG12474018"/>
        <s v="KFG12474030"/>
        <s v="KFG12474032"/>
        <s v="KFG12474037"/>
        <s v="KFG12474040"/>
        <s v="KFG12474087"/>
        <s v="KFG12474097"/>
        <s v="KFG12474100"/>
        <s v="KFG12474104"/>
        <s v="KFG12474107"/>
        <s v="KFG12474133"/>
        <s v="KFG12474134"/>
        <s v="KFG12474135"/>
        <s v="KFG12474140"/>
        <s v="KFG12474282"/>
        <s v="KFG12474287"/>
        <s v="KFG12474302"/>
        <s v="KFG12474341"/>
        <s v="KFG12474342"/>
        <s v="KFG12474369"/>
        <s v="KFG12474373"/>
        <s v="KFG12474375"/>
        <s v="KFG12474379"/>
        <s v="KFG12474387"/>
        <s v="KFG12474389"/>
        <s v="KFG12474399"/>
        <s v="KFG12474401"/>
        <s v="KFG12474469"/>
        <s v="KFG12474498"/>
        <s v="KFG12474502"/>
        <s v="KFG12474505"/>
        <s v="KFG12474520"/>
        <s v="KFG12474529"/>
        <s v="KFG12474560"/>
        <s v="KFG12474698"/>
        <s v="KFG12474829"/>
        <s v="KFG12474837"/>
        <s v="KFG12474849"/>
        <s v="KFG12474855"/>
        <s v="KFG12474963"/>
        <s v="KFG12475006"/>
        <s v="KFG12475015"/>
        <s v="KFG12475020"/>
        <s v="KFG12475073"/>
        <s v="KFG12475643"/>
        <s v="KFG12475672"/>
        <s v="KFG12475683"/>
        <s v="KFG12475687"/>
        <s v="KFG12475764"/>
        <s v="KFG12475784"/>
        <s v="KFG11476220"/>
        <s v="KFG12475991"/>
        <s v="KFG12476028"/>
        <s v="KFG12476042"/>
        <s v="KFG12476050"/>
        <s v="KFG12476064"/>
        <s v="KFG12476067"/>
        <s v="KFG12476072"/>
        <s v="KFG12476075"/>
        <s v="KFG12477516"/>
        <s v="KFG12477531"/>
        <s v="KFG12477548"/>
        <s v="KFG12477252"/>
        <s v="KFG12477259"/>
        <s v="KFG12477264"/>
        <s v="KFG12477276"/>
        <s v="KFG12477281"/>
        <s v="KFG12477284"/>
        <s v="KFG12477297"/>
        <s v="KFG12477301"/>
        <s v="KFG12477302"/>
        <s v="KFG12477309"/>
        <s v="KFG12477334"/>
        <s v="KFG12477357"/>
        <s v="KFG12477362"/>
        <s v="KFG12477364"/>
        <s v="KFG12477368"/>
        <s v="KFG12477370"/>
        <s v="KFG12477489"/>
        <s v="KFG12477494"/>
        <s v="KFG12477501"/>
        <s v="KFG12477503"/>
        <s v="KFG12477506"/>
        <s v="KFG11477639"/>
        <s v="KFG11477741"/>
        <s v="KFG12478179"/>
        <s v="KFG12478196"/>
        <s v="KFG12478210"/>
        <s v="KFG12478221"/>
        <s v="KFG12478222"/>
        <s v="KFG12478618"/>
        <s v="KFG12478936"/>
        <s v="KFG12478949"/>
        <s v="KFG12478950"/>
        <s v="KFG12478956"/>
        <s v="KFG11479392"/>
        <s v="KFG11479812"/>
        <s v="KFG12479665"/>
        <s v="KFG12479759"/>
        <s v="KFG12479763"/>
        <s v="KFG11480012"/>
        <s v="KFG11480096"/>
        <s v="KFG11481919"/>
        <s v="KFG12481961"/>
        <s v="KFG11481985"/>
        <s v="KFG11482108"/>
        <s v="KFG11482587"/>
        <s v="KFG11482628"/>
        <s v="KFG12482434"/>
        <s v="KFG12482440"/>
        <s v="KFG12482505"/>
        <s v="KFG12482520"/>
        <s v="KFG12482528"/>
        <s v="KFG12482550"/>
        <s v="KFG12482553"/>
        <s v="KFG12482630"/>
        <s v="KFG11483043"/>
        <s v="KFG12482836"/>
        <s v="KFG12482853"/>
        <s v="KFG12482880"/>
        <s v="KFG12482918"/>
        <s v="KFG12482920"/>
        <s v="KFG12482926"/>
        <s v="KFG12483002"/>
        <s v="KFG11483932"/>
        <s v="KFG11484085"/>
        <s v="KFG12484641"/>
        <s v="KFG11484840"/>
        <s v="KFG11484917"/>
        <s v="KFG11485508"/>
        <s v="KFG12485735"/>
        <s v="KFG12486158"/>
        <s v="KFG12486160"/>
        <s v="KFG12486174"/>
        <s v="KFG12486200"/>
        <s v="KFG12486242"/>
        <s v="KFG12486252"/>
        <s v="KFG12486257"/>
        <s v="KFG12486262"/>
        <s v="KFG12486314"/>
        <s v="KFG12486318"/>
        <s v="KFG12486389"/>
        <s v="KFG11486881"/>
        <s v="KFG12487226"/>
        <s v="KFG12487536"/>
        <s v="KFG12487562"/>
        <s v="KFG12487574"/>
        <s v="KFG12487576"/>
        <s v="KFG12487605"/>
        <s v="KFG12487654"/>
        <s v="KFG11487981"/>
        <s v="KFG11488126"/>
        <s v="KFG12487911"/>
        <s v="KFG12487930"/>
        <s v="KFG12487946"/>
        <s v="KFG12487947"/>
        <s v="KFG12487950"/>
        <s v="KFG12487951"/>
        <s v="KFG12487968"/>
        <s v="KFG12487998"/>
        <s v="KFG12488014"/>
        <s v="KFG12488026"/>
        <s v="KFG12488033"/>
        <s v="KFG12488055"/>
        <s v="KFG12488286"/>
        <s v="KFG12488308"/>
        <s v="KFG12488355"/>
        <s v="KFG11488824"/>
        <s v="KFG11488874"/>
        <s v="KFG11488882"/>
        <s v="KFG12488724"/>
        <s v="KFG12488729"/>
        <s v="KFG12488731"/>
        <s v="KFG12488749"/>
        <s v="KFG12488765"/>
        <s v="KFG12488768"/>
        <s v="KFG12488833"/>
        <s v="KFG12488844"/>
        <s v="KFG12488881"/>
        <s v="KFG11489181"/>
        <s v="KFG12489572"/>
        <s v="KFG12489587"/>
        <s v="KFG12489593"/>
        <s v="KFG12489603"/>
        <s v="KFG12489607"/>
        <s v="KFG12489635"/>
        <s v="KFG12489649"/>
        <s v="KFG12489667"/>
        <s v="KFG12489687"/>
        <s v="KFG12489689"/>
        <s v="KFG12489721"/>
        <s v="KFG12489747"/>
        <s v="KFG12489803"/>
        <s v="KFG12489807"/>
        <s v="KFG12489835"/>
        <s v="KFG12489934"/>
        <s v="KFG12489936"/>
        <s v="KFG12489937"/>
        <s v="KFG11490116"/>
        <s v="KFG11490179"/>
        <s v="KFG12489996"/>
        <s v="KFG12489998"/>
        <s v="KFG12490014"/>
        <s v="KFG12490023"/>
        <s v="KFG12490026"/>
        <s v="KFG12490030"/>
        <s v="KFG12490040"/>
        <s v="KFG12490043"/>
        <s v="KFG12490075"/>
        <s v="KFG12490079"/>
        <s v="KFG12490102"/>
        <s v="KFG12490118"/>
        <s v="KFG12490129"/>
        <s v="KFG12490142"/>
        <s v="KFG12490146"/>
        <s v="KFG12490196"/>
        <s v="KFG12490211"/>
        <s v="KFG12490230"/>
        <s v="KFG11490797"/>
        <s v="KFG11491048"/>
        <s v="KFG11491807"/>
        <s v="KFG11491895"/>
        <s v="KFG12491757"/>
        <s v="KFG12491765"/>
        <s v="KFG12491782"/>
        <s v="KFG12491785"/>
        <s v="KFG12491797"/>
        <s v="KFG12491806"/>
        <s v="KFG12491810"/>
        <s v="KFG12491827"/>
        <s v="KFG12491832"/>
        <s v="KFG12491852"/>
        <s v="KFG12491887"/>
        <s v="KFG12491900"/>
        <s v="KFG12491902"/>
        <s v="KFG12491918"/>
        <s v="KFG12491942"/>
        <s v="KFG12491945"/>
        <s v="KFG12491957"/>
        <s v="KFG12491961"/>
        <s v="KFG12491997"/>
        <s v="KFG12492195"/>
        <s v="KFG12492203"/>
        <s v="KFG12492221"/>
        <s v="KFG12492246"/>
        <s v="KFG12492287"/>
        <s v="KFG12492297"/>
        <s v="KFG12492299"/>
        <s v="KFG12492308"/>
        <s v="KFG12492311"/>
        <s v="KFG11492206"/>
        <s v="KFG11492520"/>
        <s v="KFG11492694"/>
        <s v="KFG11492772"/>
        <s v="KFG11492866"/>
        <s v="KFG12493399"/>
        <s v="KFG11494150"/>
        <s v="KFG12493834"/>
        <s v="KFG12493883"/>
        <s v="KFG12493884"/>
        <s v="KFG12493906"/>
        <s v="KFG12493907"/>
        <s v="KFG12493921"/>
        <s v="KFG12493933"/>
        <s v="KFG12493935"/>
        <s v="KFG12493939"/>
        <s v="KFG12493953"/>
        <s v="KFG12493959"/>
        <s v="KFG12493973"/>
        <s v="KFG12493996"/>
        <s v="KFG12494001"/>
        <s v="KFG12494021"/>
        <s v="KFG12494024"/>
        <s v="KFG12494027"/>
        <s v="KFG12494062"/>
        <s v="KFG11494263"/>
        <s v="KFG11494332"/>
        <s v="KFG12494264"/>
        <s v="KFG12494288"/>
        <s v="KFG11494687"/>
        <s v="KFG11494817"/>
        <s v="KFG11495077"/>
        <s v="KFG11495251"/>
        <s v="KFG12496151"/>
        <s v="KFG12496215"/>
        <s v="KFG12496242"/>
        <s v="KFG12496333"/>
        <s v="KFG11496582"/>
        <s v="KFG11496612"/>
        <s v="KFG11496649"/>
        <s v="KFG11496696"/>
        <s v="KFG12496566"/>
        <s v="KFG12496568"/>
        <s v="KFG12496599"/>
        <s v="KFG12496631"/>
        <s v="KFG12496655"/>
        <s v="KFG12496729"/>
        <s v="KFG12496737"/>
        <s v="KFG12496756"/>
        <s v="KFG12496831"/>
        <s v="KAG12497247"/>
        <s v="KFG11497189"/>
        <s v="KFG12497293"/>
        <s v="KAG11497589"/>
        <s v="KFG11497696"/>
        <s v="KFG11498156"/>
        <s v="KFG11498314"/>
        <s v="KFG11498416"/>
        <s v="KFG12498170"/>
        <s v="KFG12498251"/>
        <s v="KFG12498289"/>
        <s v="KFG11498598"/>
        <s v="KFG11498604"/>
        <s v="KFG12498686"/>
        <s v="KFG12498706"/>
        <s v="KFG12498787"/>
        <s v="KFG11499190"/>
        <s v="KFG12499306"/>
        <s v="KFG11499509"/>
        <s v="KFG12499711"/>
        <s v="KFG11500117"/>
        <s v="KFG12500105"/>
        <s v="KFG11500377"/>
        <s v="KFG11501829"/>
        <s v="KFG11502487"/>
        <s v="KFG11502898"/>
        <s v="KFG11504637"/>
        <s v="KFG11504662"/>
        <s v="KFG11506152"/>
        <s v="KFG11507132"/>
        <s v="KFG11507375"/>
        <s v="KFG11507638"/>
        <s v="KFG11508417"/>
        <s v="KFG11508459"/>
        <s v="KFG11508641"/>
        <s v="KFG11508647"/>
        <s v="KFG11508860"/>
        <s v="KFG11508862"/>
        <s v="KFG11509416"/>
        <s v="KFG11510207"/>
        <s v="KFG11510405"/>
        <s v="KFG11511360"/>
        <s v="KFG11511661"/>
        <s v="KFG11511902"/>
        <s v="KFG11511994"/>
        <s v="KFG11512087"/>
        <s v="KFG11512281"/>
        <s v="KFG11512656"/>
        <s v="KFG11513745"/>
        <s v="KFG11513833"/>
        <s v="KFG11515309"/>
        <s v="KG111292532"/>
        <s v="KFG12408892"/>
        <s v="KFG12429687"/>
        <n v="1078998"/>
        <s v="HF0000020195"/>
        <s v="HF0000070846"/>
        <s v="HF0000124015"/>
        <s v="HF0000193134"/>
        <s v="HF0000209498"/>
        <s v="HF0000217791"/>
        <s v="HF0000217792"/>
        <s v="HF0000217793"/>
        <s v="HF0000231422"/>
        <s v="Anticipo-32279"/>
        <s v="HF0000233663"/>
        <s v="HF0000234125"/>
        <s v="HF0000234198"/>
        <s v="HF0000237236"/>
        <s v="HF0000241811"/>
        <s v="HF0000241813"/>
        <s v="HF0000242487"/>
        <s v="Anticipo-33098"/>
        <s v="HF0000020851"/>
        <s v="HF0000058468"/>
        <s v="HF0000194344"/>
        <s v="HF0000201647"/>
        <s v="HF0000207336"/>
        <s v="HF0000207335"/>
        <s v="HF0000125115"/>
        <s v="HF0000199113"/>
        <s v="Anticipo-30612"/>
        <s v="HF0000217190"/>
        <s v="HF0000220095"/>
        <s v="Anticipo-32051"/>
        <s v="HF0000236047"/>
        <s v="Anticipo-33502"/>
        <s v="HF0000203859"/>
        <s v="HF0000220284"/>
        <s v="HF0000221144"/>
        <s v="HF0000223974"/>
        <s v="HF0000224663"/>
        <s v="HF0000231546"/>
        <s v="HF0000231547"/>
        <s v="HF0000236192"/>
        <s v="Anticipo-33364"/>
        <s v="KG11837527"/>
        <s v="KG111033366"/>
        <s v="KFG1198100"/>
        <s v="KFG11105938"/>
        <s v="KBG11317864"/>
        <s v="KBG11317567"/>
        <s v="KBG11317546"/>
        <s v="HF0000005424"/>
        <s v="HF0000013948"/>
        <s v="HF0000056588"/>
        <s v="HF0000058336"/>
        <s v="HF0000059491"/>
        <s v="HF0000060372"/>
        <s v="HF0000061356"/>
        <s v="HF0000061849"/>
        <s v="HF0000062149"/>
        <s v="HF0000062851"/>
        <s v="HF0000064765"/>
        <s v="HF0000065826"/>
        <s v="HF0000066414"/>
        <s v="HF0000067596"/>
        <s v="HF0000068894"/>
        <s v="HF0000069189"/>
        <s v="HF0000070071"/>
        <s v="HF0000070615"/>
        <s v="HF0000071108"/>
        <s v="HF0000071341"/>
        <s v="HF0000071595"/>
        <s v="HF0000072584"/>
        <s v="HF0000073408"/>
        <s v="HF0000073660"/>
        <s v="HF0000074356"/>
        <s v="HF0000074794"/>
        <s v="HF0000075643"/>
        <s v="HF0000075705"/>
        <s v="HF0000075867"/>
        <s v="HF0000079271"/>
        <s v="HF0000080198"/>
        <s v="HF0000085415"/>
        <s v="HF0000085596"/>
        <s v="HF0000085726"/>
        <s v="HF0000088394"/>
        <s v="HF0000088923"/>
        <s v="HF0000090058"/>
        <s v="HF0000090060"/>
        <s v="HF0000092289"/>
        <s v="HF0000093051"/>
        <s v="HF0000093995"/>
        <s v="HF0000094804"/>
        <s v="HF0000097319"/>
        <s v="HF0000097549"/>
        <s v="HF0000100314"/>
        <s v="HF0000101323"/>
        <s v="HF0000101328"/>
        <s v="HF0000102018"/>
        <s v="HF0000102061"/>
        <s v="HF0000104191"/>
        <s v="HF0000104568"/>
        <s v="Anticipo-23437"/>
        <s v="Anticipo-30150"/>
        <s v="Anticipo-30290"/>
        <s v="Anticipo-30288"/>
        <s v="HF0000199895"/>
        <s v="HF0000226870"/>
        <s v="HF0000237372"/>
        <s v="HF0000240996"/>
        <s v="Anticipo-33326"/>
        <s v="HF0000080261"/>
        <s v="HF0000100569"/>
        <s v="HF0000134337"/>
        <s v="HF0000159294"/>
        <s v="HF0000159877"/>
        <s v="HF0000160183"/>
        <s v="HF0000161899"/>
        <s v="HF0000163203"/>
        <s v="HF0000164075"/>
        <s v="HF0000164829"/>
        <s v="HF0000164942"/>
        <s v="HF0000165467"/>
        <s v="HF0000165723"/>
        <s v="HF0000168867"/>
        <s v="HF0000170119"/>
        <s v="HF0000170252"/>
        <s v="HF0000170781"/>
        <s v="HF0000171580"/>
        <s v="HF0000173744"/>
        <s v="HF0000174099"/>
        <s v="HF0000174390"/>
        <s v="HF0000175169"/>
        <s v="HF0000176836"/>
        <s v="HF0000178231"/>
        <s v="HF0000178791"/>
        <s v="HF0000180608"/>
        <s v="HF0000182829"/>
        <s v="HF0000184869"/>
        <s v="HF0000184921"/>
        <s v="HF0000187460"/>
        <s v="HF0000187462"/>
        <s v="HF0000187889"/>
        <s v="HF0000188448"/>
        <s v="HF0000189048"/>
        <s v="HF0000190280"/>
        <s v="HF0000190405"/>
        <s v="HF0000191148"/>
        <s v="HF0000192197"/>
        <s v="HF0000192841"/>
        <s v="HF0000193022"/>
        <s v="HF0000193051"/>
        <s v="HF0000192930"/>
        <s v="HF0000195368"/>
        <s v="HF0000195631"/>
        <s v="HF0000195891"/>
        <s v="HF0000196173"/>
        <s v="HF0000196631"/>
        <s v="HF0000196651"/>
        <s v="HF0000197161"/>
        <s v="Anticipo-29659"/>
        <s v="HF0000198286"/>
        <s v="HF0000198894"/>
        <s v="HF0000199423"/>
        <s v="HF0000199729"/>
        <s v="HF0000200014"/>
        <s v="HF0000200362"/>
        <s v="HF0000204876"/>
        <s v="HF0000206752"/>
        <s v="HF0000209553"/>
        <s v="HF0000209554"/>
        <s v="HF0000211245"/>
        <s v="HF0000211247"/>
        <s v="HF0000214501"/>
        <s v="HF0000215763"/>
        <s v="HF0000216709"/>
        <s v="HF0000217968"/>
        <s v="HF0000218193"/>
        <s v="HF0000217992"/>
        <s v="HF0000219091"/>
        <s v="HF0000219011"/>
        <s v="HF0000220516"/>
        <s v="HF0000221452"/>
        <s v="HF0000222310"/>
        <s v="HF0000223904"/>
        <s v="HF0000226959"/>
        <s v="HF0000227156"/>
        <s v="HF0000227298"/>
        <s v="HF0000227328"/>
        <s v="HF0000227525"/>
        <s v="HF0000229632"/>
        <s v="HF0000229963"/>
        <s v="HF0000230048"/>
        <s v="HF0000230495"/>
        <s v="Anticipo-27744"/>
        <s v="HF0000220706"/>
        <s v="HF0000220723"/>
        <s v="HF0000220793"/>
        <s v="HF0000221433"/>
        <s v="HF0000222160"/>
        <s v="HF0000222642"/>
        <s v="HF0000226809"/>
        <s v="HF0000227122"/>
        <s v="HF0000227350"/>
        <s v="HF0000228064"/>
        <s v="HF0000229114"/>
        <s v="HF0000230885"/>
        <s v="HF0000231061"/>
        <s v="HF0000232634"/>
        <s v="HF0000233921"/>
        <s v="HF0000234781"/>
        <s v="Anticipo-32458"/>
        <s v="HF0000238755"/>
        <s v="HF0000239729"/>
        <s v="HF0000241069"/>
        <s v="HF0000241706"/>
        <s v="HF0000242486"/>
        <s v="HF0000243399"/>
        <s v="Anticipo-33030"/>
        <s v="HF0000244595"/>
        <s v="HF0000247162"/>
        <s v="HF0000247168"/>
        <s v="HF0000247247"/>
        <s v="HF0000247676"/>
        <s v="HF0000249317"/>
        <s v="HF0000249670"/>
        <s v="HF0000251874"/>
        <s v="Anticipo-33363"/>
        <s v="HF0000113693"/>
        <s v="HF0000137420"/>
        <s v="HF0000146559"/>
        <s v="Anticipo-26845"/>
        <s v="HF0000189320"/>
        <s v="HF0000204126"/>
        <s v="Anticipo-31868"/>
        <n v="1090043"/>
        <s v="HF0000080212"/>
        <s v="HF0000169426"/>
        <s v="HF0000169740"/>
        <s v="HF0000170929"/>
        <s v="HF0000170945"/>
        <s v="HF0000175825"/>
        <s v="HF0000176090"/>
        <s v="HF0000177112"/>
        <s v="HF0000177590"/>
        <s v="HF0000178001"/>
        <s v="HF0000178971"/>
        <s v="HF0000183481"/>
        <s v="HF0000185775"/>
        <s v="HF0000186684"/>
        <s v="HF0000188512"/>
        <s v="HF0000189861"/>
        <s v="HF0000191659"/>
        <s v="HF0000192368"/>
        <s v="HF0000193506"/>
        <s v="HF0000200321"/>
        <s v="HF0000205622"/>
        <s v="HF0000220221"/>
        <s v="HF0000221119"/>
        <s v="HF0000221150"/>
        <s v="HF0000221520"/>
        <s v="HF0000221553"/>
        <s v="HF0000221677"/>
        <s v="HF0000222004"/>
        <s v="HF0000222461"/>
        <s v="HF0000222922"/>
        <s v="HF0000222786"/>
        <s v="HF0000222948"/>
        <s v="HF0000224004"/>
        <s v="HF0000225748"/>
        <s v="HF0000226168"/>
        <s v="HF0000226978"/>
        <s v="HF0000226996"/>
        <s v="HF0000227105"/>
        <s v="HF0000227946"/>
        <s v="HF0000227952"/>
        <s v="HF0000227767"/>
        <s v="HF0000227849"/>
        <s v="HF0000227922"/>
        <s v="HF0000228345"/>
        <s v="HF0000228313"/>
        <s v="Anticipo-32003"/>
        <s v="HF0000228371"/>
        <s v="HF0000229051"/>
        <s v="HF0000229089"/>
        <s v="HF0000229532"/>
        <s v="HF0000230042"/>
        <s v="HF0000230406"/>
        <s v="HF0000230960"/>
        <s v="HF0000231394"/>
        <s v="HF0000231863"/>
        <s v="HF0000231848"/>
        <s v="HF0000232577"/>
        <s v="HF0000232392"/>
        <s v="HF0000232830"/>
        <s v="HF0000233087"/>
        <s v="HF0000234007"/>
        <s v="HF0000234362"/>
        <s v="HF0000236189"/>
        <s v="HF0000236679"/>
        <s v="HF0000236781"/>
        <s v="HF0000237846"/>
        <s v="HF0000237896"/>
        <s v="HF0000238704"/>
        <s v="HF0000238783"/>
        <s v="HF0000239092"/>
        <s v="HF0000239726"/>
        <s v="HF0000240608"/>
        <s v="HF0000240845"/>
        <s v="HF0000240962"/>
        <s v="HF0000241154"/>
        <s v="HF0000241722"/>
        <s v="HF0000241588"/>
        <s v="HF0000242329"/>
        <s v="HF0000244040"/>
        <s v="HF0000244278"/>
        <s v="HF0000244981"/>
        <s v="HF0000245043"/>
        <s v="HF0000247169"/>
        <s v="HF0000247280"/>
        <s v="HF0000247735"/>
        <s v="HF0000248289"/>
        <s v="HF0000248490"/>
        <s v="HF0000248493"/>
        <s v="HF0000248907"/>
        <s v="HF0000249196"/>
        <s v="HF0000249627"/>
        <s v="Anticipo-33262"/>
        <s v="HF0000250308"/>
        <s v="HF0000250471"/>
        <s v="HF0000250481"/>
        <s v="HF0000250586"/>
        <s v="HF0000251071"/>
        <s v="HF0000251648"/>
        <s v="HF0000251701"/>
        <s v="HF0000251907"/>
        <s v="HF0000252187"/>
        <s v="HF0000252828"/>
        <s v="HF0000252955"/>
        <s v="KFR11426369"/>
        <s v="KFR11426693"/>
        <s v="KFR11427039"/>
        <s v="KBG11476789"/>
        <s v="KFG11641674"/>
        <s v="KFG11653766"/>
        <s v="KFG11656897"/>
        <s v="KFG11666785"/>
        <s v="KFG11677284"/>
        <s v="KFG11692555"/>
        <s v="KFG11694812"/>
        <s v="KFG11700882"/>
        <s v="KFG11721556"/>
        <n v="746390"/>
        <n v="760292"/>
        <n v="778378"/>
        <n v="805202"/>
        <n v="815644"/>
        <n v="816043"/>
        <n v="826394"/>
        <n v="828455"/>
        <n v="838222"/>
        <n v="841639"/>
        <n v="848282"/>
        <n v="855344"/>
        <n v="868688"/>
        <n v="887101"/>
        <n v="891711"/>
        <n v="961824"/>
        <n v="972616"/>
        <s v="HF0000051123"/>
        <s v="HF0000113605"/>
        <s v="HF0000121169"/>
        <s v="HF0000122377"/>
        <s v="HF0000123189"/>
        <s v="HF0000127069"/>
        <s v="HF0000128456"/>
        <s v="HF0000128968"/>
        <s v="HF0000132307"/>
        <s v="HF0000132732"/>
        <s v="HF0000134369"/>
        <s v="HF0000141110"/>
        <s v="HF0000154469"/>
        <s v="HF0000157904"/>
        <s v="HF0000160082"/>
        <s v="HF0000160434"/>
        <s v="HF0000172363"/>
        <s v="HF0000173229"/>
        <s v="HF0000173284"/>
        <s v="HF0000173330"/>
        <s v="HF0000188186"/>
        <s v="HF0000189777"/>
        <s v="HF0000191229"/>
        <s v="HF0000191643"/>
        <s v="HF0000194505"/>
        <s v="HF0000196486"/>
        <s v="Anticipo-29720"/>
        <s v="Anticipo-29719"/>
        <s v="Anticipo-29718"/>
        <s v="Anticipo-29717"/>
        <s v="HF0000200925"/>
        <s v="HF0000202102"/>
        <s v="HF0000204180"/>
        <s v="Anticipo-30991"/>
        <s v="Anticipo-30990"/>
        <s v="Anticipo-30988"/>
        <s v="HF0000220032"/>
        <s v="HF0000219948"/>
        <s v="HF0000220252"/>
        <s v="Anticipo-31629"/>
        <s v="HF0000220805"/>
        <s v="HF0000221121"/>
        <s v="HF0000221339"/>
        <s v="HF0000221314"/>
        <s v="HF0000221826"/>
        <s v="HF0000221834"/>
        <s v="HF0000223037"/>
        <s v="HF0000223002"/>
        <s v="HF0000223003"/>
        <s v="HF0000223210"/>
        <s v="HF0000223288"/>
        <s v="HF0000223292"/>
        <s v="HF0000224789"/>
        <s v="HF0000224804"/>
        <s v="HF0000224913"/>
        <s v="HF0000224923"/>
        <s v="Anticipo-31882"/>
        <s v="HF0000226202"/>
        <s v="HF0000225821"/>
        <s v="HF0000226041"/>
        <s v="HF0000226875"/>
        <s v="HF0000226974"/>
        <s v="HF0000226977"/>
        <s v="HF0000227120"/>
        <s v="HF0000227364"/>
        <s v="HF0000227374"/>
        <s v="HF0000227741"/>
        <s v="HF0000227858"/>
        <s v="HF0000227945"/>
        <s v="HF0000228023"/>
        <s v="HF0000228042"/>
        <s v="HF0000228233"/>
        <s v="HF0000228293"/>
        <s v="HF0000228360"/>
        <s v="HF0000228553"/>
        <s v="HF0000228715"/>
        <s v="HF0000229052"/>
        <s v="HF0000229113"/>
        <s v="HF0000229487"/>
        <s v="HF0000229873"/>
        <s v="HF0000230284"/>
        <s v="HF0000229913"/>
        <s v="HF0000230476"/>
        <s v="HF0000230408"/>
        <s v="HF0000230478"/>
        <s v="HF0000230817"/>
        <s v="HF0000230959"/>
        <s v="HF0000231322"/>
        <s v="HF0000231391"/>
        <s v="HF0000231395"/>
        <s v="HF0000231476"/>
        <s v="HF0000231688"/>
        <s v="HF0000231862"/>
        <s v="HF0000231425"/>
        <s v="HF0000232264"/>
        <s v="HF0000231887"/>
        <s v="HF0000232420"/>
        <s v="HF0000232667"/>
        <s v="HF0000232629"/>
        <s v="Anticipo-32286"/>
        <s v="HF0000233431"/>
        <s v="HF0000233728"/>
        <s v="HF0000233784"/>
        <s v="HF0000234345"/>
        <s v="HF0000234410"/>
        <s v="HF0000234793"/>
        <s v="HF0000235101"/>
        <s v="HF0000235029"/>
        <s v="HF0000235031"/>
        <s v="HF0000235174"/>
        <s v="HF0000235514"/>
        <s v="HF0000235641"/>
        <s v="HF0000235833"/>
        <s v="HF0000235887"/>
        <s v="HF0000236071"/>
        <s v="HF0000236597"/>
        <s v="HF0000236655"/>
        <s v="HF0000236975"/>
        <s v="HF0000236985"/>
        <s v="HF0000237002"/>
        <s v="HF0000237515"/>
        <s v="HF0000237302"/>
        <s v="HF0000238708"/>
        <s v="HF0000238739"/>
        <s v="HF0000238742"/>
        <s v="HF0000238748"/>
        <s v="HF0000239154"/>
        <s v="HF0000239318"/>
        <s v="HF0000239241"/>
        <s v="HF0000239251"/>
        <s v="HF0000239307"/>
        <s v="HF0000239469"/>
        <s v="HF0000239496"/>
        <s v="HF0000239787"/>
        <s v="HF0000239920"/>
        <s v="HF0000239937"/>
        <s v="HF0000241010"/>
        <s v="HF0000241018"/>
        <s v="HF0000241068"/>
        <s v="HF0000241249"/>
        <s v="HF0000241712"/>
        <s v="HF0000241824"/>
        <s v="HF0000241848"/>
        <s v="HF0000242672"/>
        <s v="HF0000242897"/>
        <s v="HF0000243125"/>
        <s v="HF0000243365"/>
        <s v="HF0000243419"/>
        <s v="HF0000243452"/>
        <s v="HF0000243563"/>
        <s v="Anticipo-33001"/>
        <s v="HF0000244133"/>
        <s v="HF0000244124"/>
        <s v="HF0000244968"/>
        <s v="HF0000244977"/>
        <s v="HF0000245028"/>
        <s v="HF0000245048"/>
        <s v="HF0000245050"/>
        <s v="HF0000245455"/>
        <s v="HF0000246177"/>
        <s v="Anticipo-33112"/>
        <s v="HF0000246689"/>
        <s v="HF0000246764"/>
        <s v="HF0000247090"/>
        <s v="HF0000247332"/>
        <s v="HF0000247413"/>
        <s v="HF0000247767"/>
        <s v="HF0000247750"/>
        <s v="HF0000247887"/>
        <s v="HF0000248170"/>
        <s v="HF0000248765"/>
        <s v="HF0000248510"/>
        <s v="HF0000248901"/>
        <s v="HF0000249432"/>
        <s v="HF0000249591"/>
        <s v="HF0000249583"/>
        <s v="HF0000249614"/>
        <s v="HF0000249636"/>
        <s v="HF0000249808"/>
        <s v="HF0000249737"/>
        <s v="HF0000249995"/>
        <s v="HF0000250027"/>
        <s v="HF0000250577"/>
        <s v="HF0000250825"/>
        <s v="HF0000250898"/>
        <s v="HF0000251281"/>
        <s v="HF0000251628"/>
        <s v="HF0000252080"/>
        <s v="HF0000252790"/>
        <s v="HF0000252833"/>
        <s v="HF0000252865"/>
        <s v="HF0000252890"/>
        <s v="HF0000252960"/>
        <s v="HF0000252991"/>
        <s v="HF0000253026"/>
        <s v="Anticipo-33510"/>
        <s v="Anticipo-33509"/>
        <s v="HF0000019489"/>
        <s v="HF0000238257"/>
        <s v="HF0000242395"/>
        <s v="HF0000242444"/>
        <s v="HF0000229073"/>
        <s v="HF0000242987"/>
        <s v="HF0000069479"/>
        <s v="HF0000072149"/>
        <s v="HF0000079379"/>
        <s v="HF0000082363"/>
        <s v="HF0000083407"/>
        <s v="HF0000084608"/>
        <s v="HF0000088439"/>
        <s v="HF0000088634"/>
        <s v="HF0000088768"/>
        <s v="HF0000095811"/>
        <s v="Anticipo-22967"/>
        <s v="HF0000110476"/>
        <s v="HF0000123535"/>
        <s v="HF0000125226"/>
        <s v="Anticipo-25099"/>
        <s v="Anticipo-25129"/>
        <s v="HF0000131092"/>
        <s v="HF0000155473"/>
        <s v="HF0000155893"/>
        <s v="HF0000157587"/>
        <s v="HF0000157842"/>
        <s v="HF0000158923"/>
        <s v="HF0000160709"/>
        <s v="HF0000169485"/>
        <s v="Anticipo-28074"/>
        <s v="HF0000171782"/>
        <s v="HF0000178148"/>
        <s v="HF0000178329"/>
        <s v="HF0000189928"/>
        <s v="HF0000190963"/>
        <s v="HF0000193188"/>
        <s v="HF0000194247"/>
        <s v="HF0000194184"/>
        <s v="Anticipo-29538"/>
        <s v="HF0000195564"/>
        <s v="HF0000204240"/>
        <s v="HF0000212057"/>
        <s v="HF0000213857"/>
        <s v="HF0000214978"/>
        <s v="HF0000215376"/>
        <s v="HF0000215352"/>
        <s v="HF0000216038"/>
        <s v="HF0000218607"/>
        <s v="HF0000218923"/>
        <s v="HF0000218984"/>
        <s v="HF0000219082"/>
        <s v="HF0000219427"/>
        <s v="HF0000219441"/>
        <s v="HF0000219705"/>
        <s v="HF0000220573"/>
        <s v="HF0000220338"/>
        <s v="HF0000220831"/>
        <s v="HF0000221768"/>
        <s v="HF0000221789"/>
        <s v="HF0000222550"/>
        <s v="HF0000223326"/>
        <s v="HF0000223761"/>
        <s v="HF0000223847"/>
        <s v="HF0000223877"/>
        <s v="HF0000224154"/>
        <s v="HF0000224406"/>
        <s v="HF0000224476"/>
        <s v="HF0000224955"/>
        <s v="HF0000226341"/>
        <s v="HF0000228276"/>
        <s v="HF0000229345"/>
        <s v="HF0000229407"/>
        <s v="HF0000229481"/>
        <s v="HF0000229484"/>
        <s v="HF0000229889"/>
        <s v="HF0000230483"/>
        <s v="HF0000230802"/>
        <s v="HF0000231325"/>
        <s v="HF0000231346"/>
        <s v="HF0000231700"/>
        <s v="HF0000231621"/>
        <s v="HF0000231836"/>
        <s v="HF0000232304"/>
        <s v="HF0000232633"/>
        <s v="HF0000232693"/>
        <s v="HF0000233095"/>
        <s v="HF0000234121"/>
        <s v="HF0000234169"/>
        <s v="HF0000234651"/>
        <s v="HF0000234653"/>
        <s v="HF0000234783"/>
        <s v="HF0000234853"/>
        <s v="HF0000234915"/>
        <s v="HF0000235066"/>
        <s v="HF0000235823"/>
        <s v="HF0000235627"/>
        <s v="HF0000235934"/>
        <s v="HF0000236466"/>
        <s v="HF0000236567"/>
        <s v="HF0000236603"/>
        <s v="HF0000236899"/>
        <s v="HF0000237092"/>
        <s v="HF0000236991"/>
        <s v="HF0000238380"/>
        <s v="HF0000238696"/>
        <s v="HF0000238769"/>
        <s v="HF0000238867"/>
        <s v="HF0000239517"/>
        <s v="HF0000239713"/>
        <s v="HF0000240046"/>
        <s v="HF0000239925"/>
        <s v="HF0000240238"/>
        <s v="HF0000240310"/>
        <s v="HF0000240356"/>
        <s v="HF0000240397"/>
        <s v="HF0000241665"/>
        <s v="HF0000242018"/>
        <s v="HF0000242900"/>
        <s v="HF0000243021"/>
        <s v="HF0000243060"/>
        <s v="HF0000243115"/>
        <s v="HF0000243865"/>
        <s v="HF0000243921"/>
        <s v="Anticipo-33350"/>
        <s v="Anticipo-33349"/>
        <s v="Anticipo-33348"/>
        <s v="Anticipo-33354"/>
        <s v="Anticipo-33353"/>
        <s v="Anticipo-33352"/>
        <s v="Anticipo-33351"/>
        <s v="Anticipo-33355"/>
        <s v="HF0000136527"/>
        <s v="HF0000200635"/>
        <s v="HF0000221554"/>
        <s v="HF0000221638"/>
        <s v="HF0000221757"/>
        <s v="HF0000222345"/>
        <s v="Anticipo-31777"/>
        <s v="HF0000224013"/>
        <s v="HF0000225404"/>
        <s v="HF0000227036"/>
        <s v="HF0000227949"/>
        <s v="HF0000227942"/>
        <s v="HF0000227983"/>
        <s v="HF0000228717"/>
        <s v="HF0000229076"/>
        <s v="HF0000229729"/>
        <s v="HF0000230128"/>
        <s v="HF0000231964"/>
        <s v="HF0000233954"/>
        <s v="HF0000235030"/>
        <s v="HF0000236602"/>
        <s v="HF0000236712"/>
        <s v="HF0000236743"/>
        <s v="HF0000238449"/>
        <s v="Anticipo-32588"/>
        <s v="HF0000239383"/>
        <s v="HF0000239724"/>
        <s v="HF0000240293"/>
        <s v="HF0000241072"/>
        <s v="HF0000241289"/>
        <s v="HF0000242899"/>
        <s v="HF0000244274"/>
        <s v="HF0000245041"/>
        <s v="HF0000245891"/>
        <s v="HF0000246779"/>
        <s v="HF0000247156"/>
        <s v="HF0000248144"/>
        <s v="HF0000248395"/>
        <s v="HF0000248709"/>
        <s v="HF0000249319"/>
        <s v="HF0000249622"/>
        <s v="HF0000250006"/>
        <s v="HF0000250357"/>
        <s v="HF0000250423"/>
        <s v="HF0000250342"/>
        <s v="HF0000250690"/>
        <s v="HF0000251179"/>
        <s v="HF0000251761"/>
        <s v="Anticipo-33508"/>
        <n v="1030860"/>
        <n v="1055632"/>
        <n v="1057794"/>
        <n v="1088457"/>
        <s v="HF0000021233"/>
        <s v="HF0000022611"/>
        <s v="HF0000029193"/>
        <s v="HF0000029212"/>
        <s v="HF0000055623"/>
        <s v="HF0000070626"/>
        <s v="HF0000072549"/>
        <s v="HF0000078096"/>
        <s v="HF0000088041"/>
        <s v="HF0000136175"/>
        <s v="HF0000139446"/>
        <s v="HF0000146513"/>
        <s v="HF0000149660"/>
        <s v="HF0000152132"/>
        <s v="HF0000152151"/>
        <s v="HF0000153758"/>
        <s v="HF0000156360"/>
        <s v="HF0000157114"/>
        <s v="HF0000157847"/>
        <s v="HF0000158007"/>
        <s v="HF0000158766"/>
        <s v="HF0000159463"/>
        <s v="HF0000160822"/>
        <s v="HF0000161162"/>
        <s v="HF0000161736"/>
        <s v="HF0000161882"/>
        <s v="HF0000161961"/>
        <s v="HF0000162267"/>
        <s v="HF0000163130"/>
        <s v="HF0000166343"/>
        <s v="HF0000166403"/>
        <s v="HF0000166570"/>
        <s v="HF0000166795"/>
        <s v="HF0000166796"/>
        <s v="HF0000167083"/>
        <s v="HF0000167637"/>
        <s v="HF0000168697"/>
        <s v="HF0000168960"/>
        <s v="HF0000169661"/>
        <s v="HF0000169795"/>
        <s v="HF0000170007"/>
        <s v="HF0000170640"/>
        <s v="HF0000172149"/>
        <s v="HF0000172794"/>
        <s v="HF0000173630"/>
        <s v="HF0000173942"/>
        <s v="HF0000173984"/>
        <s v="HF0000176137"/>
        <s v="HF0000176256"/>
        <s v="HF0000176546"/>
        <s v="HF0000177990"/>
        <s v="HF0000178660"/>
        <s v="HF0000180684"/>
        <s v="HF0000181868"/>
        <s v="HF0000182395"/>
        <s v="HF0000183332"/>
        <s v="HF0000183820"/>
        <s v="HF0000184534"/>
        <s v="HF0000184575"/>
        <s v="HF0000186324"/>
        <s v="HF0000189509"/>
        <s v="HF0000191313"/>
        <s v="HF0000192365"/>
        <s v="HF0000193711"/>
        <s v="HF0000197483"/>
        <s v="HF0000198002"/>
        <s v="HF0000198595"/>
        <s v="HF0000200153"/>
        <s v="HF0000201108"/>
        <s v="HF0000202774"/>
        <s v="HF0000208391"/>
        <s v="HF0000216849"/>
        <s v="HF0000217469"/>
        <s v="Anticipo-31462"/>
        <s v="HF0000220450"/>
        <s v="HF0000220774"/>
        <s v="HF0000221538"/>
        <s v="HF0000221670"/>
        <s v="HF0000221671"/>
        <s v="HF0000221673"/>
        <s v="HF0000221831"/>
        <s v="HF0000222036"/>
        <s v="HF0000222047"/>
        <s v="HF0000222476"/>
        <s v="HF0000222491"/>
        <s v="HF0000222685"/>
        <s v="HF0000222761"/>
        <s v="HF0000223038"/>
        <s v="HF0000223173"/>
        <s v="HF0000223744"/>
        <s v="HF0000224005"/>
        <s v="HF0000223697"/>
        <s v="HF0000224003"/>
        <s v="HF0000224248"/>
        <s v="HF0000224359"/>
        <s v="HF0000224801"/>
        <s v="HF0000225278"/>
        <s v="HF0000225493"/>
        <s v="HF0000225529"/>
        <s v="HF0000225675"/>
        <s v="HF0000226523"/>
        <s v="HF0000226634"/>
        <s v="HF0000226636"/>
        <s v="HF0000226925"/>
        <s v="HF0000226816"/>
        <s v="HF0000227053"/>
        <s v="HF0000227064"/>
        <s v="HF0000227108"/>
        <s v="HF0000227102"/>
        <s v="HF0000227370"/>
        <s v="HF0000227371"/>
        <s v="HF0000227499"/>
        <s v="HF0000227951"/>
        <s v="HF0000227800"/>
        <s v="HF0000227999"/>
        <s v="HF0000228083"/>
        <s v="HF0000228052"/>
        <s v="HF0000228236"/>
        <s v="HF0000228558"/>
        <s v="HF0000229112"/>
        <s v="HF0000229118"/>
        <s v="HF0000229831"/>
        <s v="HF0000229916"/>
        <s v="HF0000230033"/>
        <s v="HF0000230106"/>
        <s v="HF0000230386"/>
        <s v="HF0000230312"/>
        <s v="HF0000230407"/>
        <s v="HF0000230920"/>
        <s v="HF0000231374"/>
        <s v="HF0000231413"/>
        <s v="HF0000231652"/>
        <s v="HF0000231886"/>
        <s v="HF0000232016"/>
        <s v="HF0000232654"/>
        <s v="HF0000232617"/>
        <s v="HF0000232660"/>
        <s v="HF0000232720"/>
        <s v="HF0000232829"/>
        <s v="HF0000232831"/>
        <s v="HF0000233619"/>
        <s v="HF0000233720"/>
        <s v="HF0000234154"/>
        <s v="HF0000234187"/>
        <s v="HF0000234856"/>
        <s v="HF0000234956"/>
        <s v="HF0000234978"/>
        <s v="HF0000235139"/>
        <s v="HF0000235824"/>
        <s v="HF0000235829"/>
        <s v="HF0000236733"/>
        <s v="HF0000236735"/>
        <s v="HF0000236756"/>
        <s v="HF0000236767"/>
        <s v="HF0000240210"/>
        <s v="HF0000240223"/>
        <s v="HF0000245168"/>
        <s v="HF0000245262"/>
        <s v="HF0000245565"/>
        <s v="HF0000245805"/>
        <s v="HF0000245879"/>
        <s v="HF0000246432"/>
        <s v="HF0000247292"/>
        <s v="HF0000247639"/>
        <s v="HF0000248570"/>
        <s v="HF0000248753"/>
        <s v="HF0000249097"/>
        <s v="HF0000249305"/>
        <s v="HF0000249338"/>
        <s v="HF0000249361"/>
        <s v="HF0000249609"/>
        <s v="HF0000249595"/>
        <s v="HF0000249637"/>
        <s v="HF0000249680"/>
        <s v="HF0000249714"/>
        <s v="HF0000249745"/>
        <s v="HF0000249756"/>
        <s v="HF0000249760"/>
        <s v="HF0000249909"/>
        <s v="HF0000250101"/>
        <s v="HF0000250413"/>
        <s v="HF0000250695"/>
        <s v="HF0000250910"/>
        <s v="Anticipo-33507"/>
        <s v="Anticipo-33506"/>
        <s v="Anticipo-33505"/>
        <s v="Anticipo-33504"/>
        <n v="1062451"/>
        <n v="1066723"/>
        <s v="HF0000007006"/>
        <s v="HF0000007180"/>
        <s v="HF0000007542"/>
        <s v="HF0000007543"/>
        <s v="HF0000009214"/>
        <s v="HF0000009275"/>
        <s v="HF0000009480"/>
        <s v="HF0000010272"/>
        <s v="HF0000013324"/>
        <s v="HF0000015625"/>
        <s v="HF0000106753"/>
        <s v="HF0000189828"/>
        <s v="HF0000192624"/>
        <s v="HF0000207675"/>
        <s v="HF0000209957"/>
        <s v="HF0000222950"/>
        <s v="HF0000223131"/>
        <s v="HF0000227061"/>
        <s v="HF0000228269"/>
        <s v="HF0000229930"/>
        <s v="HF0000229923"/>
        <s v="HF0000231740"/>
        <s v="Anticipo-33026"/>
        <s v="Anticipo-33192"/>
        <s v="Anticipo-33206"/>
        <s v="HF0000249590"/>
        <s v="HF0000249619"/>
        <s v="HF0000249625"/>
        <s v="KFG11514414"/>
        <s v="KFG11524485"/>
        <s v="KFG11530185"/>
        <s v="KFG11539021"/>
        <s v="KFG11539966"/>
        <s v="KFG11550306"/>
        <s v="KFG11550304"/>
        <s v="KFG11563596"/>
        <s v="KFG11565861"/>
        <s v="KFG11587995"/>
        <s v="KFG12598418"/>
        <s v="KFG12617296"/>
        <s v="KFG12624724"/>
        <s v="KFG12645499"/>
        <n v="1056196"/>
        <s v="HF0000181617"/>
        <s v="HF0000243261"/>
        <s v="HF0000201484"/>
        <s v="HF0000225310"/>
        <s v="HF0000228030"/>
        <s v="HF0000238787"/>
        <s v="Anticipo-32908"/>
        <s v="Anticipo-33023"/>
        <s v="HF0000244988"/>
        <s v="HF0000249342"/>
        <s v="HF0000251775"/>
        <s v="Anticipo-33503"/>
        <s v="HF0000147492"/>
        <s v="HF0000209337"/>
        <s v="HF0000228259"/>
        <s v="HF0000229517"/>
        <s v="HF0000199525"/>
        <s v="HF0000205499"/>
        <s v="Anticipo-30566"/>
        <s v="HF0000211546"/>
        <s v="Anticipo-31811"/>
        <s v="Anticipo-31858"/>
        <s v="HF0000228942"/>
        <s v="HF0000230327"/>
        <s v="HF0000236133"/>
        <s v="HF0000241109"/>
        <s v="Anticipo-20297"/>
        <s v="HF0000179456"/>
        <s v="HF0000179974"/>
        <s v="HF0000198705"/>
        <s v="HF0000199005"/>
        <s v="HF0000202740"/>
        <s v="HF0000202887"/>
        <s v="HF0000202888"/>
        <s v="Anticipo-33122"/>
        <s v="HF0000211923"/>
        <s v="HF0000213232"/>
        <s v="HF0000217279"/>
        <s v="HF0000217430"/>
        <s v="HF0000219954"/>
        <s v="HF0000221072"/>
        <s v="HF0000223856"/>
        <s v="HF0000224489"/>
        <s v="HF0000226730"/>
        <s v="HF0000228857"/>
        <s v="HF0000230876"/>
        <s v="HF0000233022"/>
        <s v="HF0000234186"/>
        <s v="HF0000236400"/>
        <s v="HF0000239053"/>
        <s v="HF0000240741"/>
        <s v="HF0000243269"/>
        <s v="HF0000206279"/>
        <s v="HF0000206281"/>
        <s v="HF0000206284"/>
        <s v="HF0000206288"/>
        <s v="HF0000206293"/>
        <s v="HF0000206295"/>
        <s v="HF0000206296"/>
        <s v="HF0000206535"/>
        <s v="HF0000206538"/>
        <s v="HF0000206550"/>
        <s v="HF0000206558"/>
        <s v="HF0000206685"/>
        <s v="HF0000206696"/>
        <s v="HF0000206701"/>
        <s v="HF0000206707"/>
        <s v="HF0000207915"/>
        <s v="HF0000207956"/>
        <s v="HF0000207964"/>
        <s v="HF0000208735"/>
        <s v="HF0000208748"/>
        <s v="HF0000208765"/>
        <s v="HF0000208773"/>
        <s v="HF0000208775"/>
        <s v="HF0000208783"/>
        <s v="HF0000209079"/>
        <s v="HF0000209097"/>
        <s v="HF0000209106"/>
        <s v="HF0000209112"/>
        <s v="HF0000209145"/>
        <s v="HF0000209149"/>
        <s v="HF0000209154"/>
        <s v="HF0000209158"/>
        <s v="HF0000209164"/>
        <s v="HF0000209165"/>
        <s v="HF0000209427"/>
        <s v="HF0000209433"/>
        <s v="HF0000209435"/>
        <s v="HF0000209438"/>
        <s v="HF0000209439"/>
        <s v="HF0000209444"/>
        <s v="HF0000209449"/>
        <s v="HF0000209475"/>
        <s v="HF0000209477"/>
        <s v="HF0000210594"/>
        <s v="HF0000210596"/>
        <s v="HF0000210609"/>
        <s v="HF0000210614"/>
        <s v="HF0000210618"/>
        <s v="HF0000210623"/>
        <s v="HF0000210969"/>
        <s v="HF0000210946"/>
        <s v="HF0000210952"/>
        <s v="HF0000210956"/>
        <s v="HF0000210975"/>
        <s v="HF0000210981"/>
        <s v="HF0000210986"/>
        <s v="HF0000210989"/>
        <s v="HF0000210992"/>
        <s v="HF0000210996"/>
        <s v="HF0000211000"/>
        <s v="HF0000211039"/>
        <s v="HF0000211048"/>
        <s v="HF0000211065"/>
        <s v="HF0000211100"/>
        <s v="HF0000211107"/>
        <s v="HF0000211111"/>
        <s v="HF0000211114"/>
        <s v="HF0000212729"/>
        <s v="HF0000212711"/>
        <s v="HF0000212736"/>
        <s v="HF0000213054"/>
        <s v="HF0000213057"/>
        <s v="HF0000213066"/>
        <s v="HF0000213261"/>
        <s v="HF0000213271"/>
        <s v="HF0000213852"/>
        <s v="HF0000213868"/>
        <s v="HF0000213878"/>
        <s v="HF0000213885"/>
        <s v="HF0000213897"/>
        <s v="HF0000214086"/>
        <s v="HF0000215348"/>
        <s v="HF0000215355"/>
        <s v="HF0000215358"/>
        <s v="HF0000215363"/>
        <s v="HF0000215369"/>
        <s v="HF0000215377"/>
        <s v="HF0000215380"/>
        <s v="HF0000217280"/>
        <s v="HF0000219071"/>
        <s v="HF0000219072"/>
        <s v="HF0000219074"/>
        <s v="HF0000219075"/>
        <s v="HF0000219087"/>
        <s v="HF0000219089"/>
        <s v="HF0000219090"/>
        <s v="HF0000219170"/>
        <s v="HF0000219354"/>
        <s v="HF0000219355"/>
        <s v="HF0000219356"/>
        <s v="HF0000219358"/>
        <s v="HF0000219460"/>
        <s v="HF0000219463"/>
        <s v="HF0000219467"/>
        <s v="HF0000219468"/>
        <s v="HF0000219469"/>
        <s v="HF0000219471"/>
        <s v="HF0000219475"/>
        <s v="HF0000219478"/>
        <s v="HF0000219480"/>
        <s v="HF0000219481"/>
        <s v="HF0000219570"/>
        <s v="HF0000219571"/>
        <s v="HF0000219573"/>
        <s v="HF0000219803"/>
        <s v="HF0000219811"/>
        <s v="HF0000219821"/>
        <s v="HF0000219830"/>
        <s v="HF0000219848"/>
        <s v="HF0000219858"/>
        <s v="HF0000219865"/>
        <s v="HF0000219869"/>
        <s v="HF0000219874"/>
        <s v="HF0000219875"/>
        <s v="HF0000220126"/>
        <s v="HF0000220131"/>
        <s v="HF0000220146"/>
        <s v="HF0000220166"/>
        <s v="HF0000220218"/>
        <s v="HF0000220469"/>
        <s v="HF0000220470"/>
        <s v="HF0000220471"/>
        <s v="HF0000220473"/>
        <s v="HF0000220476"/>
        <s v="HF0000220537"/>
        <s v="HF0000220768"/>
        <s v="HF0000220973"/>
        <s v="HF0000220979"/>
        <s v="HF0000220982"/>
        <s v="HF0000220987"/>
        <s v="HF0000220988"/>
        <s v="HF0000220990"/>
        <s v="HF0000220993"/>
        <s v="HF0000220996"/>
        <s v="HF0000220998"/>
        <s v="HF0000221002"/>
        <s v="HF0000221007"/>
        <s v="HF0000221014"/>
        <s v="HF0000221017"/>
        <s v="HF0000221022"/>
        <s v="HF0000221023"/>
        <s v="HF0000221029"/>
        <s v="HF0000221248"/>
        <s v="HF0000221249"/>
        <s v="HF0000221250"/>
        <s v="HF0000221275"/>
        <s v="HF0000221278"/>
        <s v="HF0000222212"/>
        <s v="HF0000222217"/>
        <s v="HF0000222225"/>
        <s v="HF0000222229"/>
        <s v="HF0000222257"/>
        <s v="HF0000222398"/>
        <s v="HF0000222406"/>
        <s v="HF0000222411"/>
        <s v="HF0000222418"/>
        <s v="HF0000222428"/>
        <s v="HF0000222432"/>
        <s v="HF0000222439"/>
        <s v="HF0000223336"/>
        <s v="HF0000223344"/>
        <s v="HF0000223351"/>
        <s v="HF0000223355"/>
        <s v="HF0000223359"/>
        <s v="HF0000223364"/>
        <s v="HF0000223367"/>
        <s v="HF0000223369"/>
        <s v="HF0000224226"/>
        <s v="HF0000224581"/>
        <s v="HF0000224709"/>
        <s v="HF0000224711"/>
        <s v="HF0000224714"/>
        <s v="HF0000224718"/>
        <s v="HF0000224723"/>
        <s v="HF0000226594"/>
        <s v="HF0000226599"/>
        <s v="HF0000226603"/>
        <s v="HF0000226606"/>
        <s v="HF0000226822"/>
        <s v="HF0000226828"/>
        <s v="HF0000226834"/>
        <s v="HF0000226838"/>
        <s v="HF0000226840"/>
        <s v="HF0000226847"/>
        <s v="HF0000226852"/>
        <s v="HF0000226861"/>
        <s v="HF0000226866"/>
        <s v="HF0000226867"/>
        <s v="HF0000226869"/>
        <s v="HF0000226872"/>
        <s v="HF0000226874"/>
        <s v="HF0000226876"/>
        <s v="HF0000226883"/>
        <s v="HF0000226889"/>
        <s v="HF0000226912"/>
        <s v="HF0000226914"/>
        <s v="HF0000226921"/>
        <s v="HF0000226926"/>
        <s v="HF0000226928"/>
        <s v="HF0000226931"/>
        <s v="HF0000226933"/>
        <s v="HF0000236913"/>
        <s v="HF0000238145"/>
        <s v="HF0000238148"/>
        <s v="HF0000238150"/>
        <s v="HF0000238152"/>
        <s v="HF0000238155"/>
        <s v="HF0000238160"/>
        <s v="HF0000238165"/>
        <s v="HF0000238171"/>
        <s v="HF0000238178"/>
        <s v="HF0000238184"/>
        <s v="HF0000238192"/>
        <s v="HF0000238198"/>
        <s v="HF0000238203"/>
        <s v="HF0000238207"/>
        <s v="HF0000238209"/>
        <s v="HF0000238210"/>
        <s v="HF0000110475"/>
        <s v="Anticipo-26486"/>
        <s v="HF0000158129"/>
        <s v="Anticipo-27660"/>
        <s v="HF0000192264"/>
        <s v="HF0000221032"/>
        <s v="HF0000224903"/>
        <s v="HF0000226392"/>
        <s v="HF0000226770"/>
        <s v="HF0000227327"/>
        <s v="HF0000227604"/>
        <s v="HF0000228225"/>
        <s v="HF0000228446"/>
        <s v="HF0000229886"/>
        <s v="HF0000229619"/>
        <s v="HF0000230256"/>
        <s v="HF0000230212"/>
        <s v="HF0000230409"/>
        <s v="HF0000231523"/>
        <s v="HF0000233367"/>
        <s v="HF0000237517"/>
        <s v="HF0000238243"/>
        <s v="HF0000239512"/>
        <s v="HF0000240809"/>
        <s v="HF0000242911"/>
        <s v="HF0000243266"/>
        <s v="HF0000243352"/>
        <s v="HF0000245778"/>
        <s v="HF0000247216"/>
        <s v="HF0000248511"/>
        <s v="HF0000248561"/>
        <s v="HF0000248714"/>
        <s v="HF0000248798"/>
        <s v="HF0000249272"/>
        <s v="HF0000249559"/>
        <s v="HF0000249747"/>
        <s v="HF0000249754"/>
        <s v="HF0000250927"/>
        <s v="Anticipo-33327"/>
        <s v="Anticipo-33344"/>
        <s v="Anticipo-33365"/>
        <s v="Anticipo-33513"/>
        <s v="HF0000253429"/>
        <s v="HF0000014973"/>
        <s v="HF0000035633"/>
        <s v="HF0000038334"/>
        <s v="Anticipo-19435"/>
        <s v="Anticipo-20651"/>
        <s v="Anticipo-20646"/>
        <s v="Anticipo-28063"/>
        <s v="HF0000215119"/>
        <s v="HF0000223195"/>
        <s v="HF0000223494"/>
        <s v="HF0000226088"/>
        <s v="HF0000226104"/>
        <s v="HF0000229284"/>
        <s v="HF0000238483"/>
        <s v="HF0000239190"/>
        <s v="Anticipo-33191"/>
        <s v="Anticipo-33207"/>
        <s v="HF0000122156"/>
        <s v="Anticipo-32275"/>
        <s v="HF0000151451"/>
        <s v="HF0000220592"/>
        <s v="HF0000221020"/>
        <s v="HF0000221114"/>
        <s v="HF0000221390"/>
        <s v="HF0000223208"/>
        <s v="HF0000230221"/>
        <s v="HF0000232648"/>
        <s v="HF0000235827"/>
        <s v="HF0000236460"/>
        <s v="HF0000238822"/>
        <s v="HF0000238825"/>
        <s v="HF0000238826"/>
        <s v="HF0000241161"/>
        <s v="HF0000243561"/>
        <s v="HF0000244242"/>
        <s v="Anticipo-33028"/>
        <s v="Anticipo-33097"/>
        <s v="Anticipo-33177"/>
        <s v="HF0000249999"/>
        <s v="HF0000249994"/>
        <s v="HF0000250135"/>
        <s v="Anticipo-33514"/>
        <s v="HF0000145728"/>
        <s v="HF0000159713"/>
        <s v="HF0000184480"/>
        <n v="931701"/>
        <s v="HF0000218548"/>
        <s v="KG111064905"/>
        <s v="KG111198195"/>
        <s v="KFG1122875"/>
        <s v="KFG1146595"/>
        <s v="KFG1246877"/>
        <s v="KFG1153859"/>
        <s v="KFG1158443"/>
        <s v="KFG1160632"/>
        <s v="KFG1265167"/>
        <s v="KFG1173209"/>
        <s v="KFG1191386"/>
        <s v="KFG11103725"/>
        <s v="KFG11103873"/>
        <s v="KFG11116620"/>
        <s v="KFG11116514"/>
        <s v="KFG11119789"/>
        <s v="KFG11125715"/>
        <s v="HF0000127914"/>
        <s v="HF0000130684"/>
        <s v="HF0000131051"/>
        <s v="Anticipo-26249"/>
        <s v="HF0000151202"/>
        <s v="HF0000224192"/>
        <s v="HF0000230189"/>
        <s v="HF0000237146"/>
        <s v="HF0000237461"/>
        <s v="Anticipo-33032"/>
        <s v="KFG11659199"/>
        <s v="KFG11659208"/>
        <s v="KFG11665091"/>
        <s v="KFG11665097"/>
        <s v="KFG11665101"/>
        <s v="KFG11665136"/>
        <s v="KFG11665143"/>
        <s v="KFG11668187"/>
        <s v="KFG11668189"/>
        <s v="KFG11668192"/>
        <s v="KFG11668194"/>
        <s v="KFG11668195"/>
        <s v="KFG11669735"/>
        <s v="KFG11669742"/>
        <s v="KFG11669753"/>
        <s v="KFG11669756"/>
        <s v="KFG11669757"/>
        <s v="KFG11671468"/>
        <s v="KFG11671476"/>
        <s v="KFG11671485"/>
        <s v="KFG11671492"/>
        <s v="KFG11673618"/>
        <s v="KFG11673631"/>
        <s v="KFG11673635"/>
        <s v="KFG11673646"/>
        <s v="KFG11673672"/>
        <s v="KFG11675734"/>
        <s v="KFG11675738"/>
        <s v="KFG11675744"/>
        <s v="KFG11675760"/>
        <s v="KFG11675771"/>
        <s v="KFG11678079"/>
        <s v="KFG11678084"/>
        <s v="KFG11678089"/>
        <s v="KFG11678099"/>
        <s v="KFG11681067"/>
        <s v="KFG11681072"/>
        <s v="KFG11681076"/>
        <s v="KFG11681079"/>
        <s v="KFG11683230"/>
        <s v="KFG11683442"/>
        <s v="KFG11683462"/>
        <s v="KFG11683473"/>
        <s v="KFG11683483"/>
        <s v="KFG11686038"/>
        <s v="KFG11686047"/>
        <s v="KFG11686062"/>
        <s v="KFG11686078"/>
        <s v="KFG11686087"/>
        <s v="KFG11687810"/>
        <s v="KFG11687813"/>
        <s v="KFG11687815"/>
        <s v="KFG11687817"/>
        <s v="KFG11687819"/>
        <s v="KFG11690108"/>
        <s v="KFG11690114"/>
        <s v="KFG11690119"/>
        <s v="KFG11690132"/>
        <s v="KFG11690137"/>
        <s v="KFG11690141"/>
        <s v="KFG11690148"/>
        <s v="KFG11690155"/>
        <s v="KFG11690159"/>
        <s v="KFG11692055"/>
        <s v="KFG11692060"/>
        <s v="KFG11692065"/>
        <s v="KFG11692070"/>
        <s v="KFG12692117"/>
        <s v="KFG11693254"/>
        <s v="KFG11693256"/>
        <s v="KFG11693261"/>
        <s v="KFG11693265"/>
        <s v="KFG11693271"/>
        <s v="KFG11695794"/>
        <s v="KFG11695797"/>
        <s v="KFG11695802"/>
        <s v="KFG11695806"/>
        <s v="KFG11695810"/>
        <s v="KFG12696106"/>
        <s v="KFG11697856"/>
        <s v="KFG11697858"/>
        <s v="KFG11697859"/>
        <s v="KFG11697862"/>
        <s v="KFG11697863"/>
        <s v="KFG11699432"/>
        <s v="KFG11699434"/>
        <s v="KFG11699435"/>
        <s v="KFG11699438"/>
        <s v="KFG11701138"/>
        <s v="KFG11701140"/>
        <s v="KFG11701143"/>
        <s v="KFG11701145"/>
        <s v="KFG11701147"/>
        <s v="KFG11702368"/>
        <s v="KFG11702371"/>
        <s v="KFG11702375"/>
        <s v="KFG11702377"/>
        <s v="KFG11702379"/>
        <s v="KFG11704521"/>
        <s v="KFG11704527"/>
        <s v="KFG11704530"/>
        <s v="KFG11704536"/>
        <s v="KFG11704540"/>
        <s v="KFG11706303"/>
        <s v="KFG11706307"/>
        <s v="KFG11706322"/>
        <s v="KFG11706326"/>
        <s v="KFG11706328"/>
        <s v="KFG11708374"/>
        <s v="KFG11708379"/>
        <s v="KFG11708387"/>
        <s v="KFG11708389"/>
        <s v="KFG11708394"/>
        <s v="KFG12708861"/>
        <s v="KFG11710118"/>
        <s v="KFG11710119"/>
        <s v="KFG11710121"/>
        <s v="KFG11710122"/>
        <s v="KFG11710123"/>
        <s v="KFG11711120"/>
        <s v="KFG11711123"/>
        <s v="KFG11711125"/>
        <s v="KFG11711126"/>
        <s v="KFG11711128"/>
        <s v="KFG11713626"/>
        <s v="KFG11713627"/>
        <s v="KFG11713630"/>
        <s v="KFG11713631"/>
        <s v="KFG11713633"/>
        <s v="KFG11716519"/>
        <s v="KFG11716538"/>
        <s v="KFG11716541"/>
        <s v="KFG11716547"/>
        <s v="KFG11717891"/>
        <s v="KFG11717894"/>
        <s v="KFG11717896"/>
        <s v="KFG11717899"/>
        <s v="KFG11717900"/>
        <s v="KFG11719020"/>
        <s v="KFG11719893"/>
        <s v="KFG11719898"/>
        <s v="KFG11719901"/>
        <s v="KFG11719903"/>
        <s v="KFG11723786"/>
        <s v="KFG11723788"/>
        <s v="KFG11723793"/>
        <s v="KFG11725734"/>
        <s v="KFG11725736"/>
        <s v="KFG11725739"/>
        <s v="KFG11725740"/>
        <s v="Anticipo-25109"/>
        <s v="HF0000202665"/>
        <s v="HF0000203029"/>
        <s v="HF0000203546"/>
        <s v="HF0000203547"/>
        <s v="HF0000203650"/>
        <s v="HF0000203664"/>
        <s v="HF0000203927"/>
        <s v="HF0000203951"/>
        <s v="HF0000203967"/>
        <s v="HF0000203980"/>
        <s v="HF0000204005"/>
        <s v="HF0000204506"/>
        <s v="HF0000204600"/>
        <s v="HF0000205095"/>
        <s v="HF0000205249"/>
        <s v="HF0000205306"/>
        <s v="HF0000205370"/>
        <s v="HF0000205373"/>
        <s v="HF0000205442"/>
        <s v="HF0000205388"/>
        <s v="HF0000205518"/>
        <s v="HF0000205527"/>
        <s v="HF0000205549"/>
        <s v="HF0000206047"/>
        <s v="HF0000206268"/>
        <s v="HF0000206437"/>
        <s v="HF0000206494"/>
        <s v="HF0000206612"/>
        <s v="HF0000206621"/>
        <s v="HF0000206688"/>
        <s v="HF0000207099"/>
        <s v="HF0000207179"/>
        <s v="HF0000207219"/>
        <s v="HF0000207259"/>
        <s v="HF0000207302"/>
        <s v="HF0000207496"/>
        <s v="HF0000207502"/>
        <s v="HF0000208541"/>
        <s v="HF0000208560"/>
        <s v="HF0000208597"/>
        <s v="HF0000208627"/>
        <s v="HF0000209521"/>
        <s v="HF0000210075"/>
        <s v="HF0000210325"/>
        <s v="HF0000210696"/>
        <s v="HF0000210727"/>
        <s v="HF0000210865"/>
        <s v="HF0000210868"/>
        <s v="HF0000210894"/>
        <s v="HF0000210945"/>
        <s v="HF0000211024"/>
        <s v="HF0000211012"/>
        <s v="HF0000211013"/>
        <s v="HF0000211038"/>
        <s v="HF0000211042"/>
        <s v="HF0000211074"/>
        <s v="HF0000211083"/>
        <s v="HF0000211250"/>
        <s v="HF0000211260"/>
        <s v="HF0000211145"/>
        <s v="HF0000211152"/>
        <s v="HF0000211161"/>
        <s v="HF0000211212"/>
        <s v="HF0000211217"/>
        <s v="HF0000211218"/>
        <s v="HF0000211219"/>
        <s v="HF0000211184"/>
        <s v="HF0000211216"/>
        <s v="HF0000211280"/>
        <s v="HF0000211259"/>
        <s v="HF0000211269"/>
        <s v="HF0000211394"/>
        <s v="HF0000211560"/>
        <s v="HF0000211633"/>
        <s v="HF0000211718"/>
        <s v="HF0000211738"/>
        <s v="HF0000211719"/>
        <s v="HF0000211765"/>
        <s v="HF0000211926"/>
        <s v="HF0000211925"/>
        <s v="HF0000211927"/>
        <s v="HF0000211952"/>
        <s v="HF0000211955"/>
        <s v="HF0000211962"/>
        <s v="HF0000212063"/>
        <s v="HF0000212071"/>
        <s v="HF0000212136"/>
        <s v="HF0000212138"/>
        <s v="HF0000212148"/>
        <s v="HF0000212191"/>
        <s v="HF0000212190"/>
        <s v="HF0000212217"/>
        <s v="HF0000212227"/>
        <s v="HF0000212270"/>
        <s v="HF0000212287"/>
        <s v="HF0000212337"/>
        <s v="HF0000212362"/>
        <s v="HF0000212386"/>
        <s v="HF0000212429"/>
        <s v="HF0000212477"/>
        <s v="HF0000212582"/>
        <s v="HF0000212672"/>
        <s v="HF0000212691"/>
        <s v="HF0000212743"/>
        <s v="HF0000212731"/>
        <s v="HF0000212755"/>
        <s v="HF0000212783"/>
        <s v="HF0000212794"/>
        <s v="HF0000212760"/>
        <s v="HF0000212764"/>
        <s v="HF0000212781"/>
        <s v="HF0000212801"/>
        <s v="HF0000212804"/>
        <s v="HF0000212821"/>
        <s v="HF0000212817"/>
        <s v="HF0000212906"/>
        <s v="HF0000212921"/>
        <s v="HF0000212940"/>
        <s v="HF0000212931"/>
        <s v="HF0000212946"/>
        <s v="HF0000212964"/>
        <s v="HF0000212985"/>
        <s v="HF0000212991"/>
        <s v="HF0000212998"/>
        <s v="HF0000213032"/>
        <s v="HF0000213042"/>
        <s v="HF0000213082"/>
        <s v="HF0000213210"/>
        <s v="HF0000213216"/>
        <s v="HF0000213233"/>
        <s v="HF0000213234"/>
        <s v="HF0000213304"/>
        <s v="HF0000213368"/>
        <s v="HF0000213425"/>
        <s v="HF0000213595"/>
        <s v="HF0000213758"/>
        <s v="HF0000213954"/>
        <s v="HF0000214016"/>
        <s v="HF0000213746"/>
        <s v="HF0000213759"/>
        <s v="HF0000213747"/>
        <s v="HF0000213766"/>
        <s v="HF0000213800"/>
        <s v="HF0000213850"/>
        <s v="HF0000213798"/>
        <s v="HF0000213801"/>
        <s v="HF0000213812"/>
        <s v="HF0000213854"/>
        <s v="HF0000213879"/>
        <s v="HF0000213855"/>
        <s v="HF0000213877"/>
        <s v="HF0000213984"/>
        <s v="HF0000213991"/>
        <s v="HF0000214014"/>
        <s v="HF0000214049"/>
        <s v="HF0000214385"/>
        <s v="HF0000214158"/>
        <s v="HF0000214165"/>
        <s v="HF0000214168"/>
        <s v="HF0000214175"/>
        <s v="HF0000214186"/>
        <s v="HF0000214193"/>
        <s v="HF0000214194"/>
        <s v="HF0000214254"/>
        <s v="HF0000214256"/>
        <s v="HF0000214257"/>
        <s v="HF0000214259"/>
        <s v="HF0000214272"/>
        <s v="HF0000214282"/>
        <s v="HF0000214293"/>
        <s v="HF0000214295"/>
        <s v="HF0000214296"/>
        <s v="HF0000214301"/>
        <s v="HF0000214306"/>
        <s v="HF0000214375"/>
        <s v="HF0000214416"/>
        <s v="HF0000214441"/>
        <s v="HF0000214457"/>
        <s v="HF0000214597"/>
        <s v="HF0000214603"/>
        <s v="HF0000214896"/>
        <s v="HF0000214630"/>
        <s v="HF0000214629"/>
        <s v="HF0000214663"/>
        <s v="HF0000214651"/>
        <s v="HF0000214691"/>
        <s v="HF0000214696"/>
        <s v="HF0000214707"/>
        <s v="HF0000214695"/>
        <s v="HF0000214702"/>
        <s v="HF0000214745"/>
        <s v="HF0000214765"/>
        <s v="HF0000214801"/>
        <s v="HF0000214806"/>
        <s v="HF0000214823"/>
        <s v="HF0000214864"/>
        <s v="HF0000214873"/>
        <s v="HF0000214885"/>
        <s v="HF0000214965"/>
        <s v="HF0000214970"/>
        <s v="HF0000214975"/>
        <s v="HF0000214984"/>
        <s v="HF0000214988"/>
        <s v="HF0000215002"/>
        <s v="HF0000215005"/>
        <s v="HF0000215007"/>
        <s v="HF0000215017"/>
        <s v="HF0000215036"/>
        <s v="HF0000215079"/>
        <s v="HF0000215091"/>
        <s v="HF0000215072"/>
        <s v="HF0000215456"/>
        <s v="HF0000215233"/>
        <s v="HF0000215289"/>
        <s v="HF0000215303"/>
        <s v="HF0000215560"/>
        <s v="HF0000215674"/>
        <s v="HF0000215990"/>
        <s v="HF0000216026"/>
        <s v="HF0000215980"/>
        <s v="HF0000215989"/>
        <s v="HF0000215996"/>
        <s v="HF0000216031"/>
        <s v="HF0000216514"/>
        <s v="HF0000216424"/>
        <s v="HF0000216432"/>
        <s v="HF0000216436"/>
        <s v="HF0000216486"/>
        <s v="HF0000216518"/>
        <s v="HF0000216198"/>
        <s v="HF0000216225"/>
        <s v="HF0000216230"/>
        <s v="HF0000216240"/>
        <s v="HF0000216242"/>
        <s v="HF0000216245"/>
        <s v="HF0000216256"/>
        <s v="HF0000216268"/>
        <s v="HF0000216314"/>
        <s v="HF0000216341"/>
        <s v="HF0000216595"/>
        <s v="HF0000216706"/>
        <s v="HF0000216729"/>
        <s v="HF0000216735"/>
        <s v="HF0000216738"/>
        <s v="HF0000216808"/>
        <s v="HF0000216817"/>
        <s v="HF0000216822"/>
        <s v="HF0000216823"/>
        <s v="HF0000216825"/>
        <s v="HF0000216828"/>
        <s v="HF0000216845"/>
        <s v="HF0000217008"/>
        <s v="HF0000217025"/>
        <s v="HF0000217144"/>
        <s v="HF0000217149"/>
        <s v="HF0000217170"/>
        <s v="HF0000217185"/>
        <s v="HF0000217200"/>
        <s v="HF0000217003"/>
        <s v="HF0000217036"/>
        <s v="HF0000217037"/>
        <s v="HF0000217048"/>
        <s v="HF0000217092"/>
        <s v="HF0000217101"/>
        <s v="HF0000217246"/>
        <s v="HF0000217392"/>
        <s v="HF0000217442"/>
        <s v="HF0000217470"/>
        <s v="HF0000217552"/>
        <s v="HF0000217685"/>
        <s v="HF0000217808"/>
        <s v="HF0000217955"/>
        <s v="HF0000217977"/>
        <s v="HF0000218023"/>
        <s v="HF0000218105"/>
        <s v="HF0000218137"/>
        <s v="HF0000218200"/>
        <s v="HF0000218209"/>
        <s v="HF0000218217"/>
        <s v="HF0000218314"/>
        <s v="HF0000218127"/>
        <s v="HF0000218183"/>
        <s v="HF0000218192"/>
        <s v="HF0000218214"/>
        <s v="HF0000218216"/>
        <s v="HF0000218228"/>
        <s v="HF0000218231"/>
        <s v="HF0000218243"/>
        <s v="HF0000218600"/>
        <s v="HF0000218354"/>
        <s v="HF0000218444"/>
        <s v="HF0000218476"/>
        <s v="HF0000218638"/>
        <s v="HF0000218386"/>
        <s v="HF0000218390"/>
        <s v="HF0000218395"/>
        <s v="HF0000218400"/>
        <s v="HF0000218432"/>
        <s v="HF0000218448"/>
        <s v="HF0000218492"/>
        <s v="HF0000218716"/>
        <s v="HF0000218733"/>
        <s v="HF0000218736"/>
        <s v="HF0000218779"/>
        <s v="HF0000218817"/>
        <s v="HF0000218829"/>
        <s v="HF0000218830"/>
        <s v="HF0000218855"/>
        <s v="HF0000218863"/>
        <s v="HF0000218872"/>
        <s v="HF0000218891"/>
        <s v="HF0000218902"/>
        <s v="HF0000218883"/>
        <s v="HF0000218752"/>
        <s v="HF0000218755"/>
        <s v="HF0000218759"/>
        <s v="HF0000218735"/>
        <s v="HF0000218774"/>
        <s v="HF0000218784"/>
        <s v="HF0000218800"/>
        <s v="HF0000218825"/>
        <s v="HF0000218850"/>
        <s v="HF0000218922"/>
        <s v="HF0000219150"/>
        <s v="HF0000219021"/>
        <s v="HF0000219030"/>
        <s v="HF0000219044"/>
        <s v="HF0000219057"/>
        <s v="HF0000219086"/>
        <s v="HF0000218998"/>
        <s v="HF0000219012"/>
        <s v="HF0000219018"/>
        <s v="HF0000219037"/>
        <s v="HF0000219050"/>
        <s v="HF0000219083"/>
        <s v="HF0000219138"/>
        <s v="HF0000219180"/>
        <s v="HF0000219202"/>
        <s v="HF0000219203"/>
        <s v="HF0000219206"/>
        <s v="HF0000219209"/>
        <s v="HF0000219217"/>
        <s v="HF0000219248"/>
        <s v="HF0000219250"/>
        <s v="HF0000219255"/>
        <s v="HF0000219264"/>
        <s v="HF0000219278"/>
        <s v="HF0000219290"/>
        <s v="HF0000219307"/>
        <s v="HF0000219328"/>
        <s v="HF0000219337"/>
        <s v="HF0000219373"/>
        <s v="HF0000219225"/>
        <s v="HF0000219263"/>
        <s v="HF0000219476"/>
        <s v="HF0000219477"/>
        <s v="HF0000219485"/>
        <s v="HF0000219578"/>
        <s v="HF0000219630"/>
        <s v="HF0000219634"/>
        <s v="HF0000219673"/>
        <s v="HF0000219694"/>
        <s v="HF0000219820"/>
        <s v="HF0000219832"/>
        <s v="HF0000219859"/>
        <s v="HF0000219861"/>
        <s v="HF0000219647"/>
        <s v="HF0000219710"/>
        <s v="HF0000219689"/>
        <s v="HF0000219926"/>
        <s v="HF0000219911"/>
        <s v="HF0000220003"/>
        <s v="HF0000220014"/>
        <s v="HF0000220022"/>
        <s v="HF0000220031"/>
        <s v="HF0000220115"/>
        <s v="HF0000220137"/>
        <s v="HF0000220187"/>
        <s v="HF0000220210"/>
        <s v="HF0000219960"/>
        <s v="HF0000219981"/>
        <s v="HF0000220002"/>
        <s v="HF0000220054"/>
        <s v="HF0000220079"/>
        <s v="HF0000220206"/>
        <s v="HF0000220293"/>
        <s v="HF0000220297"/>
        <s v="HF0000220302"/>
        <s v="HF0000220323"/>
        <s v="HF0000220329"/>
        <s v="HF0000220344"/>
        <s v="HF0000220358"/>
        <s v="HF0000220383"/>
        <s v="HF0000220373"/>
        <s v="HF0000220400"/>
        <s v="HF0000220453"/>
        <s v="HF0000220505"/>
        <s v="HF0000220515"/>
        <s v="HF0000220540"/>
        <s v="HF0000220449"/>
        <s v="HF0000220488"/>
        <s v="HF0000220494"/>
        <s v="HF0000220512"/>
        <s v="HF0000220538"/>
        <s v="HF0000220301"/>
        <s v="HF0000220491"/>
        <s v="HF0000220668"/>
        <s v="HF0000220763"/>
        <s v="HF0000220773"/>
        <s v="HF0000220650"/>
        <s v="HF0000220657"/>
        <s v="HF0000220677"/>
        <s v="HF0000220679"/>
        <s v="HF0000220705"/>
        <s v="HF0000220622"/>
        <s v="HF0000220871"/>
        <s v="HF0000220907"/>
        <s v="HF0000220927"/>
        <s v="HF0000220952"/>
        <s v="HF0000220997"/>
        <s v="HF0000221087"/>
        <s v="HF0000221073"/>
        <s v="HF0000221162"/>
        <s v="HF0000221163"/>
        <s v="HF0000221357"/>
        <s v="HF0000221372"/>
        <s v="HF0000221394"/>
        <s v="HF0000221401"/>
        <s v="HF0000221506"/>
        <s v="HF0000221546"/>
        <s v="HF0000221559"/>
        <s v="HF0000221601"/>
        <s v="HF0000221642"/>
        <s v="HF0000221392"/>
        <s v="HF0000221451"/>
        <s v="HF0000221438"/>
        <s v="HF0000221515"/>
        <s v="HF0000221741"/>
        <s v="HF0000221767"/>
        <s v="HF0000221842"/>
        <s v="HF0000221940"/>
        <s v="HF0000221954"/>
        <s v="HF0000221739"/>
        <s v="HF0000221805"/>
        <s v="HF0000221810"/>
        <s v="HF0000221950"/>
        <s v="HF0000222067"/>
        <s v="HF0000222079"/>
        <s v="HF0000222089"/>
        <s v="HF0000222157"/>
        <s v="HF0000222168"/>
        <s v="HF0000222184"/>
        <s v="HF0000222187"/>
        <s v="HF0000222285"/>
        <s v="HF0000222283"/>
        <s v="HF0000222334"/>
        <s v="HF0000222264"/>
        <s v="HF0000222084"/>
        <s v="HF0000222151"/>
        <s v="HF0000222177"/>
        <s v="HF0000222221"/>
        <s v="HF0000222273"/>
        <s v="HF0000222260"/>
        <s v="HF0000222358"/>
        <s v="HF0000222399"/>
        <s v="HF0000222447"/>
        <s v="HF0000222462"/>
        <s v="HF0000222486"/>
        <s v="HF0000222494"/>
        <s v="HF0000222500"/>
        <s v="HF0000222577"/>
        <s v="HF0000222581"/>
        <s v="HF0000222582"/>
        <s v="HF0000222585"/>
        <s v="HF0000222593"/>
        <s v="HF0000222609"/>
        <s v="HF0000222620"/>
        <s v="HF0000222602"/>
        <s v="HF0000222604"/>
        <s v="HF0000222402"/>
        <s v="HF0000222421"/>
        <s v="HF0000222435"/>
        <s v="HF0000222443"/>
        <s v="HF0000222433"/>
        <s v="HF0000222446"/>
        <s v="HF0000222477"/>
        <s v="HF0000222485"/>
        <s v="HF0000222388"/>
        <s v="HF0000222437"/>
        <s v="HF0000222606"/>
        <s v="HF0000222771"/>
        <s v="HF0000222752"/>
        <s v="HF0000222815"/>
        <s v="HF0000222857"/>
        <s v="HF0000222859"/>
        <s v="HF0000222860"/>
        <s v="HF0000222878"/>
        <s v="HF0000222736"/>
        <s v="HF0000222738"/>
        <s v="HF0000222794"/>
        <s v="HF0000222804"/>
        <s v="HF0000222829"/>
        <s v="HF0000222744"/>
        <s v="HF0000222775"/>
        <s v="HF0000222785"/>
        <s v="HF0000222783"/>
        <s v="HF0000222817"/>
        <s v="HF0000222961"/>
        <s v="HF0000223136"/>
        <s v="HF0000223232"/>
        <s v="HF0000223174"/>
        <s v="HF0000223399"/>
        <s v="HF0000223431"/>
        <s v="HF0000223486"/>
        <s v="HF0000223516"/>
        <s v="HF0000223529"/>
        <s v="HF0000223545"/>
        <s v="HF0000223554"/>
        <s v="HF0000223397"/>
        <s v="HF0000223419"/>
        <s v="HF0000223439"/>
        <s v="HF0000223443"/>
        <s v="HF0000223468"/>
        <s v="HF0000223337"/>
        <s v="HF0000223358"/>
        <s v="HF0000223372"/>
        <s v="HF0000223449"/>
        <s v="HF0000223467"/>
        <s v="HF0000223509"/>
        <s v="HF0000223669"/>
        <s v="HF0000223726"/>
        <s v="HF0000223732"/>
        <s v="HF0000223745"/>
        <s v="HF0000223812"/>
        <s v="HF0000223814"/>
        <s v="HF0000223853"/>
        <s v="HF0000223957"/>
        <s v="HF0000223887"/>
        <s v="HF0000223890"/>
        <s v="HF0000223893"/>
        <s v="HF0000223896"/>
        <s v="HF0000223948"/>
        <s v="HF0000223748"/>
        <s v="HF0000223753"/>
        <s v="HF0000223800"/>
        <s v="HF0000223828"/>
        <s v="HF0000223841"/>
        <s v="HF0000223862"/>
        <s v="HF0000223886"/>
        <s v="HF0000224095"/>
        <s v="HF0000224141"/>
        <s v="HF0000224236"/>
        <s v="HF0000224251"/>
        <s v="HF0000224254"/>
        <s v="HF0000224273"/>
        <s v="HF0000224287"/>
        <s v="HF0000224317"/>
        <s v="HF0000224128"/>
        <s v="HF0000224161"/>
        <s v="HF0000224165"/>
        <s v="HF0000224300"/>
        <s v="HF0000224342"/>
        <s v="HF0000224050"/>
        <s v="HF0000224084"/>
        <s v="HF0000224208"/>
        <s v="HF0000224219"/>
        <s v="HF0000224331"/>
        <s v="HF0000224445"/>
        <s v="HF0000224513"/>
        <s v="HF0000224518"/>
        <s v="HF0000224546"/>
        <s v="HF0000224585"/>
        <s v="HF0000224655"/>
        <s v="HF0000224421"/>
        <s v="HF0000224433"/>
        <s v="HF0000224453"/>
        <s v="HF0000224506"/>
        <s v="HF0000224578"/>
        <s v="HF0000224726"/>
        <s v="HF0000224857"/>
        <s v="HF0000224983"/>
        <s v="HF0000225003"/>
        <s v="HF0000225024"/>
        <s v="HF0000225072"/>
        <s v="HF0000225205"/>
        <s v="HF0000224978"/>
        <s v="HF0000225187"/>
        <s v="HF0000225471"/>
        <s v="HF0000225581"/>
        <s v="HF0000225590"/>
        <s v="HF0000225673"/>
        <s v="HF0000225377"/>
        <s v="HF0000225412"/>
        <s v="HF0000225458"/>
        <s v="HF0000225427"/>
        <s v="HF0000225523"/>
        <s v="HF0000225381"/>
        <s v="HF0000225386"/>
        <s v="HF0000225473"/>
        <s v="HF0000225567"/>
        <s v="HF0000225677"/>
        <s v="HF0000225847"/>
        <s v="HF0000225835"/>
        <s v="HF0000225868"/>
        <s v="HF0000225961"/>
        <s v="HF0000226007"/>
        <s v="HF0000226020"/>
        <s v="HF0000226103"/>
        <s v="HF0000226039"/>
        <s v="HF0000226040"/>
        <s v="HF0000226049"/>
        <s v="HF0000226054"/>
        <s v="HF0000226095"/>
        <s v="HF0000225903"/>
        <s v="HF0000225980"/>
        <s v="HF0000226012"/>
        <s v="HF0000226375"/>
        <s v="HF0000226489"/>
        <s v="HF0000226554"/>
        <s v="HF0000226302"/>
        <s v="HF0000226312"/>
        <s v="HF0000226413"/>
        <s v="HF0000226399"/>
        <s v="HF0000226326"/>
        <s v="HF0000226345"/>
        <s v="HF0000226365"/>
        <s v="HF0000226402"/>
        <s v="HF0000226428"/>
        <s v="HF0000226480"/>
        <s v="HF0000226453"/>
        <s v="HF0000226458"/>
        <s v="HF0000226506"/>
        <s v="HF0000226714"/>
        <s v="HF0000226779"/>
        <s v="HF0000226853"/>
        <s v="HF0000226837"/>
        <s v="HF0000227052"/>
        <s v="HF0000227169"/>
        <s v="HF0000227325"/>
        <s v="HF0000227597"/>
        <s v="HF0000227660"/>
        <s v="HF0000227667"/>
        <s v="HF0000227710"/>
        <s v="HF0000227756"/>
        <s v="HF0000227765"/>
        <s v="HF0000227782"/>
        <s v="HF0000227785"/>
        <s v="HF0000227788"/>
        <s v="HF0000227891"/>
        <s v="HF0000227903"/>
        <s v="HF0000227913"/>
        <s v="HF0000227921"/>
        <s v="HF0000227819"/>
        <s v="HF0000227855"/>
        <s v="HF0000227859"/>
        <s v="HF0000227869"/>
        <s v="HF0000227881"/>
        <s v="HF0000228091"/>
        <s v="HF0000228107"/>
        <s v="HF0000228170"/>
        <s v="HF0000228200"/>
        <s v="HF0000228389"/>
        <s v="HF0000228463"/>
        <s v="HF0000228524"/>
        <s v="HF0000228675"/>
        <s v="HF0000228373"/>
        <s v="HF0000228412"/>
        <s v="HF0000228622"/>
        <s v="HF0000228703"/>
        <s v="HF0000228953"/>
        <s v="HF0000228956"/>
        <s v="HF0000229003"/>
        <s v="HF0000229005"/>
        <s v="HF0000229032"/>
        <s v="HF0000228779"/>
        <s v="HF0000228821"/>
        <s v="HF0000228786"/>
        <s v="HF0000228854"/>
        <s v="HF0000229138"/>
        <s v="HF0000229143"/>
        <s v="HF0000229146"/>
        <s v="HF0000229177"/>
        <s v="HF0000229188"/>
        <s v="HF0000229225"/>
        <s v="HF0000229243"/>
        <s v="HF0000229282"/>
        <s v="HF0000229410"/>
        <s v="HF0000229299"/>
        <s v="HF0000229320"/>
        <s v="HF0000229330"/>
        <s v="HF0000229349"/>
        <s v="HF0000229378"/>
        <s v="HF0000229135"/>
        <s v="HF0000229148"/>
        <s v="HF0000229203"/>
        <s v="HF0000229216"/>
        <s v="HF0000229251"/>
        <s v="HF0000229289"/>
        <s v="HF0000229291"/>
        <s v="HF0000229340"/>
        <s v="HF0000229323"/>
        <s v="HF0000229381"/>
        <s v="Anticipo-32080"/>
        <s v="HF0000229488"/>
        <s v="HF0000229525"/>
        <s v="HF0000229528"/>
        <s v="HF0000229633"/>
        <s v="HF0000229698"/>
        <s v="HF0000229722"/>
        <s v="HF0000229795"/>
        <s v="HF0000229813"/>
        <s v="HF0000229817"/>
        <s v="HF0000229823"/>
        <s v="HF0000229835"/>
        <s v="HF0000229828"/>
        <s v="HF0000229555"/>
        <s v="HF0000229700"/>
        <s v="HF0000229796"/>
        <s v="HF0000229976"/>
        <s v="HF0000229921"/>
        <s v="HF0000229948"/>
        <s v="HF0000229964"/>
        <s v="HF0000229982"/>
        <s v="HF0000229989"/>
        <s v="HF0000230005"/>
        <s v="HF0000230010"/>
        <s v="HF0000230021"/>
        <s v="HF0000230061"/>
        <s v="HF0000230078"/>
        <s v="HF0000230100"/>
        <s v="HF0000230177"/>
        <s v="HF0000230201"/>
        <s v="HF0000230265"/>
        <s v="HF0000229987"/>
        <s v="HF0000229998"/>
        <s v="HF0000230029"/>
        <s v="HF0000230196"/>
        <s v="HF0000230338"/>
        <s v="HF0000230342"/>
        <s v="HF0000230373"/>
        <s v="HF0000230422"/>
        <s v="HF0000230450"/>
        <s v="Anticipo-32122"/>
        <s v="Anticipo-32120"/>
        <s v="HF0000230549"/>
        <s v="HF0000230567"/>
        <s v="HF0000230568"/>
        <s v="HF0000230643"/>
        <s v="HF0000230677"/>
        <s v="HF0000230823"/>
        <s v="HF0000230829"/>
        <s v="HF0000230832"/>
        <s v="HF0000230848"/>
        <s v="HF0000230851"/>
        <s v="HF0000230750"/>
        <s v="HF0000230760"/>
        <s v="HF0000230867"/>
        <s v="HF0000231074"/>
        <s v="HF0000231079"/>
        <s v="HF0000231184"/>
        <s v="HF0000231279"/>
        <s v="HF0000231267"/>
        <s v="HF0000231393"/>
        <s v="HF0000231018"/>
        <s v="HF0000231035"/>
        <s v="HF0000231143"/>
        <s v="HF0000231146"/>
        <s v="HF0000231189"/>
        <s v="HF0000231291"/>
        <s v="HF0000231015"/>
        <s v="HF0000231040"/>
        <s v="HF0000231414"/>
        <s v="HF0000231484"/>
        <s v="HF0000231512"/>
        <s v="HF0000231528"/>
        <s v="HF0000231531"/>
        <s v="HF0000231541"/>
        <s v="HF0000231527"/>
        <s v="HF0000231589"/>
        <s v="HF0000231599"/>
        <s v="HF0000231587"/>
        <s v="HF0000231625"/>
        <s v="HF0000231628"/>
        <s v="HF0000231636"/>
        <s v="HF0000231666"/>
        <s v="HF0000231731"/>
        <s v="HF0000231751"/>
        <s v="HF0000231709"/>
        <s v="HF0000231712"/>
        <s v="HF0000231719"/>
        <s v="HF0000231757"/>
        <s v="HF0000231769"/>
        <s v="HF0000231463"/>
        <s v="HF0000231487"/>
        <s v="HF0000231588"/>
        <s v="HF0000232147"/>
        <s v="HF0000232152"/>
        <s v="HF0000232154"/>
        <s v="HF0000231930"/>
        <s v="HF0000231948"/>
        <s v="HF0000231981"/>
        <s v="HF0000232003"/>
        <s v="HF0000231937"/>
        <s v="HF0000232288"/>
        <s v="HF0000232295"/>
        <s v="HF0000232299"/>
        <s v="HF0000232302"/>
        <s v="HF0000232398"/>
        <s v="HF0000232401"/>
        <s v="HF0000232455"/>
        <s v="HF0000232525"/>
        <s v="HF0000232521"/>
        <s v="HF0000232441"/>
        <s v="HF0000232448"/>
        <s v="HF0000232452"/>
        <s v="HF0000232460"/>
        <s v="HF0000232474"/>
        <s v="HF0000232489"/>
        <s v="HF0000232497"/>
        <s v="HF0000232500"/>
        <s v="HF0000232502"/>
        <s v="HF0000232504"/>
        <s v="HF0000232515"/>
        <s v="HF0000232527"/>
        <s v="HF0000232533"/>
        <s v="HF0000232309"/>
        <s v="HF0000232368"/>
        <s v="HF0000232408"/>
        <s v="HF0000232682"/>
        <s v="HF0000232779"/>
        <s v="HF0000232781"/>
        <s v="HF0000232836"/>
        <s v="HF0000232842"/>
        <s v="HF0000232849"/>
        <s v="HF0000233134"/>
        <s v="HF0000233490"/>
        <s v="HF0000233508"/>
        <s v="HF0000233534"/>
        <s v="HF0000233568"/>
        <s v="HF0000233573"/>
        <s v="HF0000233276"/>
        <s v="HF0000233278"/>
        <s v="HF0000233314"/>
        <s v="HF0000233321"/>
        <s v="HF0000233336"/>
        <s v="HF0000233259"/>
        <s v="HF0000233355"/>
        <s v="HF0000233409"/>
        <s v="HF0000233955"/>
        <s v="HF0000233846"/>
        <s v="HF0000233867"/>
        <s v="HF0000233870"/>
        <s v="HF0000233894"/>
        <s v="HF0000233931"/>
        <s v="HF0000233677"/>
        <s v="HF0000233829"/>
        <s v="HF0000233844"/>
        <s v="Anticipo-32327"/>
        <s v="HF0000234063"/>
        <s v="HF0000234109"/>
        <s v="HF0000234144"/>
        <s v="HF0000234152"/>
        <s v="HF0000234184"/>
        <s v="HF0000234249"/>
        <s v="HF0000234275"/>
        <s v="HF0000234320"/>
        <s v="HF0000234326"/>
        <s v="HF0000234339"/>
        <s v="HF0000234349"/>
        <s v="HF0000234401"/>
        <s v="HF0000234404"/>
        <s v="HF0000234058"/>
        <s v="HF0000234060"/>
        <s v="HF0000234075"/>
        <s v="HF0000234114"/>
        <s v="HF0000234179"/>
        <s v="HF0000234204"/>
        <s v="HF0000234024"/>
        <s v="HF0000234130"/>
        <s v="HF0000234327"/>
        <s v="HF0000234711"/>
        <s v="HF0000234650"/>
        <s v="HF0000234674"/>
        <s v="HF0000234675"/>
        <s v="HF0000234688"/>
        <s v="HF0000234699"/>
        <s v="HF0000234700"/>
        <s v="HF0000234499"/>
        <s v="HF0000234671"/>
        <s v="HF0000234850"/>
        <s v="HF0000234899"/>
        <s v="HF0000234903"/>
        <s v="HF0000235012"/>
        <s v="HF0000235002"/>
        <s v="HF0000235384"/>
        <s v="HF0000235400"/>
        <s v="HF0000235431"/>
        <s v="HF0000235257"/>
        <s v="HF0000235342"/>
        <s v="HF0000235359"/>
        <s v="HF0000235383"/>
        <s v="HF0000235435"/>
        <s v="HF0000235419"/>
        <s v="HF0000235434"/>
        <s v="HF0000235705"/>
        <s v="HF0000235720"/>
        <s v="HF0000235722"/>
        <s v="HF0000235731"/>
        <s v="HF0000235734"/>
        <s v="HF0000235741"/>
        <s v="HF0000235907"/>
        <s v="HF0000235929"/>
        <s v="HF0000235953"/>
        <s v="HF0000235969"/>
        <s v="HF0000236055"/>
        <s v="HF0000236069"/>
        <s v="HF0000236086"/>
        <s v="HF0000236104"/>
        <s v="HF0000236105"/>
        <s v="HF0000236112"/>
        <s v="HF0000236114"/>
        <s v="HF0000236126"/>
        <s v="HF0000235977"/>
        <s v="HF0000235978"/>
        <s v="HF0000236218"/>
        <s v="HF0000236272"/>
        <s v="HF0000236321"/>
        <s v="HF0000236343"/>
        <s v="HF0000236373"/>
        <s v="HF0000236378"/>
        <s v="HF0000236379"/>
        <s v="HF0000236383"/>
        <s v="HF0000236476"/>
        <s v="HF0000236482"/>
        <s v="HF0000236470"/>
        <s v="HF0000236471"/>
        <s v="HF0000236497"/>
        <s v="HF0000236381"/>
        <s v="HF0000236691"/>
        <s v="HF0000236868"/>
        <s v="HF0000236871"/>
        <s v="HF0000236908"/>
        <s v="HF0000236941"/>
        <s v="HF0000237089"/>
        <s v="HF0000237140"/>
        <s v="HF0000237144"/>
        <s v="HF0000237161"/>
        <s v="HF0000237342"/>
        <s v="HF0000237264"/>
        <s v="HF0000237267"/>
        <s v="HF0000237368"/>
        <s v="HF0000237391"/>
        <s v="HF0000237393"/>
        <s v="HF0000237397"/>
        <s v="HF0000237422"/>
        <s v="HF0000237442"/>
        <s v="HF0000237414"/>
        <s v="HF0000237432"/>
        <s v="HF0000237444"/>
        <s v="HF0000237447"/>
        <s v="HF0000237451"/>
        <s v="HF0000237469"/>
        <s v="HF0000237683"/>
        <s v="HF0000237704"/>
        <s v="HF0000237728"/>
        <s v="HF0000237872"/>
        <s v="HF0000237807"/>
        <s v="HF0000237835"/>
        <s v="HF0000237836"/>
        <s v="HF0000237861"/>
        <s v="HF0000237763"/>
        <s v="HF0000237843"/>
        <s v="HF0000237971"/>
        <s v="HF0000238112"/>
        <s v="HF0000238151"/>
        <s v="HF0000238161"/>
        <s v="HF0000238167"/>
        <s v="HF0000238179"/>
        <s v="HF0000238200"/>
        <s v="HF0000238227"/>
        <s v="HF0000238385"/>
        <s v="HF0000238350"/>
        <s v="HF0000238395"/>
        <s v="HF0000238457"/>
        <s v="HF0000238553"/>
        <s v="HF0000238560"/>
        <s v="HF0000238576"/>
        <s v="HF0000238521"/>
        <s v="HF0000238523"/>
        <s v="HF0000238527"/>
        <s v="HF0000238528"/>
        <s v="HF0000238531"/>
        <s v="HF0000238535"/>
        <s v="HF0000238546"/>
        <s v="HF0000238564"/>
        <s v="HF0000238664"/>
        <s v="HF0000238804"/>
        <s v="HF0000238805"/>
        <s v="HF0000239160"/>
        <s v="HF0000239118"/>
        <s v="HF0000239127"/>
        <s v="HF0000239128"/>
        <s v="HF0000239132"/>
        <s v="HF0000239141"/>
        <s v="HF0000239163"/>
        <s v="HF0000239166"/>
        <s v="HF0000239168"/>
        <s v="HF0000239191"/>
        <s v="HF0000239203"/>
        <s v="HF0000239413"/>
        <s v="HF0000239434"/>
        <s v="HF0000239629"/>
        <s v="HF0000239655"/>
        <s v="HF0000239598"/>
        <s v="HF0000239621"/>
        <s v="HF0000239625"/>
        <s v="HF0000239616"/>
        <s v="HF0000239624"/>
        <s v="HF0000239651"/>
        <s v="HF0000239658"/>
        <s v="HF0000239387"/>
        <s v="HF0000239770"/>
        <s v="HF0000240047"/>
        <s v="HF0000240073"/>
        <s v="HF0000240083"/>
        <s v="HF0000240091"/>
        <s v="HF0000240130"/>
        <s v="HF0000239962"/>
        <s v="HF0000240048"/>
        <s v="HF0000240040"/>
        <s v="HF0000240112"/>
        <s v="HF0000240129"/>
        <s v="HF0000240131"/>
        <s v="HF0000240139"/>
        <s v="HF0000240140"/>
        <s v="HF0000240146"/>
        <s v="HF0000240436"/>
        <s v="HF0000240438"/>
        <s v="HF0000240524"/>
        <s v="HF0000240531"/>
        <s v="HF0000240590"/>
        <s v="HF0000240602"/>
        <s v="HF0000240481"/>
        <s v="HF0000240487"/>
        <s v="HF0000240512"/>
        <s v="HF0000240528"/>
        <s v="HF0000240565"/>
        <s v="HF0000240567"/>
        <s v="HF0000240569"/>
        <s v="HF0000240573"/>
        <s v="HF0000240261"/>
        <s v="HF0000240268"/>
        <s v="HF0000240299"/>
        <s v="HF0000240317"/>
        <s v="HF0000240333"/>
        <s v="HF0000240344"/>
        <s v="HF0000240636"/>
        <s v="HF0000240668"/>
        <s v="HF0000240692"/>
        <s v="HF0000240695"/>
        <s v="HF0000240661"/>
        <s v="HF0000240697"/>
        <s v="HF0000240722"/>
        <s v="HF0000240766"/>
        <s v="HF0000240804"/>
        <s v="HF0000240844"/>
        <s v="HF0000241042"/>
        <s v="HF0000241121"/>
        <s v="HF0000241627"/>
        <s v="HF0000241640"/>
        <s v="HF0000241636"/>
        <s v="HF0000241642"/>
        <s v="HF0000241437"/>
        <s v="HF0000241532"/>
        <s v="HF0000241750"/>
        <s v="HF0000241888"/>
        <s v="HF0000241916"/>
        <s v="HF0000241806"/>
        <s v="HF0000242019"/>
        <s v="HF0000242020"/>
        <s v="HF0000242036"/>
        <s v="HF0000242047"/>
        <s v="HF0000242049"/>
        <s v="HF0000242068"/>
        <s v="HF0000242060"/>
        <s v="HF0000242330"/>
        <s v="HF0000242332"/>
        <s v="HF0000242360"/>
        <s v="HF0000242365"/>
        <s v="HF0000242390"/>
        <s v="HF0000242535"/>
        <s v="HF0000242539"/>
        <s v="HF0000242688"/>
        <s v="HF0000242694"/>
        <s v="HF0000242696"/>
        <s v="HF0000242698"/>
        <s v="HF0000242716"/>
        <s v="HF0000242720"/>
        <s v="HF0000242737"/>
        <s v="HF0000242753"/>
        <s v="HF0000242795"/>
        <s v="HF0000242919"/>
        <s v="HF0000243343"/>
        <s v="HF0000243618"/>
        <s v="HF0000243731"/>
        <s v="HF0000243743"/>
        <s v="HF0000243760"/>
        <s v="HF0000243774"/>
        <s v="HF0000243803"/>
        <s v="HF0000243684"/>
        <s v="HF0000243730"/>
        <s v="HF0000243765"/>
        <s v="HF0000243832"/>
        <s v="HF0000243844"/>
        <s v="HF0000243849"/>
        <s v="HF0000244266"/>
        <s v="HF0000244271"/>
        <s v="HF0000244257"/>
        <s v="HF0000244171"/>
        <s v="HF0000244200"/>
        <s v="HF0000244221"/>
        <s v="HF0000244232"/>
        <s v="HF0000244250"/>
        <s v="HF0000244263"/>
        <s v="Anticipo-33236"/>
        <s v="Anticipo-33235"/>
        <s v="Anticipo-33234"/>
        <s v="Anticipo-33233"/>
        <s v="Anticipo-33232"/>
        <s v="Anticipo-33292"/>
        <s v="Anticipo-33291"/>
        <s v="Anticipo-33347"/>
        <s v="HF0000150023"/>
        <s v="HF0000150237"/>
        <s v="HF0000150990"/>
        <s v="HF0000151248"/>
        <s v="HF0000162819"/>
        <s v="HF0000163315"/>
        <s v="HF0000168348"/>
        <s v="HF0000168431"/>
        <s v="HF0000168713"/>
        <s v="HF0000168963"/>
        <s v="HF0000169037"/>
        <s v="HF0000169472"/>
        <s v="HF0000170463"/>
        <s v="HF0000174250"/>
        <s v="HF0000174959"/>
        <s v="HF0000177588"/>
        <s v="HF0000179434"/>
        <s v="HF0000179788"/>
        <s v="HF0000179814"/>
        <s v="HF0000180848"/>
        <s v="HF0000181408"/>
        <s v="HF0000181541"/>
        <s v="HF0000181732"/>
        <s v="HF0000182997"/>
        <s v="HF0000185687"/>
        <s v="HF0000187408"/>
        <s v="HF0000187507"/>
        <s v="HF0000187843"/>
        <s v="HF0000191815"/>
        <s v="HF0000193037"/>
        <s v="HF0000194134"/>
        <s v="HF0000194742"/>
        <s v="HF0000194760"/>
        <s v="HF0000194857"/>
        <s v="HF0000194904"/>
        <s v="HF0000199633"/>
        <s v="HF0000201001"/>
        <s v="HF0000201460"/>
        <s v="HF0000201507"/>
        <s v="HF0000201693"/>
        <s v="HF0000202499"/>
        <s v="HF0000203270"/>
        <s v="HF0000203998"/>
        <s v="HF0000204197"/>
        <s v="HF0000208958"/>
        <s v="HF0000209492"/>
        <s v="HF0000211343"/>
        <s v="Anticipo-30921"/>
        <s v="HF0000215168"/>
        <s v="HF0000217693"/>
        <s v="Anticipo-31605"/>
        <s v="HF0000220824"/>
        <s v="HF0000222791"/>
        <s v="HF0000223221"/>
        <s v="HF0000224814"/>
        <s v="HF0000224906"/>
        <s v="HF0000226778"/>
        <s v="HF0000226777"/>
        <s v="HF0000228266"/>
        <s v="HF0000228705"/>
        <s v="Anticipo-32042"/>
        <s v="HF0000231435"/>
        <s v="HF0000231850"/>
        <s v="HF0000232655"/>
        <s v="HF0000232827"/>
        <s v="HF0000233101"/>
        <s v="HF0000233170"/>
        <s v="HF0000233471"/>
        <s v="HF0000234812"/>
        <s v="HF0000235009"/>
        <s v="HF0000235649"/>
        <s v="Anticipo-32472"/>
        <s v="HF0000237448"/>
        <s v="HF0000238017"/>
        <s v="HF0000238048"/>
        <s v="HF0000238199"/>
        <s v="HF0000238967"/>
        <s v="HF0000240885"/>
        <s v="HF0000242613"/>
        <s v="HF0000242833"/>
        <s v="Anticipo-33239"/>
        <n v="932781"/>
        <n v="935966"/>
        <n v="986856"/>
        <s v="HF0000093278"/>
        <s v="HF0000228528"/>
        <s v="HF0000230252"/>
        <s v="HF0000234140"/>
        <s v="HF0000235320"/>
        <s v="HF0000240539"/>
        <s v="Anticipo-33176"/>
        <s v="HF0000208001"/>
        <s v="HF0000224066"/>
        <s v="HF0000233577"/>
        <s v="HF0000243552"/>
        <s v="Anticipo-33376"/>
        <s v="HF0000186568"/>
        <s v="HF0000125766"/>
        <s v="HF0000130526"/>
        <s v="HF0000132344"/>
        <s v="HF0000134686"/>
        <s v="HF0000171811"/>
        <s v="HF0000172941"/>
        <s v="HF0000173632"/>
        <s v="HF0000173959"/>
        <s v="HF0000177055"/>
        <s v="HF0000179188"/>
        <s v="HF0000180291"/>
        <s v="HF0000181382"/>
        <s v="HF0000182184"/>
        <s v="HF0000182390"/>
        <s v="HF0000182417"/>
        <s v="HF0000184413"/>
        <s v="HF0000187515"/>
        <s v="HF0000188149"/>
        <s v="HF0000188409"/>
        <s v="HF0000188583"/>
        <s v="HF0000188620"/>
        <s v="HF0000189009"/>
        <s v="HF0000191516"/>
        <s v="HF0000191789"/>
        <s v="HF0000192747"/>
        <s v="HF0000192752"/>
        <s v="HF0000194962"/>
        <s v="HF0000195337"/>
        <s v="Anticipo-29560"/>
        <s v="HF0000197418"/>
        <s v="HF0000198432"/>
        <s v="Anticipo-29981"/>
        <s v="Anticipo-29971"/>
        <s v="Anticipo-29864"/>
        <s v="HF0000199138"/>
        <s v="HF0000199350"/>
        <s v="Anticipo-30138"/>
        <s v="HF0000203059"/>
        <s v="HF0000203065"/>
        <s v="HF0000203517"/>
        <s v="HF0000203535"/>
        <s v="HF0000203791"/>
        <s v="HF0000203994"/>
        <s v="HF0000204743"/>
        <s v="HF0000205020"/>
        <s v="HF0000205276"/>
        <s v="HF0000206213"/>
        <s v="HF0000206212"/>
        <s v="HF0000207060"/>
        <s v="HF0000207400"/>
        <s v="HF0000208209"/>
        <s v="HF0000208329"/>
        <s v="HF0000208599"/>
        <s v="HF0000209142"/>
        <s v="HF0000209202"/>
        <s v="HF0000209787"/>
        <s v="HF0000211234"/>
        <s v="HF0000212252"/>
        <s v="HF0000213104"/>
        <s v="HF0000214530"/>
        <s v="Anticipo-31121"/>
        <s v="HF0000215680"/>
        <s v="HF0000215711"/>
        <s v="HF0000215960"/>
        <s v="HF0000216577"/>
        <s v="HF0000216851"/>
        <s v="HF0000216870"/>
        <s v="HF0000217165"/>
        <s v="HF0000217143"/>
        <s v="HF0000217484"/>
        <s v="HF0000217495"/>
        <s v="HF0000218103"/>
        <s v="HF0000218391"/>
        <s v="HF0000218479"/>
        <s v="HF0000218494"/>
        <s v="HF0000218512"/>
        <s v="HF0000218525"/>
        <s v="HF0000218535"/>
        <s v="HF0000218542"/>
        <s v="Anticipo-31906"/>
        <s v="Anticipo-33285"/>
        <s v="Anticipo-33515"/>
        <s v="Anticipo-33497"/>
        <s v="Anticipo-33488"/>
        <s v="Anticipo-33487"/>
        <s v="Anticipo-33485"/>
        <s v="Anticipo-33484"/>
        <s v="Anticipo-33458"/>
        <s v="Anticipo-33453"/>
        <s v="Anticipo-33452"/>
        <s v="Anticipo-33451"/>
        <s v="Anticipo-33450"/>
        <s v="Anticipo-33447"/>
        <s v="Anticipo-33446"/>
        <s v="Anticipo-33444"/>
        <s v="Anticipo-33443"/>
        <s v="Anticipo-33441"/>
        <s v="Anticipo-33440"/>
        <s v="Anticipo-33439"/>
        <s v="Anticipo-33409"/>
        <s v="Anticipo-33408"/>
        <s v="Anticipo-33407"/>
        <s v="Anticipo-33406"/>
        <s v="Anticipo-33405"/>
        <s v="Anticipo-33404"/>
        <s v="Anticipo-33403"/>
        <s v="Anticipo-33402"/>
        <s v="Anticipo-33401"/>
        <s v="Anticipo-33400"/>
        <s v="Anticipo-33399"/>
        <s v="Anticipo-33398"/>
        <s v="Anticipo-33397"/>
        <s v="Anticipo-33396"/>
        <s v="Anticipo-33395"/>
        <s v="Anticipo-33394"/>
        <s v="Anticipo-33393"/>
        <s v="Anticipo-33384"/>
        <s v="Anticipo-33383"/>
        <s v="Anticipo-33379"/>
        <s v="Anticipo-33378"/>
        <s v="HF0000220575"/>
        <s v="HF0000226525"/>
      </sharedItems>
    </cacheField>
    <cacheField name="Fecha" numFmtId="0">
      <sharedItems containsSemiMixedTypes="0" containsNonDate="0" containsDate="1" containsString="0" minDate="2007-09-17T00:00:00" maxDate="2023-07-01T00:00:00"/>
    </cacheField>
    <cacheField name="Fecha Radicación Entidad" numFmtId="0">
      <sharedItems containsNonDate="0" containsDate="1" containsString="0" containsBlank="1" minDate="2007-10-11T00:00:00" maxDate="2023-07-01T00:00:00" count="279">
        <d v="2021-05-12T00:00:00"/>
        <d v="2021-06-17T00:00:00"/>
        <d v="2021-08-12T00:00:00"/>
        <d v="2021-09-15T00:00:00"/>
        <d v="2021-10-13T00:00:00"/>
        <d v="2021-12-10T00:00:00"/>
        <d v="2022-02-14T00:00:00"/>
        <d v="2022-03-07T00:00:00"/>
        <d v="2022-03-06T00:00:00"/>
        <d v="2022-04-14T00:00:00"/>
        <d v="2022-05-10T00:00:00"/>
        <d v="2022-06-06T00:00:00"/>
        <d v="2022-06-12T00:00:00"/>
        <d v="2022-07-14T00:00:00"/>
        <d v="2022-08-10T00:00:00"/>
        <d v="2022-09-09T00:00:00"/>
        <d v="2022-10-13T00:00:00"/>
        <m/>
        <d v="2022-11-13T00:00:00"/>
        <d v="2022-11-04T00:00:00"/>
        <d v="2022-12-08T00:00:00"/>
        <d v="2022-12-07T00:00:00"/>
        <d v="2023-01-17T00:00:00"/>
        <d v="2023-01-12T00:00:00"/>
        <d v="2023-02-09T00:00:00"/>
        <d v="2023-03-09T00:00:00"/>
        <d v="2023-04-16T00:00:00"/>
        <d v="2023-04-06T00:00:00"/>
        <d v="2023-05-16T00:00:00"/>
        <d v="2023-05-12T00:00:00"/>
        <d v="2023-06-16T00:00:00"/>
        <d v="2017-09-14T00:00:00"/>
        <d v="2020-01-20T00:00:00"/>
        <d v="2021-10-01T00:00:00"/>
        <d v="2022-07-08T00:00:00"/>
        <d v="2017-12-12T00:00:00"/>
        <d v="2019-10-08T00:00:00"/>
        <d v="2021-12-14T00:00:00"/>
        <d v="2023-03-15T00:00:00"/>
        <d v="2023-04-20T00:00:00"/>
        <d v="2023-05-23T00:00:00"/>
        <d v="2016-07-25T00:00:00"/>
        <d v="2016-09-16T00:00:00"/>
        <d v="2016-11-11T00:00:00"/>
        <d v="2017-01-16T00:00:00"/>
        <d v="2017-02-10T00:00:00"/>
        <d v="2017-05-12T00:00:00"/>
        <d v="2017-06-05T00:00:00"/>
        <d v="2017-07-18T00:00:00"/>
        <d v="2017-11-20T00:00:00"/>
        <d v="2021-09-01T00:00:00"/>
        <d v="2023-04-12T00:00:00"/>
        <d v="2023-05-18T00:00:00"/>
        <d v="2023-06-13T00:00:00"/>
        <d v="2017-05-17T00:00:00"/>
        <d v="2020-04-20T00:00:00"/>
        <d v="2021-06-02T00:00:00"/>
        <d v="2022-08-11T00:00:00"/>
        <d v="2022-11-17T00:00:00"/>
        <d v="2023-03-17T00:00:00"/>
        <d v="2023-04-17T00:00:00"/>
        <d v="2023-04-18T00:00:00"/>
        <d v="2023-05-17T00:00:00"/>
        <d v="2023-06-23T00:00:00"/>
        <d v="2023-06-14T00:00:00"/>
        <d v="2013-03-01T00:00:00"/>
        <d v="2014-03-03T00:00:00"/>
        <d v="2014-03-10T00:00:00"/>
        <d v="2014-04-01T00:00:00"/>
        <d v="2014-04-07T00:00:00"/>
        <d v="2014-05-05T00:00:00"/>
        <d v="2014-05-08T00:00:00"/>
        <d v="2014-06-04T00:00:00"/>
        <d v="2014-06-09T00:00:00"/>
        <d v="2014-07-08T00:00:00"/>
        <d v="2014-08-04T00:00:00"/>
        <d v="2014-08-11T00:00:00"/>
        <d v="2014-09-04T00:00:00"/>
        <d v="2014-10-14T00:00:00"/>
        <d v="2014-11-10T00:00:00"/>
        <d v="2014-12-05T00:00:00"/>
        <d v="2015-01-05T00:00:00"/>
        <d v="2010-06-11T00:00:00"/>
        <d v="2013-10-22T00:00:00"/>
        <d v="2013-12-13T00:00:00"/>
        <d v="2020-06-08T00:00:00"/>
        <d v="2021-02-08T00:00:00"/>
        <d v="2021-11-02T00:00:00"/>
        <d v="2022-04-25T00:00:00"/>
        <d v="2022-12-09T00:00:00"/>
        <d v="2023-02-17T00:00:00"/>
        <d v="2023-03-14T00:00:00"/>
        <d v="2021-02-10T00:00:00"/>
        <d v="2023-02-02T00:00:00"/>
        <d v="2023-04-14T00:00:00"/>
        <d v="2022-04-08T00:00:00"/>
        <d v="2023-01-05T00:00:00"/>
        <d v="2023-03-08T00:00:00"/>
        <d v="2023-02-13T00:00:00"/>
        <d v="2007-10-11T00:00:00"/>
        <d v="2009-01-16T00:00:00"/>
        <d v="2011-09-01T00:00:00"/>
        <d v="2011-09-09T00:00:00"/>
        <d v="2013-02-01T00:00:00"/>
        <d v="2020-11-23T00:00:00"/>
        <d v="2021-01-15T00:00:00"/>
        <d v="2021-07-19T00:00:00"/>
        <d v="2021-08-20T00:00:00"/>
        <d v="2021-09-10T00:00:00"/>
        <d v="2021-10-14T00:00:00"/>
        <d v="2021-11-08T00:00:00"/>
        <d v="2021-12-09T00:00:00"/>
        <d v="2021-12-20T00:00:00"/>
        <d v="2022-01-03T00:00:00"/>
        <d v="2023-02-01T00:00:00"/>
        <d v="2023-05-01T00:00:00"/>
        <d v="2023-06-08T00:00:00"/>
        <d v="2022-01-21T00:00:00"/>
        <d v="2022-09-08T00:00:00"/>
        <d v="2022-11-01T00:00:00"/>
        <d v="2022-11-08T00:00:00"/>
        <d v="2022-12-14T00:00:00"/>
        <d v="2023-04-01T00:00:00"/>
        <d v="2023-04-03T00:00:00"/>
        <d v="2023-05-03T00:00:00"/>
        <d v="2023-05-02T00:00:00"/>
        <d v="2023-06-02T00:00:00"/>
        <d v="2023-06-19T00:00:00"/>
        <d v="2023-06-28T00:00:00"/>
        <d v="2023-06-26T00:00:00"/>
        <d v="2022-02-15T00:00:00"/>
        <d v="2022-05-12T00:00:00"/>
        <d v="2020-10-07T00:00:00"/>
        <d v="2022-09-16T00:00:00"/>
        <d v="2022-10-19T00:00:00"/>
        <d v="2022-11-16T00:00:00"/>
        <d v="2022-12-19T00:00:00"/>
        <d v="2023-02-16T00:00:00"/>
        <d v="2023-06-21T00:00:00"/>
        <d v="2023-06-29T00:00:00"/>
        <d v="2023-06-30T00:00:00"/>
        <d v="2014-01-15T00:00:00"/>
        <d v="2014-06-13T00:00:00"/>
        <d v="2016-04-01T00:00:00"/>
        <d v="2016-07-01T00:00:00"/>
        <d v="2016-07-15T00:00:00"/>
        <d v="2016-09-15T00:00:00"/>
        <d v="2017-01-02T00:00:00"/>
        <d v="2016-10-15T00:00:00"/>
        <d v="2017-01-13T00:00:00"/>
        <d v="2017-04-12T00:00:00"/>
        <d v="2017-06-14T00:00:00"/>
        <d v="2017-08-15T00:00:00"/>
        <d v="2017-11-14T00:00:00"/>
        <d v="2018-01-12T00:00:00"/>
        <d v="2018-02-12T00:00:00"/>
        <d v="2018-03-14T00:00:00"/>
        <d v="2018-05-17T00:00:00"/>
        <d v="2018-06-19T00:00:00"/>
        <d v="2018-07-18T00:00:00"/>
        <d v="2018-09-13T00:00:00"/>
        <d v="2019-07-09T00:00:00"/>
        <d v="2021-08-17T00:00:00"/>
        <d v="2022-03-15T00:00:00"/>
        <d v="2022-04-13T00:00:00"/>
        <d v="2022-05-17T00:00:00"/>
        <d v="2022-06-15T00:00:00"/>
        <d v="2022-08-16T00:00:00"/>
        <d v="2023-05-11T00:00:00"/>
        <d v="2021-09-20T00:00:00"/>
        <d v="2021-11-12T00:00:00"/>
        <d v="2022-04-18T00:00:00"/>
        <d v="2022-09-13T00:00:00"/>
        <d v="2022-10-14T00:00:00"/>
        <d v="2022-12-12T00:00:00"/>
        <d v="2023-03-13T00:00:00"/>
        <d v="2023-06-18T00:00:00"/>
        <d v="2022-05-02T00:00:00"/>
        <d v="2023-01-13T00:00:00"/>
        <d v="2023-06-20T00:00:00"/>
        <d v="2023-06-27T00:00:00"/>
        <d v="2020-02-11T00:00:00"/>
        <d v="2020-05-21T00:00:00"/>
        <d v="2020-10-15T00:00:00"/>
        <d v="2021-05-20T00:00:00"/>
        <d v="2021-11-17T00:00:00"/>
        <d v="2021-10-15T00:00:00"/>
        <d v="2021-12-15T00:00:00"/>
        <d v="2022-05-16T00:00:00"/>
        <d v="2023-06-25T00:00:00"/>
        <d v="2020-05-06T00:00:00"/>
        <d v="2021-01-18T00:00:00"/>
        <d v="2021-01-12T00:00:00"/>
        <d v="2022-12-13T00:00:00"/>
        <d v="2014-12-11T00:00:00"/>
        <d v="2015-02-13T00:00:00"/>
        <d v="2015-04-09T00:00:00"/>
        <d v="2015-05-12T00:00:00"/>
        <d v="2015-06-16T00:00:00"/>
        <d v="2015-09-11T00:00:00"/>
        <d v="2015-10-09T00:00:00"/>
        <d v="2015-12-07T00:00:00"/>
        <d v="2016-03-09T00:00:00"/>
        <d v="2020-02-07T00:00:00"/>
        <d v="2022-06-10T00:00:00"/>
        <d v="2023-03-01T00:00:00"/>
        <d v="2023-04-10T00:00:00"/>
        <d v="2023-04-19T00:00:00"/>
        <d v="2023-03-27T00:00:00"/>
        <d v="2023-05-25T00:00:00"/>
        <d v="2023-06-22T00:00:00"/>
        <d v="2022-08-15T00:00:00"/>
        <d v="2023-06-15T00:00:00"/>
        <d v="2021-01-13T00:00:00"/>
        <d v="2021-05-14T00:00:00"/>
        <d v="2023-04-13T00:00:00"/>
        <d v="2022-03-08T00:00:00"/>
        <d v="2022-06-09T00:00:00"/>
        <d v="2022-09-01T00:00:00"/>
        <d v="2019-01-14T00:00:00"/>
        <d v="2023-04-05T00:00:00"/>
        <d v="2009-07-03T00:00:00"/>
        <d v="2010-02-12T00:00:00"/>
        <d v="2011-03-15T00:00:00"/>
        <d v="2011-05-13T00:00:00"/>
        <d v="2011-06-15T00:00:00"/>
        <d v="2011-07-15T00:00:00"/>
        <d v="2011-08-12T00:00:00"/>
        <d v="2011-09-15T00:00:00"/>
        <d v="2011-11-11T00:00:00"/>
        <d v="2011-11-15T00:00:00"/>
        <d v="2022-04-11T00:00:00"/>
        <d v="2023-05-19T00:00:00"/>
        <d v="2023-06-07T00:00:00"/>
        <d v="2016-04-26T00:00:00"/>
        <d v="2016-05-02T00:00:00"/>
        <d v="2016-06-02T00:00:00"/>
        <d v="2016-06-07T00:00:00"/>
        <d v="2016-06-28T00:00:00"/>
        <d v="2016-07-06T00:00:00"/>
        <d v="2016-07-14T00:00:00"/>
        <d v="2016-07-26T00:00:00"/>
        <d v="2016-08-02T00:00:00"/>
        <d v="2016-08-16T00:00:00"/>
        <d v="2016-08-23T00:00:00"/>
        <d v="2016-09-01T00:00:00"/>
        <d v="2016-09-05T00:00:00"/>
        <d v="2016-09-20T00:00:00"/>
        <d v="2016-10-01T00:00:00"/>
        <d v="2016-10-05T00:00:00"/>
        <d v="2016-10-07T00:00:00"/>
        <d v="2016-10-19T00:00:00"/>
        <d v="2016-10-24T00:00:00"/>
        <d v="2016-11-01T00:00:00"/>
        <d v="2016-12-01T00:00:00"/>
        <d v="2016-12-12T00:00:00"/>
        <d v="2016-12-21T00:00:00"/>
        <d v="2023-01-19T00:00:00"/>
        <d v="2023-03-07T00:00:00"/>
        <d v="2023-02-11T00:00:00"/>
        <d v="2023-05-29T00:00:00"/>
        <d v="2022-07-19T00:00:00"/>
        <d v="2022-11-03T00:00:00"/>
        <d v="2022-09-19T00:00:00"/>
        <d v="2022-09-20T00:00:00"/>
        <d v="2022-10-11T00:00:00"/>
        <d v="2022-11-22T00:00:00"/>
        <d v="2023-01-16T00:00:00"/>
        <d v="2023-02-21T00:00:00"/>
        <d v="2023-03-11T00:00:00"/>
        <d v="2019-02-15T00:00:00"/>
        <d v="2019-07-15T00:00:00"/>
        <d v="2021-12-06T00:00:00"/>
        <d v="2023-02-20T00:00:00"/>
        <d v="2022-10-20T00:00:00"/>
        <d v="2022-11-10T00:00:00"/>
        <d v="2022-12-20T00:00:00"/>
        <d v="2023-02-19T00:00:00"/>
        <d v="2023-03-10T00:00:00"/>
      </sharedItems>
    </cacheField>
    <cacheField name="Valor Inicial" numFmtId="0">
      <sharedItems containsSemiMixedTypes="0" containsString="0" containsNumber="1" containsInteger="1" minValue="0" maxValue="116794811"/>
    </cacheField>
    <cacheField name="SALDO FACTURA" numFmtId="0">
      <sharedItems containsSemiMixedTypes="0" containsString="0" containsNumber="1" minValue="0" maxValue="80659448"/>
    </cacheField>
    <cacheField name="INTERESES" numFmtId="0">
      <sharedItems containsSemiMixedTypes="0" containsString="0" containsNumber="1" minValue="0" maxValue="230748294.57161236"/>
    </cacheField>
    <cacheField name="CAPITAL + INTERESES" numFmtId="0">
      <sharedItems containsSemiMixedTypes="0" containsString="0" containsNumber="1" minValue="0" maxValue="306059623.57161236"/>
    </cacheField>
    <cacheField name="ANTICIPOS" numFmtId="0">
      <sharedItems containsSemiMixedTypes="0" containsString="0" containsNumber="1" minValue="0" maxValue="5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131.397216319441" createdVersion="5" refreshedVersion="5" minRefreshableVersion="3" recordCount="7">
  <cacheSource type="worksheet">
    <worksheetSource ref="A1:AY8" sheet="ESTADO DE CADA FACTURA"/>
  </cacheSource>
  <cacheFields count="51">
    <cacheField name="NIT IPS" numFmtId="0">
      <sharedItems containsSemiMixedTypes="0" containsString="0" containsNumber="1" containsInteger="1" minValue="890706833" maxValue="89070683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9525" maxValue="241109"/>
    </cacheField>
    <cacheField name="FACTURA" numFmtId="0">
      <sharedItems/>
    </cacheField>
    <cacheField name="LLAVE" numFmtId="0">
      <sharedItems count="7">
        <s v="890706833_HF_230327"/>
        <s v="890706833_HF_228942"/>
        <s v="890706833_HF_199525"/>
        <s v="890706833_HF_241109"/>
        <s v="890706833_HF_236133"/>
        <s v="890706833_HF_205499"/>
        <s v="890706833_HF_211546"/>
      </sharedItems>
    </cacheField>
    <cacheField name="PREFIJO SASS" numFmtId="0">
      <sharedItems/>
    </cacheField>
    <cacheField name="NUMERO FACT SASSS" numFmtId="0">
      <sharedItems containsSemiMixedTypes="0" containsString="0" containsNumber="1" containsInteger="1" minValue="199525" maxValue="241109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2-15T00:00:00" maxDate="2023-05-22T00:00:00"/>
    </cacheField>
    <cacheField name="VALOR FACT IPS" numFmtId="165">
      <sharedItems containsSemiMixedTypes="0" containsString="0" containsNumber="1" containsInteger="1" minValue="62800" maxValue="9041883"/>
    </cacheField>
    <cacheField name="SALDO FACT IPS" numFmtId="165">
      <sharedItems containsSemiMixedTypes="0" containsString="0" containsNumber="1" containsInteger="1" minValue="62800" maxValue="9041883"/>
    </cacheField>
    <cacheField name="OBSERVACION SASS" numFmtId="0">
      <sharedItems/>
    </cacheField>
    <cacheField name="ESTADO EPS 2023-07-24" numFmtId="0">
      <sharedItems count="2"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76200"/>
    </cacheField>
    <cacheField name="DOC CONTA" numFmtId="0">
      <sharedItems containsString="0" containsBlank="1" containsNumber="1" containsInteger="1" minValue="1222274708" maxValue="1222274708"/>
    </cacheField>
    <cacheField name="INTERFAZ" numFmtId="165">
      <sharedItems containsSemiMixedTypes="0" containsString="0" containsNumber="1" containsInteger="1" minValue="0" maxValue="160900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62800" maxValue="9041883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6090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9041883"/>
    </cacheField>
    <cacheField name="OBSERVACION GLOSA DV" numFmtId="0">
      <sharedItems containsBlank="1" longText="1"/>
    </cacheField>
    <cacheField name="SALDO SASS" numFmtId="165">
      <sharedItems containsSemiMixedTypes="0" containsString="0" containsNumber="1" containsInteger="1" minValue="0" maxValue="9041883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4-10T00:00:00" maxDate="2023-06-17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30430" maxValue="21001231"/>
    </cacheField>
    <cacheField name="F RAD SASS" numFmtId="0">
      <sharedItems containsSemiMixedTypes="0" containsString="0" containsNumber="1" containsInteger="1" minValue="20230410" maxValue="20230616"/>
    </cacheField>
    <cacheField name="VALOR REPORTADO CRICULAR 030" numFmtId="165">
      <sharedItems containsSemiMixedTypes="0" containsString="0" containsNumber="1" containsInteger="1" minValue="62800" maxValue="9041883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20">
  <r>
    <s v="Factura"/>
    <n v="800088702"/>
    <s v="EPS Y MEDICINA PREPAGADA SURAMERICANA SA"/>
    <x v="0"/>
    <x v="0"/>
    <d v="2021-04-24T00:00:00"/>
    <x v="0"/>
    <n v="3686325"/>
    <n v="69900"/>
    <n v="41484.370409835989"/>
    <n v="111384.37040983599"/>
    <n v="0"/>
  </r>
  <r>
    <s v="Factura"/>
    <n v="800088702"/>
    <s v="EPS Y MEDICINA PREPAGADA SURAMERICANA SA"/>
    <x v="0"/>
    <x v="1"/>
    <d v="2021-05-26T00:00:00"/>
    <x v="1"/>
    <n v="37437289"/>
    <n v="385958"/>
    <n v="217700.45352404268"/>
    <n v="603658.45352404262"/>
    <n v="0"/>
  </r>
  <r>
    <s v="Factura"/>
    <n v="800088702"/>
    <s v="EPS Y MEDICINA PREPAGADA SURAMERICANA SA"/>
    <x v="0"/>
    <x v="2"/>
    <d v="2021-07-21T00:00:00"/>
    <x v="2"/>
    <n v="34128760"/>
    <n v="459775"/>
    <n v="238288.94596311243"/>
    <n v="698063.9459631124"/>
    <n v="0"/>
  </r>
  <r>
    <s v="Factura"/>
    <n v="800088702"/>
    <s v="EPS Y MEDICINA PREPAGADA SURAMERICANA SA"/>
    <x v="0"/>
    <x v="3"/>
    <d v="2021-07-21T00:00:00"/>
    <x v="2"/>
    <n v="1510572"/>
    <n v="1480946"/>
    <n v="767534.25342458265"/>
    <n v="2248480.2534245825"/>
    <n v="0"/>
  </r>
  <r>
    <s v="Factura"/>
    <n v="800088702"/>
    <s v="EPS Y MEDICINA PREPAGADA SURAMERICANA SA"/>
    <x v="0"/>
    <x v="4"/>
    <d v="2021-08-31T00:00:00"/>
    <x v="3"/>
    <n v="7723320"/>
    <n v="551600"/>
    <n v="270547.89387977816"/>
    <n v="822147.89387977822"/>
    <n v="0"/>
  </r>
  <r>
    <s v="Factura"/>
    <n v="800088702"/>
    <s v="EPS Y MEDICINA PREPAGADA SURAMERICANA SA"/>
    <x v="0"/>
    <x v="5"/>
    <d v="2021-09-08T00:00:00"/>
    <x v="4"/>
    <n v="83424"/>
    <n v="6"/>
    <n v="2.8055327868852125"/>
    <n v="8.8055327868852125"/>
    <n v="0"/>
  </r>
  <r>
    <s v="Factura"/>
    <n v="800088702"/>
    <s v="EPS Y MEDICINA PREPAGADA SURAMERICANA SA"/>
    <x v="0"/>
    <x v="6"/>
    <d v="2021-09-18T00:00:00"/>
    <x v="4"/>
    <n v="3331062"/>
    <n v="15600"/>
    <n v="7294.3852459015525"/>
    <n v="22894.385245901554"/>
    <n v="0"/>
  </r>
  <r>
    <s v="Factura"/>
    <n v="800088702"/>
    <s v="EPS Y MEDICINA PREPAGADA SURAMERICANA SA"/>
    <x v="0"/>
    <x v="7"/>
    <d v="2021-09-21T00:00:00"/>
    <x v="4"/>
    <n v="9896175"/>
    <n v="704100"/>
    <n v="329229.27254097967"/>
    <n v="1033329.2725409797"/>
    <n v="0"/>
  </r>
  <r>
    <s v="Factura"/>
    <n v="800088702"/>
    <s v="EPS Y MEDICINA PREPAGADA SURAMERICANA SA"/>
    <x v="0"/>
    <x v="8"/>
    <d v="2021-09-24T00:00:00"/>
    <x v="4"/>
    <n v="260398"/>
    <n v="6"/>
    <n v="2.8055327868852125"/>
    <n v="8.8055327868852125"/>
    <n v="0"/>
  </r>
  <r>
    <s v="Factura"/>
    <n v="800088702"/>
    <s v="EPS Y MEDICINA PREPAGADA SURAMERICANA SA"/>
    <x v="0"/>
    <x v="9"/>
    <d v="2021-11-13T00:00:00"/>
    <x v="5"/>
    <n v="2362602"/>
    <n v="249502"/>
    <n v="104834.40059508076"/>
    <n v="354336.40059508075"/>
    <n v="0"/>
  </r>
  <r>
    <s v="Factura"/>
    <n v="800088702"/>
    <s v="EPS Y MEDICINA PREPAGADA SURAMERICANA SA"/>
    <x v="0"/>
    <x v="10"/>
    <d v="2022-01-13T00:00:00"/>
    <x v="6"/>
    <n v="2887861"/>
    <n v="249502"/>
    <n v="91372.745145900641"/>
    <n v="340874.74514590064"/>
    <n v="0"/>
  </r>
  <r>
    <s v="Factura"/>
    <n v="800088702"/>
    <s v="EPS Y MEDICINA PREPAGADA SURAMERICANA SA"/>
    <x v="0"/>
    <x v="11"/>
    <d v="2022-02-07T00:00:00"/>
    <x v="7"/>
    <n v="12330262"/>
    <n v="273344"/>
    <n v="95411.619409835053"/>
    <n v="368755.61940983508"/>
    <n v="0"/>
  </r>
  <r>
    <s v="Factura"/>
    <n v="800088702"/>
    <s v="EPS Y MEDICINA PREPAGADA SURAMERICANA SA"/>
    <x v="0"/>
    <x v="12"/>
    <d v="2022-02-09T00:00:00"/>
    <x v="7"/>
    <n v="5542380"/>
    <n v="141600"/>
    <n v="49425.944262294557"/>
    <n v="191025.94426229456"/>
    <n v="0"/>
  </r>
  <r>
    <s v="Factura"/>
    <n v="800088702"/>
    <s v="EPS Y MEDICINA PREPAGADA SURAMERICANA SA"/>
    <x v="0"/>
    <x v="13"/>
    <d v="2022-02-19T00:00:00"/>
    <x v="8"/>
    <n v="5256975"/>
    <n v="90400"/>
    <n v="31628.317158469607"/>
    <n v="122028.31715846961"/>
    <n v="0"/>
  </r>
  <r>
    <s v="Factura"/>
    <n v="800088702"/>
    <s v="EPS Y MEDICINA PREPAGADA SURAMERICANA SA"/>
    <x v="0"/>
    <x v="14"/>
    <d v="2022-02-23T00:00:00"/>
    <x v="7"/>
    <n v="80800"/>
    <n v="80800"/>
    <n v="28203.504918032486"/>
    <n v="109003.50491803249"/>
    <n v="0"/>
  </r>
  <r>
    <s v="Factura"/>
    <n v="800088702"/>
    <s v="EPS Y MEDICINA PREPAGADA SURAMERICANA SA"/>
    <x v="0"/>
    <x v="15"/>
    <d v="2022-02-28T00:00:00"/>
    <x v="7"/>
    <n v="80800"/>
    <n v="80800"/>
    <n v="28203.504918032486"/>
    <n v="109003.50491803249"/>
    <n v="0"/>
  </r>
  <r>
    <s v="Factura"/>
    <n v="800088702"/>
    <s v="EPS Y MEDICINA PREPAGADA SURAMERICANA SA"/>
    <x v="0"/>
    <x v="16"/>
    <d v="2022-03-13T00:00:00"/>
    <x v="9"/>
    <n v="135200"/>
    <n v="135200"/>
    <n v="42992.085464480435"/>
    <n v="178192.08546448045"/>
    <n v="0"/>
  </r>
  <r>
    <s v="Factura"/>
    <n v="800088702"/>
    <s v="EPS Y MEDICINA PREPAGADA SURAMERICANA SA"/>
    <x v="0"/>
    <x v="17"/>
    <d v="2022-03-17T00:00:00"/>
    <x v="9"/>
    <n v="11842179"/>
    <n v="447100"/>
    <n v="142172.7915027308"/>
    <n v="589272.7915027308"/>
    <n v="0"/>
  </r>
  <r>
    <s v="Factura"/>
    <n v="800088702"/>
    <s v="EPS Y MEDICINA PREPAGADA SURAMERICANA SA"/>
    <x v="0"/>
    <x v="18"/>
    <d v="2022-03-23T00:00:00"/>
    <x v="9"/>
    <n v="11680915"/>
    <n v="180700"/>
    <n v="57460.575765026741"/>
    <n v="238160.57576502673"/>
    <n v="0"/>
  </r>
  <r>
    <s v="Factura"/>
    <n v="800088702"/>
    <s v="EPS Y MEDICINA PREPAGADA SURAMERICANA SA"/>
    <x v="0"/>
    <x v="19"/>
    <d v="2022-04-10T00:00:00"/>
    <x v="10"/>
    <n v="6684688"/>
    <n v="2696573"/>
    <n v="800165.30517239659"/>
    <n v="3496738.3051723968"/>
    <n v="0"/>
  </r>
  <r>
    <s v="Factura"/>
    <n v="800088702"/>
    <s v="EPS Y MEDICINA PREPAGADA SURAMERICANA SA"/>
    <x v="0"/>
    <x v="20"/>
    <d v="2022-04-25T00:00:00"/>
    <x v="10"/>
    <n v="80800"/>
    <n v="80800"/>
    <n v="23976.119562841297"/>
    <n v="104776.1195628413"/>
    <n v="0"/>
  </r>
  <r>
    <s v="Factura"/>
    <n v="800088702"/>
    <s v="EPS Y MEDICINA PREPAGADA SURAMERICANA SA"/>
    <x v="0"/>
    <x v="21"/>
    <d v="2022-04-27T00:00:00"/>
    <x v="10"/>
    <n v="80800"/>
    <n v="80800"/>
    <n v="23976.119562841297"/>
    <n v="104776.1195628413"/>
    <n v="0"/>
  </r>
  <r>
    <s v="Factura"/>
    <n v="800088702"/>
    <s v="EPS Y MEDICINA PREPAGADA SURAMERICANA SA"/>
    <x v="0"/>
    <x v="22"/>
    <d v="2022-05-07T00:00:00"/>
    <x v="11"/>
    <n v="80800"/>
    <n v="71508"/>
    <n v="19640.53185901621"/>
    <n v="91148.531859016206"/>
    <n v="0"/>
  </r>
  <r>
    <s v="Factura"/>
    <n v="800088702"/>
    <s v="EPS Y MEDICINA PREPAGADA SURAMERICANA SA"/>
    <x v="0"/>
    <x v="23"/>
    <d v="2022-05-13T00:00:00"/>
    <x v="12"/>
    <n v="19387865"/>
    <n v="4645"/>
    <n v="1253.021747267748"/>
    <n v="5898.0217472677477"/>
    <n v="0"/>
  </r>
  <r>
    <s v="Factura"/>
    <n v="800088702"/>
    <s v="EPS Y MEDICINA PREPAGADA SURAMERICANA SA"/>
    <x v="0"/>
    <x v="24"/>
    <d v="2022-05-13T00:00:00"/>
    <x v="11"/>
    <n v="80800"/>
    <n v="80800"/>
    <n v="22192.691366120012"/>
    <n v="102992.69136612001"/>
    <n v="0"/>
  </r>
  <r>
    <s v="Factura"/>
    <n v="800088702"/>
    <s v="EPS Y MEDICINA PREPAGADA SURAMERICANA SA"/>
    <x v="0"/>
    <x v="25"/>
    <d v="2022-06-13T00:00:00"/>
    <x v="13"/>
    <n v="3361319"/>
    <n v="3774"/>
    <n v="919.33711967212332"/>
    <n v="4693.3371196721237"/>
    <n v="0"/>
  </r>
  <r>
    <s v="Factura"/>
    <n v="800088702"/>
    <s v="EPS Y MEDICINA PREPAGADA SURAMERICANA SA"/>
    <x v="0"/>
    <x v="26"/>
    <d v="2022-07-04T00:00:00"/>
    <x v="14"/>
    <n v="1203923"/>
    <n v="16828"/>
    <n v="3727.8295967212821"/>
    <n v="20555.829596721283"/>
    <n v="0"/>
  </r>
  <r>
    <s v="Factura"/>
    <n v="800088702"/>
    <s v="EPS Y MEDICINA PREPAGADA SURAMERICANA SA"/>
    <x v="0"/>
    <x v="27"/>
    <d v="2022-07-05T00:00:00"/>
    <x v="14"/>
    <n v="77412"/>
    <n v="1718"/>
    <n v="380.58065409835768"/>
    <n v="2098.5806540983576"/>
    <n v="0"/>
  </r>
  <r>
    <s v="Factura"/>
    <n v="800088702"/>
    <s v="EPS Y MEDICINA PREPAGADA SURAMERICANA SA"/>
    <x v="0"/>
    <x v="28"/>
    <d v="2022-07-07T00:00:00"/>
    <x v="14"/>
    <n v="405533"/>
    <n v="1718"/>
    <n v="380.58065409835768"/>
    <n v="2098.5806540983576"/>
    <n v="0"/>
  </r>
  <r>
    <s v="Factura"/>
    <n v="800088702"/>
    <s v="EPS Y MEDICINA PREPAGADA SURAMERICANA SA"/>
    <x v="0"/>
    <x v="29"/>
    <d v="2022-07-13T00:00:00"/>
    <x v="14"/>
    <n v="4513539"/>
    <n v="292900"/>
    <n v="64884.7925409831"/>
    <n v="357784.79254098312"/>
    <n v="0"/>
  </r>
  <r>
    <s v="Factura"/>
    <n v="800088702"/>
    <s v="EPS Y MEDICINA PREPAGADA SURAMERICANA SA"/>
    <x v="0"/>
    <x v="30"/>
    <d v="2022-07-13T00:00:00"/>
    <x v="14"/>
    <n v="1918269"/>
    <n v="125490"/>
    <n v="27799.22368032765"/>
    <n v="153289.22368032765"/>
    <n v="0"/>
  </r>
  <r>
    <s v="Factura"/>
    <n v="800088702"/>
    <s v="EPS Y MEDICINA PREPAGADA SURAMERICANA SA"/>
    <x v="0"/>
    <x v="31"/>
    <d v="2022-07-13T00:00:00"/>
    <x v="14"/>
    <n v="80800"/>
    <n v="80800"/>
    <n v="17899.253114753959"/>
    <n v="98699.253114753956"/>
    <n v="0"/>
  </r>
  <r>
    <s v="Factura"/>
    <n v="800088702"/>
    <s v="EPS Y MEDICINA PREPAGADA SURAMERICANA SA"/>
    <x v="0"/>
    <x v="32"/>
    <d v="2022-07-21T00:00:00"/>
    <x v="14"/>
    <n v="5550775"/>
    <n v="179762"/>
    <n v="39821.850722950505"/>
    <n v="219583.8507229505"/>
    <n v="0"/>
  </r>
  <r>
    <s v="Factura"/>
    <n v="800088702"/>
    <s v="EPS Y MEDICINA PREPAGADA SURAMERICANA SA"/>
    <x v="0"/>
    <x v="33"/>
    <d v="2022-07-23T00:00:00"/>
    <x v="14"/>
    <n v="548432"/>
    <n v="7686"/>
    <n v="1702.6442999999867"/>
    <n v="9388.6442999999872"/>
    <n v="0"/>
  </r>
  <r>
    <s v="Factura"/>
    <n v="800088702"/>
    <s v="EPS Y MEDICINA PREPAGADA SURAMERICANA SA"/>
    <x v="0"/>
    <x v="34"/>
    <d v="2022-07-26T00:00:00"/>
    <x v="14"/>
    <n v="651748"/>
    <n v="9008"/>
    <n v="1995.5008918032631"/>
    <n v="11003.500891803264"/>
    <n v="0"/>
  </r>
  <r>
    <s v="Factura"/>
    <n v="800088702"/>
    <s v="EPS Y MEDICINA PREPAGADA SURAMERICANA SA"/>
    <x v="0"/>
    <x v="35"/>
    <d v="2022-08-10T00:00:00"/>
    <x v="15"/>
    <n v="80800"/>
    <n v="80800"/>
    <n v="15917.666229508088"/>
    <n v="96717.66622950809"/>
    <n v="0"/>
  </r>
  <r>
    <s v="Factura"/>
    <n v="800088702"/>
    <s v="EPS Y MEDICINA PREPAGADA SURAMERICANA SA"/>
    <x v="0"/>
    <x v="36"/>
    <d v="2022-08-15T00:00:00"/>
    <x v="15"/>
    <n v="1985956"/>
    <n v="7686"/>
    <n v="1514.1482999999896"/>
    <n v="9200.1482999999898"/>
    <n v="0"/>
  </r>
  <r>
    <s v="Factura"/>
    <n v="800088702"/>
    <s v="EPS Y MEDICINA PREPAGADA SURAMERICANA SA"/>
    <x v="0"/>
    <x v="37"/>
    <d v="2022-08-21T00:00:00"/>
    <x v="15"/>
    <n v="113547676"/>
    <n v="3334094"/>
    <n v="656819.25086392986"/>
    <n v="3990913.2508639297"/>
    <n v="0"/>
  </r>
  <r>
    <s v="Factura"/>
    <n v="800088702"/>
    <s v="EPS Y MEDICINA PREPAGADA SURAMERICANA SA"/>
    <x v="0"/>
    <x v="38"/>
    <d v="2022-08-21T00:00:00"/>
    <x v="15"/>
    <n v="3365337"/>
    <n v="54696"/>
    <n v="10775.156832786812"/>
    <n v="65471.156832786815"/>
    <n v="0"/>
  </r>
  <r>
    <s v="Factura"/>
    <n v="800088702"/>
    <s v="EPS Y MEDICINA PREPAGADA SURAMERICANA SA"/>
    <x v="0"/>
    <x v="39"/>
    <d v="2022-08-31T00:00:00"/>
    <x v="15"/>
    <n v="386499"/>
    <n v="386499"/>
    <n v="76140.619802458488"/>
    <n v="462639.6198024585"/>
    <n v="0"/>
  </r>
  <r>
    <s v="Factura"/>
    <n v="800088702"/>
    <s v="EPS Y MEDICINA PREPAGADA SURAMERICANA SA"/>
    <x v="0"/>
    <x v="40"/>
    <d v="2022-08-31T00:00:00"/>
    <x v="15"/>
    <n v="242700"/>
    <n v="242700"/>
    <n v="47812.0989344259"/>
    <n v="290512.09893442591"/>
    <n v="0"/>
  </r>
  <r>
    <s v="Factura"/>
    <n v="800088702"/>
    <s v="EPS Y MEDICINA PREPAGADA SURAMERICANA SA"/>
    <x v="0"/>
    <x v="41"/>
    <d v="2022-09-10T00:00:00"/>
    <x v="16"/>
    <n v="152115"/>
    <n v="3700"/>
    <n v="626.06325136611679"/>
    <n v="4326.0632513661167"/>
    <n v="0"/>
  </r>
  <r>
    <s v="Factura"/>
    <n v="800088702"/>
    <s v="EPS Y MEDICINA PREPAGADA SURAMERICANA SA"/>
    <x v="0"/>
    <x v="42"/>
    <d v="2022-09-12T00:00:00"/>
    <x v="16"/>
    <n v="3632272"/>
    <n v="292100"/>
    <n v="49425.155601092629"/>
    <n v="341525.15560109261"/>
    <n v="0"/>
  </r>
  <r>
    <s v="Factura"/>
    <n v="800088702"/>
    <s v="EPS Y MEDICINA PREPAGADA SURAMERICANA SA"/>
    <x v="0"/>
    <x v="43"/>
    <d v="2022-09-13T00:00:00"/>
    <x v="16"/>
    <n v="216994"/>
    <n v="216994"/>
    <n v="36716.748423497069"/>
    <n v="253710.74842349708"/>
    <n v="0"/>
  </r>
  <r>
    <s v="Factura"/>
    <n v="800088702"/>
    <s v="EPS Y MEDICINA PREPAGADA SURAMERICANA SA"/>
    <x v="0"/>
    <x v="44"/>
    <d v="2022-09-22T00:00:00"/>
    <x v="16"/>
    <n v="11935296"/>
    <n v="282700"/>
    <n v="47834.61653005438"/>
    <n v="330534.61653005437"/>
    <n v="0"/>
  </r>
  <r>
    <s v="Factura"/>
    <n v="800088702"/>
    <s v="EPS Y MEDICINA PREPAGADA SURAMERICANA SA"/>
    <x v="0"/>
    <x v="45"/>
    <d v="2022-09-22T00:00:00"/>
    <x v="16"/>
    <n v="80800"/>
    <n v="80800"/>
    <n v="13671.867759562767"/>
    <n v="94471.867759562767"/>
    <n v="0"/>
  </r>
  <r>
    <s v="Factura"/>
    <n v="800088702"/>
    <s v="EPS Y MEDICINA PREPAGADA SURAMERICANA SA"/>
    <x v="0"/>
    <x v="46"/>
    <d v="2022-09-26T00:00:00"/>
    <x v="16"/>
    <n v="15084019"/>
    <n v="547900"/>
    <n v="92708.123087431188"/>
    <n v="640608.12308743119"/>
    <n v="0"/>
  </r>
  <r>
    <s v="Factura"/>
    <n v="800088702"/>
    <s v="EPS Y MEDICINA PREPAGADA SURAMERICANA SA"/>
    <x v="0"/>
    <x v="47"/>
    <d v="2022-09-29T00:00:00"/>
    <x v="16"/>
    <n v="2815769"/>
    <n v="2815769"/>
    <n v="476445.80952322145"/>
    <n v="3292214.8095232216"/>
    <n v="0"/>
  </r>
  <r>
    <s v="Anticipo"/>
    <n v="800088702"/>
    <s v="EPS Y MEDICINA PREPAGADA SURAMERICANA SA"/>
    <x v="0"/>
    <x v="48"/>
    <d v="2022-09-30T00:00:00"/>
    <x v="17"/>
    <n v="0"/>
    <n v="0"/>
    <n v="0"/>
    <n v="0"/>
    <n v="29600"/>
  </r>
  <r>
    <s v="Factura"/>
    <n v="800088702"/>
    <s v="EPS Y MEDICINA PREPAGADA SURAMERICANA SA"/>
    <x v="0"/>
    <x v="49"/>
    <d v="2022-10-21T00:00:00"/>
    <x v="18"/>
    <n v="308672"/>
    <n v="2621"/>
    <n v="377.06808825136471"/>
    <n v="2998.0680882513648"/>
    <n v="0"/>
  </r>
  <r>
    <s v="Factura"/>
    <n v="800088702"/>
    <s v="EPS Y MEDICINA PREPAGADA SURAMERICANA SA"/>
    <x v="0"/>
    <x v="50"/>
    <d v="2022-10-22T00:00:00"/>
    <x v="19"/>
    <n v="90785"/>
    <n v="486"/>
    <n v="73.493690163934104"/>
    <n v="559.49369016393416"/>
    <n v="0"/>
  </r>
  <r>
    <s v="Factura"/>
    <n v="800088702"/>
    <s v="EPS Y MEDICINA PREPAGADA SURAMERICANA SA"/>
    <x v="0"/>
    <x v="51"/>
    <d v="2022-10-25T00:00:00"/>
    <x v="18"/>
    <n v="8431679"/>
    <n v="263600"/>
    <n v="37922.605136611885"/>
    <n v="301522.60513661191"/>
    <n v="0"/>
  </r>
  <r>
    <s v="Factura"/>
    <n v="800088702"/>
    <s v="EPS Y MEDICINA PREPAGADA SURAMERICANA SA"/>
    <x v="0"/>
    <x v="52"/>
    <d v="2022-10-31T00:00:00"/>
    <x v="19"/>
    <n v="296614"/>
    <n v="486"/>
    <n v="73.493690163934104"/>
    <n v="559.49369016393416"/>
    <n v="0"/>
  </r>
  <r>
    <s v="Factura"/>
    <n v="800088702"/>
    <s v="EPS Y MEDICINA PREPAGADA SURAMERICANA SA"/>
    <x v="0"/>
    <x v="53"/>
    <d v="2022-11-02T00:00:00"/>
    <x v="20"/>
    <n v="2240933"/>
    <n v="348"/>
    <n v="42.960314754098242"/>
    <n v="390.96031475409825"/>
    <n v="0"/>
  </r>
  <r>
    <s v="Factura"/>
    <n v="800088702"/>
    <s v="EPS Y MEDICINA PREPAGADA SURAMERICANA SA"/>
    <x v="0"/>
    <x v="54"/>
    <d v="2022-11-20T00:00:00"/>
    <x v="20"/>
    <n v="378697"/>
    <n v="17770"/>
    <n v="2193.6919344262233"/>
    <n v="19963.691934426224"/>
    <n v="0"/>
  </r>
  <r>
    <s v="Factura"/>
    <n v="800088702"/>
    <s v="EPS Y MEDICINA PREPAGADA SURAMERICANA SA"/>
    <x v="0"/>
    <x v="55"/>
    <d v="2022-11-24T00:00:00"/>
    <x v="20"/>
    <n v="132326"/>
    <n v="530"/>
    <n v="65.428065573770311"/>
    <n v="595.42806557377025"/>
    <n v="0"/>
  </r>
  <r>
    <s v="Factura"/>
    <n v="800088702"/>
    <s v="EPS Y MEDICINA PREPAGADA SURAMERICANA SA"/>
    <x v="0"/>
    <x v="56"/>
    <d v="2022-11-25T00:00:00"/>
    <x v="21"/>
    <n v="1385267"/>
    <n v="219000"/>
    <n v="27207.937704917957"/>
    <n v="246207.93770491795"/>
    <n v="0"/>
  </r>
  <r>
    <s v="Factura"/>
    <n v="800088702"/>
    <s v="EPS Y MEDICINA PREPAGADA SURAMERICANA SA"/>
    <x v="0"/>
    <x v="57"/>
    <d v="2022-12-13T00:00:00"/>
    <x v="22"/>
    <n v="2914060"/>
    <n v="2914060"/>
    <n v="279002.13640983554"/>
    <n v="3193062.1364098354"/>
    <n v="0"/>
  </r>
  <r>
    <s v="Factura"/>
    <n v="800088702"/>
    <s v="EPS Y MEDICINA PREPAGADA SURAMERICANA SA"/>
    <x v="0"/>
    <x v="58"/>
    <d v="2022-12-13T00:00:00"/>
    <x v="23"/>
    <n v="16965089"/>
    <n v="177100"/>
    <n v="17455.285683060072"/>
    <n v="194555.28568306006"/>
    <n v="0"/>
  </r>
  <r>
    <s v="Factura"/>
    <n v="800088702"/>
    <s v="EPS Y MEDICINA PREPAGADA SURAMERICANA SA"/>
    <x v="0"/>
    <x v="59"/>
    <d v="2022-12-22T00:00:00"/>
    <x v="22"/>
    <n v="20333491"/>
    <n v="166400"/>
    <n v="15931.708852458985"/>
    <n v="182331.70885245898"/>
    <n v="0"/>
  </r>
  <r>
    <s v="Factura"/>
    <n v="800088702"/>
    <s v="EPS Y MEDICINA PREPAGADA SURAMERICANA SA"/>
    <x v="0"/>
    <x v="60"/>
    <d v="2022-12-22T00:00:00"/>
    <x v="22"/>
    <n v="87702"/>
    <n v="87702"/>
    <n v="8396.8914049180166"/>
    <n v="96098.891404918017"/>
    <n v="0"/>
  </r>
  <r>
    <s v="Factura"/>
    <n v="800088702"/>
    <s v="EPS Y MEDICINA PREPAGADA SURAMERICANA SA"/>
    <x v="0"/>
    <x v="61"/>
    <d v="2022-12-22T00:00:00"/>
    <x v="23"/>
    <n v="63529850"/>
    <n v="63529850"/>
    <n v="6261613.1064480748"/>
    <n v="69791463.106448069"/>
    <n v="0"/>
  </r>
  <r>
    <s v="Factura"/>
    <n v="800088702"/>
    <s v="EPS Y MEDICINA PREPAGADA SURAMERICANA SA"/>
    <x v="0"/>
    <x v="62"/>
    <d v="2022-12-24T00:00:00"/>
    <x v="23"/>
    <n v="217772"/>
    <n v="217772"/>
    <n v="21463.989123497224"/>
    <n v="239235.98912349722"/>
    <n v="0"/>
  </r>
  <r>
    <s v="Factura"/>
    <n v="800088702"/>
    <s v="EPS Y MEDICINA PREPAGADA SURAMERICANA SA"/>
    <x v="0"/>
    <x v="63"/>
    <d v="2022-12-28T00:00:00"/>
    <x v="22"/>
    <n v="9360003"/>
    <n v="225338"/>
    <n v="21574.63587377045"/>
    <n v="246912.63587377046"/>
    <n v="0"/>
  </r>
  <r>
    <s v="Factura"/>
    <n v="800088702"/>
    <s v="EPS Y MEDICINA PREPAGADA SURAMERICANA SA"/>
    <x v="0"/>
    <x v="64"/>
    <d v="2023-01-06T00:00:00"/>
    <x v="24"/>
    <n v="90000"/>
    <n v="25500"/>
    <n v="2110.8704918032759"/>
    <n v="27610.870491803274"/>
    <n v="0"/>
  </r>
  <r>
    <s v="Factura"/>
    <n v="800088702"/>
    <s v="EPS Y MEDICINA PREPAGADA SURAMERICANA SA"/>
    <x v="0"/>
    <x v="65"/>
    <d v="2023-01-11T00:00:00"/>
    <x v="24"/>
    <n v="3813076"/>
    <n v="3153416"/>
    <n v="261037.36403060076"/>
    <n v="3414453.3640306005"/>
    <n v="0"/>
  </r>
  <r>
    <s v="Factura"/>
    <n v="800088702"/>
    <s v="EPS Y MEDICINA PREPAGADA SURAMERICANA SA"/>
    <x v="0"/>
    <x v="66"/>
    <d v="2023-01-25T00:00:00"/>
    <x v="24"/>
    <n v="3103870"/>
    <n v="3103870"/>
    <n v="256935.98405464448"/>
    <n v="3360805.9840546446"/>
    <n v="0"/>
  </r>
  <r>
    <s v="Factura"/>
    <n v="800088702"/>
    <s v="EPS Y MEDICINA PREPAGADA SURAMERICANA SA"/>
    <x v="0"/>
    <x v="67"/>
    <d v="2023-01-26T00:00:00"/>
    <x v="24"/>
    <n v="17172649"/>
    <n v="17172649"/>
    <n v="1421538.7466743151"/>
    <n v="18594187.746674314"/>
    <n v="0"/>
  </r>
  <r>
    <s v="Factura"/>
    <n v="800088702"/>
    <s v="EPS Y MEDICINA PREPAGADA SURAMERICANA SA"/>
    <x v="0"/>
    <x v="68"/>
    <d v="2023-01-28T00:00:00"/>
    <x v="24"/>
    <n v="2649398"/>
    <n v="2649398"/>
    <n v="219315.1395781418"/>
    <n v="2868713.1395781417"/>
    <n v="0"/>
  </r>
  <r>
    <s v="Factura"/>
    <n v="800088702"/>
    <s v="EPS Y MEDICINA PREPAGADA SURAMERICANA SA"/>
    <x v="0"/>
    <x v="69"/>
    <d v="2023-01-30T00:00:00"/>
    <x v="24"/>
    <n v="10949207"/>
    <n v="10949207"/>
    <n v="906366.97901748517"/>
    <n v="11855573.979017485"/>
    <n v="0"/>
  </r>
  <r>
    <s v="Anticipo"/>
    <n v="800088702"/>
    <s v="EPS Y MEDICINA PREPAGADA SURAMERICANA SA"/>
    <x v="0"/>
    <x v="70"/>
    <d v="2023-02-06T00:00:00"/>
    <x v="17"/>
    <n v="0"/>
    <n v="0"/>
    <n v="0"/>
    <n v="0"/>
    <n v="472662"/>
  </r>
  <r>
    <s v="Factura"/>
    <n v="800088702"/>
    <s v="EPS Y MEDICINA PREPAGADA SURAMERICANA SA"/>
    <x v="0"/>
    <x v="71"/>
    <d v="2023-02-06T00:00:00"/>
    <x v="25"/>
    <n v="3917492"/>
    <n v="3917492"/>
    <n v="262459.11976393434"/>
    <n v="4179951.1197639345"/>
    <n v="0"/>
  </r>
  <r>
    <s v="Factura"/>
    <n v="800088702"/>
    <s v="EPS Y MEDICINA PREPAGADA SURAMERICANA SA"/>
    <x v="0"/>
    <x v="72"/>
    <d v="2023-02-07T00:00:00"/>
    <x v="25"/>
    <n v="76200"/>
    <n v="76200"/>
    <n v="5105.1501639344251"/>
    <n v="81305.150163934421"/>
    <n v="0"/>
  </r>
  <r>
    <s v="Factura"/>
    <n v="800088702"/>
    <s v="EPS Y MEDICINA PREPAGADA SURAMERICANA SA"/>
    <x v="0"/>
    <x v="73"/>
    <d v="2023-02-10T00:00:00"/>
    <x v="25"/>
    <n v="4897033"/>
    <n v="4897033"/>
    <n v="328085.15515409829"/>
    <n v="5225118.1551540978"/>
    <n v="0"/>
  </r>
  <r>
    <s v="Factura"/>
    <n v="800088702"/>
    <s v="EPS Y MEDICINA PREPAGADA SURAMERICANA SA"/>
    <x v="0"/>
    <x v="74"/>
    <d v="2023-02-13T00:00:00"/>
    <x v="25"/>
    <n v="99938"/>
    <n v="99938"/>
    <n v="6695.5183344262277"/>
    <n v="106633.51833442623"/>
    <n v="0"/>
  </r>
  <r>
    <s v="Factura"/>
    <n v="800088702"/>
    <s v="EPS Y MEDICINA PREPAGADA SURAMERICANA SA"/>
    <x v="0"/>
    <x v="75"/>
    <d v="2023-02-15T00:00:00"/>
    <x v="25"/>
    <n v="231500"/>
    <n v="231500"/>
    <n v="15509.740983606554"/>
    <n v="247009.74098360655"/>
    <n v="0"/>
  </r>
  <r>
    <s v="Factura"/>
    <n v="800088702"/>
    <s v="EPS Y MEDICINA PREPAGADA SURAMERICANA SA"/>
    <x v="0"/>
    <x v="76"/>
    <d v="2023-02-24T00:00:00"/>
    <x v="25"/>
    <n v="2329199"/>
    <n v="2277399"/>
    <n v="152578.26611803274"/>
    <n v="2429977.2661180329"/>
    <n v="0"/>
  </r>
  <r>
    <s v="Factura"/>
    <n v="800088702"/>
    <s v="EPS Y MEDICINA PREPAGADA SURAMERICANA SA"/>
    <x v="0"/>
    <x v="77"/>
    <d v="2023-03-10T00:00:00"/>
    <x v="26"/>
    <n v="95085"/>
    <n v="95085"/>
    <n v="4271.3948606557406"/>
    <n v="99356.394860655739"/>
    <n v="0"/>
  </r>
  <r>
    <s v="Factura"/>
    <n v="800088702"/>
    <s v="EPS Y MEDICINA PREPAGADA SURAMERICANA SA"/>
    <x v="0"/>
    <x v="78"/>
    <d v="2023-03-11T00:00:00"/>
    <x v="27"/>
    <n v="906343"/>
    <n v="906343"/>
    <n v="46194.767374863433"/>
    <n v="952537.76737486338"/>
    <n v="0"/>
  </r>
  <r>
    <s v="Factura"/>
    <n v="800088702"/>
    <s v="EPS Y MEDICINA PREPAGADA SURAMERICANA SA"/>
    <x v="0"/>
    <x v="79"/>
    <d v="2023-03-18T00:00:00"/>
    <x v="26"/>
    <n v="76200"/>
    <n v="76200"/>
    <n v="3423.0455737704942"/>
    <n v="79623.045573770491"/>
    <n v="0"/>
  </r>
  <r>
    <s v="Factura"/>
    <n v="800088702"/>
    <s v="EPS Y MEDICINA PREPAGADA SURAMERICANA SA"/>
    <x v="0"/>
    <x v="80"/>
    <d v="2023-03-20T00:00:00"/>
    <x v="26"/>
    <n v="10407847"/>
    <n v="10407847"/>
    <n v="467539.82422349765"/>
    <n v="10875386.824223498"/>
    <n v="0"/>
  </r>
  <r>
    <s v="Factura"/>
    <n v="800088702"/>
    <s v="EPS Y MEDICINA PREPAGADA SURAMERICANA SA"/>
    <x v="0"/>
    <x v="81"/>
    <d v="2023-03-20T00:00:00"/>
    <x v="27"/>
    <n v="961277"/>
    <n v="961277"/>
    <n v="48994.660297267808"/>
    <n v="1010271.6602972678"/>
    <n v="0"/>
  </r>
  <r>
    <s v="Factura"/>
    <n v="800088702"/>
    <s v="EPS Y MEDICINA PREPAGADA SURAMERICANA SA"/>
    <x v="0"/>
    <x v="82"/>
    <d v="2023-03-26T00:00:00"/>
    <x v="26"/>
    <n v="868156"/>
    <n v="868156"/>
    <n v="38999.180487431724"/>
    <n v="907155.1804874317"/>
    <n v="0"/>
  </r>
  <r>
    <s v="Factura"/>
    <n v="800088702"/>
    <s v="EPS Y MEDICINA PREPAGADA SURAMERICANA SA"/>
    <x v="0"/>
    <x v="83"/>
    <d v="2023-03-26T00:00:00"/>
    <x v="26"/>
    <n v="2044877"/>
    <n v="2044877"/>
    <n v="91859.674065027386"/>
    <n v="2136736.6740650274"/>
    <n v="0"/>
  </r>
  <r>
    <s v="Factura"/>
    <n v="800088702"/>
    <s v="EPS Y MEDICINA PREPAGADA SURAMERICANA SA"/>
    <x v="0"/>
    <x v="84"/>
    <d v="2023-03-26T00:00:00"/>
    <x v="26"/>
    <n v="173732"/>
    <n v="173732"/>
    <n v="7804.3642207650337"/>
    <n v="181536.36422076504"/>
    <n v="0"/>
  </r>
  <r>
    <s v="Factura"/>
    <n v="800088702"/>
    <s v="EPS Y MEDICINA PREPAGADA SURAMERICANA SA"/>
    <x v="0"/>
    <x v="85"/>
    <d v="2023-03-26T00:00:00"/>
    <x v="26"/>
    <n v="1046222"/>
    <n v="1046222"/>
    <n v="46998.236040437194"/>
    <n v="1093220.2360404371"/>
    <n v="0"/>
  </r>
  <r>
    <s v="Factura"/>
    <n v="800088702"/>
    <s v="EPS Y MEDICINA PREPAGADA SURAMERICANA SA"/>
    <x v="0"/>
    <x v="86"/>
    <d v="2023-03-29T00:00:00"/>
    <x v="26"/>
    <n v="76200"/>
    <n v="76200"/>
    <n v="3423.0455737704942"/>
    <n v="79623.045573770491"/>
    <n v="0"/>
  </r>
  <r>
    <s v="Factura"/>
    <n v="800088702"/>
    <s v="EPS Y MEDICINA PREPAGADA SURAMERICANA SA"/>
    <x v="0"/>
    <x v="87"/>
    <d v="2023-03-31T00:00:00"/>
    <x v="26"/>
    <n v="499424"/>
    <n v="499424"/>
    <n v="22435.053971584715"/>
    <n v="521859.05397158471"/>
    <n v="0"/>
  </r>
  <r>
    <s v="Factura"/>
    <n v="800088702"/>
    <s v="EPS Y MEDICINA PREPAGADA SURAMERICANA SA"/>
    <x v="0"/>
    <x v="88"/>
    <d v="2023-03-31T00:00:00"/>
    <x v="27"/>
    <n v="76200"/>
    <n v="76200"/>
    <n v="3883.7849180327908"/>
    <n v="80083.78491803279"/>
    <n v="0"/>
  </r>
  <r>
    <s v="Factura"/>
    <n v="800088702"/>
    <s v="EPS Y MEDICINA PREPAGADA SURAMERICANA SA"/>
    <x v="0"/>
    <x v="89"/>
    <d v="2023-04-07T00:00:00"/>
    <x v="28"/>
    <n v="76200"/>
    <n v="76200"/>
    <n v="2054.8183606557373"/>
    <n v="78254.818360655743"/>
    <n v="0"/>
  </r>
  <r>
    <s v="Factura"/>
    <n v="800088702"/>
    <s v="EPS Y MEDICINA PREPAGADA SURAMERICANA SA"/>
    <x v="0"/>
    <x v="90"/>
    <d v="2023-04-09T00:00:00"/>
    <x v="29"/>
    <n v="78237"/>
    <n v="78237"/>
    <n v="2295.3795245901633"/>
    <n v="80532.379524590157"/>
    <n v="0"/>
  </r>
  <r>
    <s v="Factura"/>
    <n v="800088702"/>
    <s v="EPS Y MEDICINA PREPAGADA SURAMERICANA SA"/>
    <x v="0"/>
    <x v="91"/>
    <d v="2023-04-10T00:00:00"/>
    <x v="29"/>
    <n v="5130127"/>
    <n v="5130127"/>
    <n v="150511.7588142076"/>
    <n v="5280638.7588142073"/>
    <n v="0"/>
  </r>
  <r>
    <s v="Anticipo"/>
    <n v="800088702"/>
    <s v="EPS Y MEDICINA PREPAGADA SURAMERICANA SA"/>
    <x v="0"/>
    <x v="92"/>
    <d v="2023-04-12T00:00:00"/>
    <x v="17"/>
    <n v="0"/>
    <n v="0"/>
    <n v="0"/>
    <n v="0"/>
    <n v="6193898"/>
  </r>
  <r>
    <s v="Factura"/>
    <n v="800088702"/>
    <s v="EPS Y MEDICINA PREPAGADA SURAMERICANA SA"/>
    <x v="0"/>
    <x v="93"/>
    <d v="2023-04-13T00:00:00"/>
    <x v="28"/>
    <n v="7391580"/>
    <n v="7391580"/>
    <n v="199322.23488524588"/>
    <n v="7590902.2348852456"/>
    <n v="0"/>
  </r>
  <r>
    <s v="Factura"/>
    <n v="800088702"/>
    <s v="EPS Y MEDICINA PREPAGADA SURAMERICANA SA"/>
    <x v="0"/>
    <x v="94"/>
    <d v="2023-04-13T00:00:00"/>
    <x v="28"/>
    <n v="507492"/>
    <n v="507492"/>
    <n v="13685.09028196721"/>
    <n v="521177.09028196719"/>
    <n v="0"/>
  </r>
  <r>
    <s v="Factura"/>
    <n v="800088702"/>
    <s v="EPS Y MEDICINA PREPAGADA SURAMERICANA SA"/>
    <x v="0"/>
    <x v="95"/>
    <d v="2023-04-15T00:00:00"/>
    <x v="29"/>
    <n v="1738188"/>
    <n v="1738188"/>
    <n v="50996.346295081952"/>
    <n v="1789184.346295082"/>
    <n v="0"/>
  </r>
  <r>
    <s v="Factura"/>
    <n v="800088702"/>
    <s v="EPS Y MEDICINA PREPAGADA SURAMERICANA SA"/>
    <x v="0"/>
    <x v="96"/>
    <d v="2023-04-17T00:00:00"/>
    <x v="28"/>
    <n v="332310"/>
    <n v="332310"/>
    <n v="8961.1114098360649"/>
    <n v="341271.11140983604"/>
    <n v="0"/>
  </r>
  <r>
    <s v="Factura"/>
    <n v="800088702"/>
    <s v="EPS Y MEDICINA PREPAGADA SURAMERICANA SA"/>
    <x v="0"/>
    <x v="97"/>
    <d v="2023-04-18T00:00:00"/>
    <x v="28"/>
    <n v="76200"/>
    <n v="76200"/>
    <n v="2054.8183606557373"/>
    <n v="78254.818360655743"/>
    <n v="0"/>
  </r>
  <r>
    <s v="Factura"/>
    <n v="800088702"/>
    <s v="EPS Y MEDICINA PREPAGADA SURAMERICANA SA"/>
    <x v="0"/>
    <x v="98"/>
    <d v="2023-04-20T00:00:00"/>
    <x v="28"/>
    <n v="63465563"/>
    <n v="63465563"/>
    <n v="1711420.001597814"/>
    <n v="65176983.001597814"/>
    <n v="0"/>
  </r>
  <r>
    <s v="Factura"/>
    <n v="800088702"/>
    <s v="EPS Y MEDICINA PREPAGADA SURAMERICANA SA"/>
    <x v="0"/>
    <x v="99"/>
    <d v="2023-04-21T00:00:00"/>
    <x v="29"/>
    <n v="77030"/>
    <n v="77030"/>
    <n v="2259.9675956284145"/>
    <n v="79289.967595628419"/>
    <n v="0"/>
  </r>
  <r>
    <s v="Factura"/>
    <n v="800088702"/>
    <s v="EPS Y MEDICINA PREPAGADA SURAMERICANA SA"/>
    <x v="0"/>
    <x v="100"/>
    <d v="2023-04-24T00:00:00"/>
    <x v="28"/>
    <n v="82042"/>
    <n v="82042"/>
    <n v="2212.3544349726772"/>
    <n v="84254.354434972673"/>
    <n v="0"/>
  </r>
  <r>
    <s v="Factura"/>
    <n v="800088702"/>
    <s v="EPS Y MEDICINA PREPAGADA SURAMERICANA SA"/>
    <x v="0"/>
    <x v="101"/>
    <d v="2023-04-24T00:00:00"/>
    <x v="28"/>
    <n v="94208"/>
    <n v="94208"/>
    <n v="2540.424253551912"/>
    <n v="96748.424253551915"/>
    <n v="0"/>
  </r>
  <r>
    <s v="Factura"/>
    <n v="800088702"/>
    <s v="EPS Y MEDICINA PREPAGADA SURAMERICANA SA"/>
    <x v="0"/>
    <x v="102"/>
    <d v="2023-04-26T00:00:00"/>
    <x v="29"/>
    <n v="80659448"/>
    <n v="80659448"/>
    <n v="2366451.2366775949"/>
    <n v="83025899.236677602"/>
    <n v="0"/>
  </r>
  <r>
    <s v="Factura"/>
    <n v="800088702"/>
    <s v="EPS Y MEDICINA PREPAGADA SURAMERICANA SA"/>
    <x v="0"/>
    <x v="103"/>
    <d v="2023-04-26T00:00:00"/>
    <x v="29"/>
    <n v="668840"/>
    <n v="668840"/>
    <n v="19622.961530054639"/>
    <n v="688462.96153005469"/>
    <n v="0"/>
  </r>
  <r>
    <s v="Factura"/>
    <n v="800088702"/>
    <s v="EPS Y MEDICINA PREPAGADA SURAMERICANA SA"/>
    <x v="0"/>
    <x v="104"/>
    <d v="2023-04-28T00:00:00"/>
    <x v="28"/>
    <n v="77464"/>
    <n v="77464"/>
    <n v="2088.9035366120215"/>
    <n v="79552.903536612022"/>
    <n v="0"/>
  </r>
  <r>
    <s v="Factura"/>
    <n v="800088702"/>
    <s v="EPS Y MEDICINA PREPAGADA SURAMERICANA SA"/>
    <x v="0"/>
    <x v="105"/>
    <d v="2023-04-28T00:00:00"/>
    <x v="28"/>
    <n v="5917560"/>
    <n v="5917560"/>
    <n v="159573.63436065571"/>
    <n v="6077133.6343606561"/>
    <n v="0"/>
  </r>
  <r>
    <s v="Factura"/>
    <n v="800088702"/>
    <s v="EPS Y MEDICINA PREPAGADA SURAMERICANA SA"/>
    <x v="0"/>
    <x v="106"/>
    <d v="2023-05-02T00:00:00"/>
    <x v="30"/>
    <n v="802392"/>
    <n v="802392"/>
    <n v="7011.0645245901642"/>
    <n v="809403.06452459015"/>
    <n v="0"/>
  </r>
  <r>
    <s v="Factura"/>
    <n v="800088702"/>
    <s v="EPS Y MEDICINA PREPAGADA SURAMERICANA SA"/>
    <x v="0"/>
    <x v="107"/>
    <d v="2023-05-04T00:00:00"/>
    <x v="30"/>
    <n v="88468"/>
    <n v="88468"/>
    <n v="773.00727868852471"/>
    <n v="89241.007278688528"/>
    <n v="0"/>
  </r>
  <r>
    <s v="Factura"/>
    <n v="800088702"/>
    <s v="EPS Y MEDICINA PREPAGADA SURAMERICANA SA"/>
    <x v="0"/>
    <x v="108"/>
    <d v="2023-05-04T00:00:00"/>
    <x v="30"/>
    <n v="631972"/>
    <n v="631972"/>
    <n v="5521.984852459017"/>
    <n v="637493.98485245905"/>
    <n v="0"/>
  </r>
  <r>
    <s v="Anticipo"/>
    <n v="800088702"/>
    <s v="EPS Y MEDICINA PREPAGADA SURAMERICANA SA"/>
    <x v="0"/>
    <x v="109"/>
    <d v="2023-05-08T00:00:00"/>
    <x v="17"/>
    <n v="0"/>
    <n v="0"/>
    <n v="0"/>
    <n v="0"/>
    <n v="3101716"/>
  </r>
  <r>
    <s v="Factura"/>
    <n v="800088702"/>
    <s v="EPS Y MEDICINA PREPAGADA SURAMERICANA SA"/>
    <x v="0"/>
    <x v="110"/>
    <d v="2023-05-08T00:00:00"/>
    <x v="30"/>
    <n v="76200"/>
    <n v="76200"/>
    <n v="665.81311475409836"/>
    <n v="76865.813114754099"/>
    <n v="0"/>
  </r>
  <r>
    <s v="Anticipo"/>
    <n v="800088702"/>
    <s v="EPS Y MEDICINA PREPAGADA SURAMERICANA SA"/>
    <x v="0"/>
    <x v="111"/>
    <d v="2023-05-09T00:00:00"/>
    <x v="17"/>
    <n v="0"/>
    <n v="0"/>
    <n v="0"/>
    <n v="0"/>
    <n v="1202643"/>
  </r>
  <r>
    <s v="Factura"/>
    <n v="800088702"/>
    <s v="EPS Y MEDICINA PREPAGADA SURAMERICANA SA"/>
    <x v="0"/>
    <x v="112"/>
    <d v="2023-05-10T00:00:00"/>
    <x v="30"/>
    <n v="240923"/>
    <n v="240923"/>
    <n v="2105.1140819672132"/>
    <n v="243028.11408196721"/>
    <n v="0"/>
  </r>
  <r>
    <s v="Anticipo"/>
    <n v="800088702"/>
    <s v="EPS Y MEDICINA PREPAGADA SURAMERICANA SA"/>
    <x v="0"/>
    <x v="113"/>
    <d v="2023-05-15T00:00:00"/>
    <x v="17"/>
    <n v="0"/>
    <n v="0"/>
    <n v="0"/>
    <n v="0"/>
    <n v="811500"/>
  </r>
  <r>
    <s v="Factura"/>
    <n v="800088702"/>
    <s v="EPS Y MEDICINA PREPAGADA SURAMERICANA SA"/>
    <x v="0"/>
    <x v="114"/>
    <d v="2023-05-17T00:00:00"/>
    <x v="30"/>
    <n v="131959"/>
    <n v="131959"/>
    <n v="1153.0188032786887"/>
    <n v="133112.01880327868"/>
    <n v="0"/>
  </r>
  <r>
    <s v="Factura"/>
    <n v="800088702"/>
    <s v="EPS Y MEDICINA PREPAGADA SURAMERICANA SA"/>
    <x v="0"/>
    <x v="115"/>
    <d v="2023-05-17T00:00:00"/>
    <x v="30"/>
    <n v="687779"/>
    <n v="687779"/>
    <n v="6009.609950819673"/>
    <n v="693788.60995081963"/>
    <n v="0"/>
  </r>
  <r>
    <s v="Factura"/>
    <n v="800088702"/>
    <s v="EPS Y MEDICINA PREPAGADA SURAMERICANA SA"/>
    <x v="0"/>
    <x v="116"/>
    <d v="2023-05-17T00:00:00"/>
    <x v="30"/>
    <n v="16032436"/>
    <n v="16032436"/>
    <n v="140086.6948852459"/>
    <n v="16172522.694885246"/>
    <n v="0"/>
  </r>
  <r>
    <s v="Factura"/>
    <n v="800088702"/>
    <s v="EPS Y MEDICINA PREPAGADA SURAMERICANA SA"/>
    <x v="0"/>
    <x v="117"/>
    <d v="2023-05-17T00:00:00"/>
    <x v="30"/>
    <n v="1887915"/>
    <n v="1887915"/>
    <n v="16496.04418032787"/>
    <n v="1904411.0441803278"/>
    <n v="0"/>
  </r>
  <r>
    <s v="Factura"/>
    <n v="800088702"/>
    <s v="EPS Y MEDICINA PREPAGADA SURAMERICANA SA"/>
    <x v="0"/>
    <x v="118"/>
    <d v="2023-05-19T00:00:00"/>
    <x v="30"/>
    <n v="97055"/>
    <n v="97055"/>
    <n v="848.03795081967223"/>
    <n v="97903.037950819678"/>
    <n v="0"/>
  </r>
  <r>
    <s v="Factura"/>
    <n v="800088702"/>
    <s v="EPS Y MEDICINA PREPAGADA SURAMERICANA SA"/>
    <x v="0"/>
    <x v="119"/>
    <d v="2023-05-19T00:00:00"/>
    <x v="30"/>
    <n v="390834"/>
    <n v="390834"/>
    <n v="3414.9921639344266"/>
    <n v="394248.99216393445"/>
    <n v="0"/>
  </r>
  <r>
    <s v="Factura"/>
    <n v="800088702"/>
    <s v="EPS Y MEDICINA PREPAGADA SURAMERICANA SA"/>
    <x v="0"/>
    <x v="120"/>
    <d v="2023-05-20T00:00:00"/>
    <x v="30"/>
    <n v="76200"/>
    <n v="76200"/>
    <n v="665.81311475409836"/>
    <n v="76865.813114754099"/>
    <n v="0"/>
  </r>
  <r>
    <s v="Factura"/>
    <n v="800088702"/>
    <s v="EPS Y MEDICINA PREPAGADA SURAMERICANA SA"/>
    <x v="0"/>
    <x v="121"/>
    <d v="2023-05-24T00:00:00"/>
    <x v="30"/>
    <n v="2360094"/>
    <n v="2360094"/>
    <n v="20621.804950819675"/>
    <n v="2380715.8049508198"/>
    <n v="0"/>
  </r>
  <r>
    <s v="Factura"/>
    <n v="800088702"/>
    <s v="EPS Y MEDICINA PREPAGADA SURAMERICANA SA"/>
    <x v="0"/>
    <x v="122"/>
    <d v="2023-05-25T00:00:00"/>
    <x v="30"/>
    <n v="4277495"/>
    <n v="4277495"/>
    <n v="37375.48909836066"/>
    <n v="4314870.4890983608"/>
    <n v="0"/>
  </r>
  <r>
    <s v="Anticipo"/>
    <n v="800088702"/>
    <s v="EPS Y MEDICINA PREPAGADA SURAMERICANA SA"/>
    <x v="0"/>
    <x v="123"/>
    <d v="2023-05-26T00:00:00"/>
    <x v="17"/>
    <n v="0"/>
    <n v="0"/>
    <n v="0"/>
    <n v="0"/>
    <n v="25500"/>
  </r>
  <r>
    <s v="Factura"/>
    <n v="800088702"/>
    <s v="EPS Y MEDICINA PREPAGADA SURAMERICANA SA"/>
    <x v="0"/>
    <x v="124"/>
    <d v="2023-05-30T00:00:00"/>
    <x v="30"/>
    <n v="76200"/>
    <n v="76200"/>
    <n v="665.81311475409836"/>
    <n v="76865.813114754099"/>
    <n v="0"/>
  </r>
  <r>
    <s v="Factura"/>
    <n v="800088702"/>
    <s v="EPS Y MEDICINA PREPAGADA SURAMERICANA SA"/>
    <x v="0"/>
    <x v="125"/>
    <d v="2023-05-31T00:00:00"/>
    <x v="30"/>
    <n v="899883"/>
    <n v="899883"/>
    <n v="7862.9121147540991"/>
    <n v="907745.91211475409"/>
    <n v="0"/>
  </r>
  <r>
    <s v="Factura"/>
    <n v="800088702"/>
    <s v="EPS Y MEDICINA PREPAGADA SURAMERICANA SA"/>
    <x v="0"/>
    <x v="126"/>
    <d v="2023-05-31T00:00:00"/>
    <x v="30"/>
    <n v="76200"/>
    <n v="76200"/>
    <n v="665.81311475409836"/>
    <n v="76865.813114754099"/>
    <n v="0"/>
  </r>
  <r>
    <s v="Anticipo"/>
    <n v="800088702"/>
    <s v="EPS Y MEDICINA PREPAGADA SURAMERICANA SA"/>
    <x v="0"/>
    <x v="127"/>
    <d v="2023-06-08T00:00:00"/>
    <x v="17"/>
    <n v="0"/>
    <n v="0"/>
    <n v="0"/>
    <n v="0"/>
    <n v="23559186"/>
  </r>
  <r>
    <s v="Anticipo"/>
    <n v="800088702"/>
    <s v="EPS Y MEDICINA PREPAGADA SURAMERICANA SA"/>
    <x v="0"/>
    <x v="128"/>
    <d v="2023-06-20T00:00:00"/>
    <x v="17"/>
    <n v="0"/>
    <n v="0"/>
    <n v="0"/>
    <n v="0"/>
    <n v="14689805"/>
  </r>
  <r>
    <s v="Factura"/>
    <n v="800091594"/>
    <s v="DEPARTAMENTO DEL CAQUETA"/>
    <x v="1"/>
    <x v="129"/>
    <d v="2017-08-30T00:00:00"/>
    <x v="31"/>
    <n v="2824246"/>
    <n v="379351"/>
    <n v="639450.52560244501"/>
    <n v="1018801.525602445"/>
    <n v="0"/>
  </r>
  <r>
    <s v="Factura"/>
    <n v="800091594"/>
    <s v="DEPARTAMENTO DEL CAQUETA"/>
    <x v="1"/>
    <x v="130"/>
    <d v="2019-12-11T00:00:00"/>
    <x v="32"/>
    <n v="236390"/>
    <n v="236390"/>
    <n v="232664.5323524636"/>
    <n v="469054.53235246358"/>
    <n v="0"/>
  </r>
  <r>
    <s v="Factura"/>
    <n v="800091594"/>
    <s v="DEPARTAMENTO DEL CAQUETA"/>
    <x v="1"/>
    <x v="131"/>
    <d v="2019-12-17T00:00:00"/>
    <x v="32"/>
    <n v="4469122"/>
    <n v="4469122"/>
    <n v="4398689.3699230375"/>
    <n v="8867811.3699230365"/>
    <n v="0"/>
  </r>
  <r>
    <s v="Factura"/>
    <n v="800091594"/>
    <s v="DEPARTAMENTO DEL CAQUETA"/>
    <x v="1"/>
    <x v="132"/>
    <d v="2021-07-02T00:00:00"/>
    <x v="33"/>
    <n v="7076547"/>
    <n v="7076547"/>
    <n v="3378333.8703860254"/>
    <n v="10454880.870386025"/>
    <n v="0"/>
  </r>
  <r>
    <s v="Factura"/>
    <n v="800106339"/>
    <s v="COLMEDICA MEDICINA PREPAGADA S A"/>
    <x v="2"/>
    <x v="133"/>
    <d v="2022-06-21T00:00:00"/>
    <x v="34"/>
    <n v="558000"/>
    <n v="374400"/>
    <n v="93039.320655736898"/>
    <n v="467439.3206557369"/>
    <n v="0"/>
  </r>
  <r>
    <s v="Factura"/>
    <n v="800112806"/>
    <s v="FONDO FERROCARRILES Y PUERTOS NACIONALES"/>
    <x v="3"/>
    <x v="134"/>
    <d v="2017-11-27T00:00:00"/>
    <x v="35"/>
    <n v="48400"/>
    <n v="48400"/>
    <n v="78063.738469943855"/>
    <n v="126463.73846994386"/>
    <n v="0"/>
  </r>
  <r>
    <s v="Factura"/>
    <n v="800112806"/>
    <s v="FONDO FERROCARRILES Y PUERTOS NACIONALES"/>
    <x v="3"/>
    <x v="135"/>
    <d v="2019-09-12T00:00:00"/>
    <x v="36"/>
    <n v="130037"/>
    <n v="130037"/>
    <n v="139043.19918552102"/>
    <n v="269080.19918552099"/>
    <n v="0"/>
  </r>
  <r>
    <s v="Factura"/>
    <n v="800112806"/>
    <s v="FONDO FERROCARRILES Y PUERTOS NACIONALES"/>
    <x v="3"/>
    <x v="136"/>
    <d v="2021-10-12T00:00:00"/>
    <x v="37"/>
    <n v="131466"/>
    <n v="131466"/>
    <n v="54808.786034425604"/>
    <n v="186274.7860344256"/>
    <n v="0"/>
  </r>
  <r>
    <s v="Factura"/>
    <n v="800112806"/>
    <s v="FONDO FERROCARRILES Y PUERTOS NACIONALES"/>
    <x v="3"/>
    <x v="137"/>
    <d v="2023-02-20T00:00:00"/>
    <x v="38"/>
    <n v="164103"/>
    <n v="164103"/>
    <n v="10439.37199180328"/>
    <n v="174542.37199180329"/>
    <n v="0"/>
  </r>
  <r>
    <s v="Factura"/>
    <n v="800112806"/>
    <s v="FONDO FERROCARRILES Y PUERTOS NACIONALES"/>
    <x v="3"/>
    <x v="138"/>
    <d v="2023-03-30T00:00:00"/>
    <x v="39"/>
    <n v="2515203"/>
    <n v="2515203"/>
    <n v="106904.37406721318"/>
    <n v="2622107.3740672134"/>
    <n v="0"/>
  </r>
  <r>
    <s v="Factura"/>
    <n v="800113949"/>
    <s v="FONDO ASISTENCIAL DEL MAGISTERIO DEL CAQUETA LIMITADA"/>
    <x v="4"/>
    <x v="139"/>
    <d v="2023-04-10T00:00:00"/>
    <x v="40"/>
    <n v="1431450"/>
    <n v="1431450"/>
    <n v="32657.006434426232"/>
    <n v="1464107.0064344262"/>
    <n v="0"/>
  </r>
  <r>
    <s v="Factura"/>
    <n v="800113949"/>
    <s v="FONDO ASISTENCIAL DEL MAGISTERIO DEL CAQUETA LIMITADA"/>
    <x v="4"/>
    <x v="140"/>
    <d v="2023-04-26T00:00:00"/>
    <x v="40"/>
    <n v="2806271"/>
    <n v="2806271"/>
    <n v="64022.082576229514"/>
    <n v="2870293.0825762297"/>
    <n v="0"/>
  </r>
  <r>
    <s v="Factura"/>
    <n v="800162035"/>
    <s v="SERVIMEDICOS"/>
    <x v="5"/>
    <x v="141"/>
    <d v="2016-06-30T00:00:00"/>
    <x v="41"/>
    <n v="1761200"/>
    <n v="1761200"/>
    <n v="3567694.1181419617"/>
    <n v="5328894.1181419622"/>
    <n v="0"/>
  </r>
  <r>
    <s v="Factura"/>
    <n v="800162035"/>
    <s v="SERVIMEDICOS"/>
    <x v="5"/>
    <x v="142"/>
    <d v="2016-06-30T00:00:00"/>
    <x v="41"/>
    <n v="49436"/>
    <n v="49436"/>
    <n v="100143.38316174541"/>
    <n v="149579.38316174541"/>
    <n v="0"/>
  </r>
  <r>
    <s v="Factura"/>
    <n v="800162035"/>
    <s v="SERVIMEDICOS"/>
    <x v="5"/>
    <x v="143"/>
    <d v="2016-06-30T00:00:00"/>
    <x v="41"/>
    <n v="245531"/>
    <n v="245531"/>
    <n v="497376.50722320809"/>
    <n v="742907.50722320809"/>
    <n v="0"/>
  </r>
  <r>
    <s v="Factura"/>
    <n v="800162035"/>
    <s v="SERVIMEDICOS"/>
    <x v="5"/>
    <x v="144"/>
    <d v="2016-08-23T00:00:00"/>
    <x v="42"/>
    <n v="675744"/>
    <n v="675744"/>
    <n v="1339588.8128261878"/>
    <n v="2015332.8128261878"/>
    <n v="0"/>
  </r>
  <r>
    <s v="Factura"/>
    <n v="800162035"/>
    <s v="SERVIMEDICOS"/>
    <x v="5"/>
    <x v="145"/>
    <d v="2016-10-21T00:00:00"/>
    <x v="43"/>
    <n v="45300"/>
    <n v="45300"/>
    <n v="87728.512213112132"/>
    <n v="133028.51221311215"/>
    <n v="0"/>
  </r>
  <r>
    <s v="Factura"/>
    <n v="800162035"/>
    <s v="SERVIMEDICOS"/>
    <x v="5"/>
    <x v="146"/>
    <d v="2016-12-22T00:00:00"/>
    <x v="44"/>
    <n v="2310486"/>
    <n v="2310486"/>
    <n v="4349854.1437490573"/>
    <n v="6660340.1437490573"/>
    <n v="0"/>
  </r>
  <r>
    <s v="Factura"/>
    <n v="800162035"/>
    <s v="SERVIMEDICOS"/>
    <x v="5"/>
    <x v="147"/>
    <d v="2017-01-08T00:00:00"/>
    <x v="45"/>
    <n v="447942"/>
    <n v="447942"/>
    <n v="834166.77153932117"/>
    <n v="1282108.7715393212"/>
    <n v="0"/>
  </r>
  <r>
    <s v="Factura"/>
    <n v="800162035"/>
    <s v="SERVIMEDICOS"/>
    <x v="5"/>
    <x v="148"/>
    <d v="2017-04-24T00:00:00"/>
    <x v="46"/>
    <n v="2158119"/>
    <n v="2158119"/>
    <n v="3858348.2407499021"/>
    <n v="6016467.2407499021"/>
    <n v="0"/>
  </r>
  <r>
    <s v="Factura"/>
    <n v="800162035"/>
    <s v="SERVIMEDICOS"/>
    <x v="5"/>
    <x v="149"/>
    <d v="2017-05-05T00:00:00"/>
    <x v="47"/>
    <n v="48400"/>
    <n v="48400"/>
    <n v="85581.342841527934"/>
    <n v="133981.34284152795"/>
    <n v="0"/>
  </r>
  <r>
    <s v="Factura"/>
    <n v="800162035"/>
    <s v="SERVIMEDICOS"/>
    <x v="5"/>
    <x v="150"/>
    <d v="2017-05-28T00:00:00"/>
    <x v="47"/>
    <n v="290300"/>
    <n v="290300"/>
    <n v="513311.23609288345"/>
    <n v="803611.2360928834"/>
    <n v="0"/>
  </r>
  <r>
    <s v="Factura"/>
    <n v="800162035"/>
    <s v="SERVIMEDICOS"/>
    <x v="5"/>
    <x v="151"/>
    <d v="2017-06-01T00:00:00"/>
    <x v="48"/>
    <n v="140119"/>
    <n v="140119"/>
    <n v="242834.30489862815"/>
    <n v="382953.30489862815"/>
    <n v="0"/>
  </r>
  <r>
    <s v="Factura"/>
    <n v="800162035"/>
    <s v="SERVIMEDICOS"/>
    <x v="5"/>
    <x v="152"/>
    <d v="2017-10-27T00:00:00"/>
    <x v="49"/>
    <n v="53934"/>
    <n v="53934"/>
    <n v="87959.442785244159"/>
    <n v="141893.44278524414"/>
    <n v="0"/>
  </r>
  <r>
    <s v="Factura"/>
    <n v="800188271"/>
    <s v="UNIDAD MEDICO ASISTENCIAL DEL PUTUMAYO EMPRESA UNIPERSONAL - UNIMAP EU"/>
    <x v="6"/>
    <x v="153"/>
    <d v="2021-07-20T00:00:00"/>
    <x v="50"/>
    <n v="116794811"/>
    <n v="76794811"/>
    <n v="38545099.126947358"/>
    <n v="115339910.12694736"/>
    <n v="0"/>
  </r>
  <r>
    <s v="Anticipo"/>
    <n v="800188271"/>
    <s v="UNIDAD MEDICO ASISTENCIAL DEL PUTUMAYO EMPRESA UNIPERSONAL - UNIMAP EU"/>
    <x v="6"/>
    <x v="154"/>
    <d v="2023-06-21T00:00:00"/>
    <x v="17"/>
    <n v="0"/>
    <n v="0"/>
    <n v="0"/>
    <n v="0"/>
    <n v="25598270"/>
  </r>
  <r>
    <s v="Factura"/>
    <n v="800226175"/>
    <s v="COLMENA A R P"/>
    <x v="7"/>
    <x v="155"/>
    <d v="2023-03-29T00:00:00"/>
    <x v="51"/>
    <n v="90000"/>
    <n v="90000"/>
    <n v="4260.6393442622984"/>
    <n v="94260.639344262294"/>
    <n v="0"/>
  </r>
  <r>
    <s v="Factura"/>
    <n v="800226175"/>
    <s v="COLMENA A R P"/>
    <x v="7"/>
    <x v="156"/>
    <d v="2023-04-04T00:00:00"/>
    <x v="52"/>
    <n v="793550"/>
    <n v="793550"/>
    <n v="20457.545546448087"/>
    <n v="814007.54554644809"/>
    <n v="0"/>
  </r>
  <r>
    <s v="Factura"/>
    <n v="800226175"/>
    <s v="COLMENA A R P"/>
    <x v="7"/>
    <x v="157"/>
    <d v="2023-04-10T00:00:00"/>
    <x v="52"/>
    <n v="90000"/>
    <n v="90000"/>
    <n v="2320.1803278688521"/>
    <n v="92320.180327868846"/>
    <n v="0"/>
  </r>
  <r>
    <s v="Factura"/>
    <n v="800226175"/>
    <s v="COLMENA A R P"/>
    <x v="7"/>
    <x v="158"/>
    <d v="2023-04-18T00:00:00"/>
    <x v="52"/>
    <n v="90000"/>
    <n v="90000"/>
    <n v="2320.1803278688521"/>
    <n v="92320.180327868846"/>
    <n v="0"/>
  </r>
  <r>
    <s v="Factura"/>
    <n v="800226175"/>
    <s v="COLMENA A R P"/>
    <x v="7"/>
    <x v="159"/>
    <d v="2023-04-20T00:00:00"/>
    <x v="52"/>
    <n v="573900"/>
    <n v="573900"/>
    <n v="14795.016557377048"/>
    <n v="588695.01655737706"/>
    <n v="0"/>
  </r>
  <r>
    <s v="Factura"/>
    <n v="800226175"/>
    <s v="COLMENA A R P"/>
    <x v="7"/>
    <x v="160"/>
    <d v="2023-04-28T00:00:00"/>
    <x v="52"/>
    <n v="434700"/>
    <n v="434700"/>
    <n v="11206.470983606556"/>
    <n v="445906.47098360653"/>
    <n v="0"/>
  </r>
  <r>
    <s v="Factura"/>
    <n v="800226175"/>
    <s v="COLMENA A R P"/>
    <x v="7"/>
    <x v="161"/>
    <d v="2023-04-28T00:00:00"/>
    <x v="52"/>
    <n v="435450"/>
    <n v="435450"/>
    <n v="11225.80581967213"/>
    <n v="446675.80581967212"/>
    <n v="0"/>
  </r>
  <r>
    <s v="Factura"/>
    <n v="800226175"/>
    <s v="COLMENA A R P"/>
    <x v="7"/>
    <x v="162"/>
    <d v="2023-05-02T00:00:00"/>
    <x v="53"/>
    <n v="319800"/>
    <n v="319800"/>
    <n v="3353.1816393442632"/>
    <n v="323153.18163934426"/>
    <n v="0"/>
  </r>
  <r>
    <s v="Factura"/>
    <n v="800226175"/>
    <s v="COLMENA A R P"/>
    <x v="7"/>
    <x v="163"/>
    <d v="2023-05-05T00:00:00"/>
    <x v="53"/>
    <n v="932400"/>
    <n v="932400"/>
    <n v="9776.4432786885282"/>
    <n v="942176.44327868847"/>
    <n v="0"/>
  </r>
  <r>
    <s v="Factura"/>
    <n v="800226175"/>
    <s v="COLMENA A R P"/>
    <x v="7"/>
    <x v="164"/>
    <d v="2023-05-13T00:00:00"/>
    <x v="53"/>
    <n v="76200"/>
    <n v="76200"/>
    <n v="798.97573770491829"/>
    <n v="76998.975737704925"/>
    <n v="0"/>
  </r>
  <r>
    <s v="Factura"/>
    <n v="800226175"/>
    <s v="COLMENA A R P"/>
    <x v="7"/>
    <x v="165"/>
    <d v="2023-05-18T00:00:00"/>
    <x v="53"/>
    <n v="291772"/>
    <n v="291772"/>
    <n v="3059.3011672131156"/>
    <n v="294831.30116721313"/>
    <n v="0"/>
  </r>
  <r>
    <s v="Factura"/>
    <n v="800226175"/>
    <s v="COLMENA A R P"/>
    <x v="7"/>
    <x v="166"/>
    <d v="2023-05-24T00:00:00"/>
    <x v="53"/>
    <n v="90000"/>
    <n v="90000"/>
    <n v="943.67213114754122"/>
    <n v="90943.672131147541"/>
    <n v="0"/>
  </r>
  <r>
    <s v="Factura"/>
    <n v="800226175"/>
    <s v="COLMENA A R P"/>
    <x v="7"/>
    <x v="167"/>
    <d v="2023-05-29T00:00:00"/>
    <x v="53"/>
    <n v="1022900"/>
    <n v="1022900"/>
    <n v="10725.358032786888"/>
    <n v="1033625.3580327869"/>
    <n v="0"/>
  </r>
  <r>
    <s v="Anticipo"/>
    <n v="800226175"/>
    <s v="COLMENA A R P"/>
    <x v="7"/>
    <x v="168"/>
    <d v="2023-06-08T00:00:00"/>
    <x v="17"/>
    <n v="0"/>
    <n v="0"/>
    <n v="0"/>
    <n v="0"/>
    <n v="90000"/>
  </r>
  <r>
    <s v="Factura"/>
    <n v="800256161"/>
    <s v="SEGUROS DE RIESGOS PROFESIONALES SURAMERICANA SA"/>
    <x v="8"/>
    <x v="169"/>
    <d v="2017-04-29T00:00:00"/>
    <x v="54"/>
    <n v="4166724"/>
    <n v="1917900"/>
    <n v="3421038.4045081101"/>
    <n v="5338938.4045081101"/>
    <n v="0"/>
  </r>
  <r>
    <s v="Factura"/>
    <n v="800256161"/>
    <s v="SEGUROS DE RIESGOS PROFESIONALES SURAMERICANA SA"/>
    <x v="8"/>
    <x v="170"/>
    <d v="2020-03-27T00:00:00"/>
    <x v="55"/>
    <n v="105808841"/>
    <n v="14468513"/>
    <n v="13164160.74046771"/>
    <n v="27632673.740467712"/>
    <n v="0"/>
  </r>
  <r>
    <s v="Factura"/>
    <n v="806008394"/>
    <s v="ASOCIACION MUTUAL SER"/>
    <x v="9"/>
    <x v="171"/>
    <d v="2021-04-26T00:00:00"/>
    <x v="56"/>
    <n v="3196389"/>
    <n v="3196388.99"/>
    <n v="1842125.2614442259"/>
    <n v="5038514.2514442261"/>
    <n v="0"/>
  </r>
  <r>
    <s v="Anticipo"/>
    <n v="806008394"/>
    <s v="ASOCIACION MUTUAL SER"/>
    <x v="9"/>
    <x v="172"/>
    <d v="2022-03-11T00:00:00"/>
    <x v="17"/>
    <n v="0"/>
    <n v="0"/>
    <n v="0"/>
    <n v="0"/>
    <n v="253763"/>
  </r>
  <r>
    <s v="Anticipo"/>
    <n v="806008394"/>
    <s v="ASOCIACION MUTUAL SER"/>
    <x v="9"/>
    <x v="173"/>
    <d v="2022-07-11T00:00:00"/>
    <x v="17"/>
    <n v="0"/>
    <n v="0"/>
    <n v="0"/>
    <n v="0"/>
    <n v="2206365"/>
  </r>
  <r>
    <s v="Factura"/>
    <n v="806008394"/>
    <s v="ASOCIACION MUTUAL SER"/>
    <x v="9"/>
    <x v="174"/>
    <d v="2022-07-18T00:00:00"/>
    <x v="57"/>
    <n v="27747951"/>
    <n v="16279380"/>
    <n v="3592988.1556229228"/>
    <n v="19872368.155622922"/>
    <n v="0"/>
  </r>
  <r>
    <s v="Anticipo"/>
    <n v="806008394"/>
    <s v="ASOCIACION MUTUAL SER"/>
    <x v="9"/>
    <x v="175"/>
    <d v="2022-07-21T00:00:00"/>
    <x v="17"/>
    <n v="0"/>
    <n v="0"/>
    <n v="0"/>
    <n v="0"/>
    <n v="113335"/>
  </r>
  <r>
    <s v="Factura"/>
    <n v="806008394"/>
    <s v="ASOCIACION MUTUAL SER"/>
    <x v="9"/>
    <x v="176"/>
    <d v="2022-07-21T00:00:00"/>
    <x v="57"/>
    <n v="14325249"/>
    <n v="727450"/>
    <n v="160553.97894808618"/>
    <n v="888003.97894808615"/>
    <n v="0"/>
  </r>
  <r>
    <s v="Anticipo"/>
    <n v="806008394"/>
    <s v="ASOCIACION MUTUAL SER"/>
    <x v="9"/>
    <x v="177"/>
    <d v="2022-07-28T00:00:00"/>
    <x v="17"/>
    <n v="0"/>
    <n v="0"/>
    <n v="0"/>
    <n v="0"/>
    <n v="113400"/>
  </r>
  <r>
    <s v="Factura"/>
    <n v="806008394"/>
    <s v="ASOCIACION MUTUAL SER"/>
    <x v="9"/>
    <x v="178"/>
    <d v="2022-09-09T00:00:00"/>
    <x v="58"/>
    <n v="4123299"/>
    <n v="665700"/>
    <n v="93593.600409835737"/>
    <n v="759293.60040983569"/>
    <n v="0"/>
  </r>
  <r>
    <s v="Anticipo"/>
    <n v="806008394"/>
    <s v="ASOCIACION MUTUAL SER"/>
    <x v="9"/>
    <x v="179"/>
    <d v="2022-09-14T00:00:00"/>
    <x v="17"/>
    <n v="0"/>
    <n v="0"/>
    <n v="0"/>
    <n v="0"/>
    <n v="115400"/>
  </r>
  <r>
    <s v="Factura"/>
    <n v="806008394"/>
    <s v="ASOCIACION MUTUAL SER"/>
    <x v="9"/>
    <x v="180"/>
    <d v="2022-10-12T00:00:00"/>
    <x v="58"/>
    <n v="15056366"/>
    <n v="14565048"/>
    <n v="2047762.178852452"/>
    <n v="16612810.178852452"/>
    <n v="0"/>
  </r>
  <r>
    <s v="Anticipo"/>
    <n v="806008394"/>
    <s v="ASOCIACION MUTUAL SER"/>
    <x v="9"/>
    <x v="181"/>
    <d v="2022-12-08T00:00:00"/>
    <x v="17"/>
    <n v="0"/>
    <n v="0"/>
    <n v="0"/>
    <n v="0"/>
    <n v="1468309"/>
  </r>
  <r>
    <s v="Anticipo"/>
    <n v="806008394"/>
    <s v="ASOCIACION MUTUAL SER"/>
    <x v="9"/>
    <x v="182"/>
    <d v="2023-01-03T00:00:00"/>
    <x v="17"/>
    <n v="0"/>
    <n v="0"/>
    <n v="0"/>
    <n v="0"/>
    <n v="57700"/>
  </r>
  <r>
    <s v="Anticipo"/>
    <n v="806008394"/>
    <s v="ASOCIACION MUTUAL SER"/>
    <x v="9"/>
    <x v="183"/>
    <d v="2023-01-17T00:00:00"/>
    <x v="17"/>
    <n v="0"/>
    <n v="0"/>
    <n v="0"/>
    <n v="0"/>
    <n v="180000"/>
  </r>
  <r>
    <s v="Anticipo"/>
    <n v="806008394"/>
    <s v="ASOCIACION MUTUAL SER"/>
    <x v="9"/>
    <x v="184"/>
    <d v="2023-01-30T00:00:00"/>
    <x v="17"/>
    <n v="0"/>
    <n v="0"/>
    <n v="0"/>
    <n v="0"/>
    <n v="1371680"/>
  </r>
  <r>
    <s v="Factura"/>
    <n v="806008394"/>
    <s v="ASOCIACION MUTUAL SER"/>
    <x v="9"/>
    <x v="185"/>
    <d v="2023-02-02T00:00:00"/>
    <x v="59"/>
    <n v="1434497"/>
    <n v="1434497"/>
    <n v="89638.033302732263"/>
    <n v="1524135.0333027323"/>
    <n v="0"/>
  </r>
  <r>
    <s v="Factura"/>
    <n v="806008394"/>
    <s v="ASOCIACION MUTUAL SER"/>
    <x v="9"/>
    <x v="186"/>
    <d v="2023-02-20T00:00:00"/>
    <x v="59"/>
    <n v="76200"/>
    <n v="76200"/>
    <n v="4761.5422950819684"/>
    <n v="80961.542295081963"/>
    <n v="0"/>
  </r>
  <r>
    <s v="Anticipo"/>
    <n v="806008394"/>
    <s v="ASOCIACION MUTUAL SER"/>
    <x v="9"/>
    <x v="187"/>
    <d v="2023-03-08T00:00:00"/>
    <x v="17"/>
    <n v="0"/>
    <n v="0"/>
    <n v="0"/>
    <n v="0"/>
    <n v="3128957"/>
  </r>
  <r>
    <s v="Factura"/>
    <n v="806008394"/>
    <s v="ASOCIACION MUTUAL SER"/>
    <x v="9"/>
    <x v="188"/>
    <d v="2023-03-15T00:00:00"/>
    <x v="60"/>
    <n v="377121"/>
    <n v="377121"/>
    <n v="16712.951727049192"/>
    <n v="393833.95172704919"/>
    <n v="0"/>
  </r>
  <r>
    <s v="Factura"/>
    <n v="806008394"/>
    <s v="ASOCIACION MUTUAL SER"/>
    <x v="9"/>
    <x v="189"/>
    <d v="2023-03-16T00:00:00"/>
    <x v="61"/>
    <n v="9483833"/>
    <n v="9483833"/>
    <n v="414562.69781530084"/>
    <n v="9898395.6978153009"/>
    <n v="0"/>
  </r>
  <r>
    <s v="Anticipo"/>
    <n v="806008394"/>
    <s v="ASOCIACION MUTUAL SER"/>
    <x v="9"/>
    <x v="190"/>
    <d v="2023-03-27T00:00:00"/>
    <x v="17"/>
    <n v="0"/>
    <n v="0"/>
    <n v="0"/>
    <n v="0"/>
    <n v="4490140"/>
  </r>
  <r>
    <s v="Factura"/>
    <n v="806008394"/>
    <s v="ASOCIACION MUTUAL SER"/>
    <x v="9"/>
    <x v="191"/>
    <d v="2023-03-31T00:00:00"/>
    <x v="61"/>
    <n v="2452227"/>
    <n v="2452227"/>
    <n v="107193.14023934434"/>
    <n v="2559420.1402393444"/>
    <n v="0"/>
  </r>
  <r>
    <s v="Factura"/>
    <n v="806008394"/>
    <s v="ASOCIACION MUTUAL SER"/>
    <x v="9"/>
    <x v="192"/>
    <d v="2023-04-10T00:00:00"/>
    <x v="52"/>
    <n v="5215905"/>
    <n v="5215905"/>
    <n v="134464.8908114754"/>
    <n v="5350369.890811475"/>
    <n v="0"/>
  </r>
  <r>
    <s v="Factura"/>
    <n v="806008394"/>
    <s v="ASOCIACION MUTUAL SER"/>
    <x v="9"/>
    <x v="193"/>
    <d v="2023-04-10T00:00:00"/>
    <x v="62"/>
    <n v="76200"/>
    <n v="76200"/>
    <n v="2009.6188524590161"/>
    <n v="78209.618852459011"/>
    <n v="0"/>
  </r>
  <r>
    <s v="Anticipo"/>
    <n v="806008394"/>
    <s v="ASOCIACION MUTUAL SER"/>
    <x v="9"/>
    <x v="194"/>
    <d v="2023-04-12T00:00:00"/>
    <x v="17"/>
    <n v="0"/>
    <n v="0"/>
    <n v="0"/>
    <n v="0"/>
    <n v="2900000"/>
  </r>
  <r>
    <s v="Factura"/>
    <n v="806008394"/>
    <s v="ASOCIACION MUTUAL SER"/>
    <x v="9"/>
    <x v="195"/>
    <d v="2023-04-16T00:00:00"/>
    <x v="62"/>
    <n v="617662"/>
    <n v="617662"/>
    <n v="16289.569549180325"/>
    <n v="633951.56954918033"/>
    <n v="0"/>
  </r>
  <r>
    <s v="Factura"/>
    <n v="806008394"/>
    <s v="ASOCIACION MUTUAL SER"/>
    <x v="9"/>
    <x v="196"/>
    <d v="2023-04-20T00:00:00"/>
    <x v="52"/>
    <n v="14135440"/>
    <n v="14135440"/>
    <n v="364408.55348633876"/>
    <n v="14499848.553486338"/>
    <n v="0"/>
  </r>
  <r>
    <s v="Factura"/>
    <n v="806008394"/>
    <s v="ASOCIACION MUTUAL SER"/>
    <x v="9"/>
    <x v="197"/>
    <d v="2023-04-20T00:00:00"/>
    <x v="62"/>
    <n v="87702"/>
    <n v="87702"/>
    <n v="2312.9605327868849"/>
    <n v="90014.960532786878"/>
    <n v="0"/>
  </r>
  <r>
    <s v="Factura"/>
    <n v="806008394"/>
    <s v="ASOCIACION MUTUAL SER"/>
    <x v="9"/>
    <x v="198"/>
    <d v="2023-04-26T00:00:00"/>
    <x v="52"/>
    <n v="5418866"/>
    <n v="5418866"/>
    <n v="139697.18102841527"/>
    <n v="5558563.1810284154"/>
    <n v="0"/>
  </r>
  <r>
    <s v="Factura"/>
    <n v="806008394"/>
    <s v="ASOCIACION MUTUAL SER"/>
    <x v="9"/>
    <x v="199"/>
    <d v="2023-05-08T00:00:00"/>
    <x v="63"/>
    <n v="7728663"/>
    <n v="7728663"/>
    <n v="36016.414242622952"/>
    <n v="7764679.4142426234"/>
    <n v="0"/>
  </r>
  <r>
    <s v="Anticipo"/>
    <n v="806008394"/>
    <s v="ASOCIACION MUTUAL SER"/>
    <x v="9"/>
    <x v="200"/>
    <d v="2023-05-09T00:00:00"/>
    <x v="17"/>
    <n v="0"/>
    <n v="0"/>
    <n v="0"/>
    <n v="0"/>
    <n v="498070"/>
  </r>
  <r>
    <s v="Factura"/>
    <n v="806008394"/>
    <s v="ASOCIACION MUTUAL SER"/>
    <x v="9"/>
    <x v="201"/>
    <d v="2023-05-10T00:00:00"/>
    <x v="63"/>
    <n v="291639"/>
    <n v="291639"/>
    <n v="1359.069613114754"/>
    <n v="292998.06961311476"/>
    <n v="0"/>
  </r>
  <r>
    <s v="Factura"/>
    <n v="806008394"/>
    <s v="ASOCIACION MUTUAL SER"/>
    <x v="9"/>
    <x v="202"/>
    <d v="2023-05-12T00:00:00"/>
    <x v="64"/>
    <n v="1672154"/>
    <n v="1672154"/>
    <n v="16558.89332677596"/>
    <n v="1688712.8933267759"/>
    <n v="0"/>
  </r>
  <r>
    <s v="Factura"/>
    <n v="806008394"/>
    <s v="ASOCIACION MUTUAL SER"/>
    <x v="9"/>
    <x v="203"/>
    <d v="2023-05-14T00:00:00"/>
    <x v="63"/>
    <n v="245786"/>
    <n v="245786"/>
    <n v="1145.3896218579234"/>
    <n v="246931.38962185793"/>
    <n v="0"/>
  </r>
  <r>
    <s v="Factura"/>
    <n v="806008394"/>
    <s v="ASOCIACION MUTUAL SER"/>
    <x v="9"/>
    <x v="204"/>
    <d v="2023-05-15T00:00:00"/>
    <x v="63"/>
    <n v="77774"/>
    <n v="77774"/>
    <n v="362.4353398907104"/>
    <n v="78136.435339890711"/>
    <n v="0"/>
  </r>
  <r>
    <s v="Factura"/>
    <n v="806008394"/>
    <s v="ASOCIACION MUTUAL SER"/>
    <x v="9"/>
    <x v="205"/>
    <d v="2023-05-16T00:00:00"/>
    <x v="63"/>
    <n v="7302519"/>
    <n v="7302519"/>
    <n v="34030.536629508199"/>
    <n v="7336549.5366295082"/>
    <n v="0"/>
  </r>
  <r>
    <s v="Factura"/>
    <n v="806008394"/>
    <s v="ASOCIACION MUTUAL SER"/>
    <x v="9"/>
    <x v="206"/>
    <d v="2023-05-17T00:00:00"/>
    <x v="63"/>
    <n v="2027676"/>
    <n v="2027676"/>
    <n v="9449.1917639344265"/>
    <n v="2037125.1917639344"/>
    <n v="0"/>
  </r>
  <r>
    <s v="Factura"/>
    <n v="806008394"/>
    <s v="ASOCIACION MUTUAL SER"/>
    <x v="9"/>
    <x v="207"/>
    <d v="2023-05-18T00:00:00"/>
    <x v="30"/>
    <n v="23889808"/>
    <n v="23889808"/>
    <n v="208742.09285245903"/>
    <n v="24098550.092852458"/>
    <n v="0"/>
  </r>
  <r>
    <s v="Factura"/>
    <n v="806008394"/>
    <s v="ASOCIACION MUTUAL SER"/>
    <x v="9"/>
    <x v="208"/>
    <d v="2023-05-19T00:00:00"/>
    <x v="64"/>
    <n v="142110"/>
    <n v="142110"/>
    <n v="1407.2772786885248"/>
    <n v="143517.27727868853"/>
    <n v="0"/>
  </r>
  <r>
    <s v="Anticipo"/>
    <n v="806008394"/>
    <s v="ASOCIACION MUTUAL SER"/>
    <x v="9"/>
    <x v="209"/>
    <d v="2023-06-08T00:00:00"/>
    <x v="17"/>
    <n v="0"/>
    <n v="0"/>
    <n v="0"/>
    <n v="0"/>
    <n v="23000000"/>
  </r>
  <r>
    <s v="Anticipo"/>
    <n v="806008394"/>
    <s v="ASOCIACION MUTUAL SER"/>
    <x v="9"/>
    <x v="210"/>
    <d v="2023-06-13T00:00:00"/>
    <x v="17"/>
    <n v="0"/>
    <n v="0"/>
    <n v="0"/>
    <n v="0"/>
    <n v="66932"/>
  </r>
  <r>
    <s v="Factura"/>
    <n v="808000252"/>
    <s v="CLINICA METROPOLITANA CMO IPS SAS"/>
    <x v="10"/>
    <x v="211"/>
    <d v="2013-02-07T00:00:00"/>
    <x v="65"/>
    <n v="1482550"/>
    <n v="1347086"/>
    <n v="4096536.7413730221"/>
    <n v="5443622.7413730221"/>
    <n v="0"/>
  </r>
  <r>
    <s v="Factura"/>
    <n v="808000252"/>
    <s v="CLINICA METROPOLITANA CMO IPS SAS"/>
    <x v="10"/>
    <x v="212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3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4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5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6"/>
    <d v="2014-02-17T00:00:00"/>
    <x v="66"/>
    <n v="6134"/>
    <n v="6134"/>
    <n v="16813.406289070273"/>
    <n v="22947.406289070273"/>
    <n v="0"/>
  </r>
  <r>
    <s v="Factura"/>
    <n v="808000252"/>
    <s v="CLINICA METROPOLITANA CMO IPS SAS"/>
    <x v="10"/>
    <x v="217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8"/>
    <d v="2014-02-17T00:00:00"/>
    <x v="66"/>
    <n v="35500"/>
    <n v="35500"/>
    <n v="97306.149863383544"/>
    <n v="132806.14986338356"/>
    <n v="0"/>
  </r>
  <r>
    <s v="Factura"/>
    <n v="808000252"/>
    <s v="CLINICA METROPOLITANA CMO IPS SAS"/>
    <x v="10"/>
    <x v="219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0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1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2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3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4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5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6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7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8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29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0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1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2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3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4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5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6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7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8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39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40"/>
    <d v="2014-02-18T00:00:00"/>
    <x v="66"/>
    <n v="35500"/>
    <n v="35500"/>
    <n v="97306.149863383544"/>
    <n v="132806.14986338356"/>
    <n v="0"/>
  </r>
  <r>
    <s v="Factura"/>
    <n v="808000252"/>
    <s v="CLINICA METROPOLITANA CMO IPS SAS"/>
    <x v="10"/>
    <x v="241"/>
    <d v="2014-02-19T00:00:00"/>
    <x v="66"/>
    <n v="30400"/>
    <n v="30400"/>
    <n v="83326.956502728441"/>
    <n v="113726.95650272844"/>
    <n v="0"/>
  </r>
  <r>
    <s v="Factura"/>
    <n v="808000252"/>
    <s v="CLINICA METROPOLITANA CMO IPS SAS"/>
    <x v="10"/>
    <x v="242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3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4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5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6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7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8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49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0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1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2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3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4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5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6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7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8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59"/>
    <d v="2014-02-19T00:00:00"/>
    <x v="66"/>
    <n v="35500"/>
    <n v="35500"/>
    <n v="97306.149863383544"/>
    <n v="132806.14986338356"/>
    <n v="0"/>
  </r>
  <r>
    <s v="Factura"/>
    <n v="808000252"/>
    <s v="CLINICA METROPOLITANA CMO IPS SAS"/>
    <x v="10"/>
    <x v="260"/>
    <d v="2014-02-20T00:00:00"/>
    <x v="66"/>
    <n v="30400"/>
    <n v="30400"/>
    <n v="83326.956502728441"/>
    <n v="113726.95650272844"/>
    <n v="0"/>
  </r>
  <r>
    <s v="Factura"/>
    <n v="808000252"/>
    <s v="CLINICA METROPOLITANA CMO IPS SAS"/>
    <x v="10"/>
    <x v="261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2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3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4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5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6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7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8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69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0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1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2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3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4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5"/>
    <d v="2014-02-20T00:00:00"/>
    <x v="66"/>
    <n v="35500"/>
    <n v="35500"/>
    <n v="97306.149863383544"/>
    <n v="132806.14986338356"/>
    <n v="0"/>
  </r>
  <r>
    <s v="Factura"/>
    <n v="808000252"/>
    <s v="CLINICA METROPOLITANA CMO IPS SAS"/>
    <x v="10"/>
    <x v="276"/>
    <d v="2014-02-20T00:00:00"/>
    <x v="66"/>
    <n v="50700"/>
    <n v="50700"/>
    <n v="138969.62811474779"/>
    <n v="189669.62811474779"/>
    <n v="0"/>
  </r>
  <r>
    <s v="Factura"/>
    <n v="808000252"/>
    <s v="CLINICA METROPOLITANA CMO IPS SAS"/>
    <x v="10"/>
    <x v="277"/>
    <d v="2014-02-21T00:00:00"/>
    <x v="67"/>
    <n v="35500"/>
    <n v="35500"/>
    <n v="97103.004508192316"/>
    <n v="132603.0045081923"/>
    <n v="0"/>
  </r>
  <r>
    <s v="Factura"/>
    <n v="808000252"/>
    <s v="CLINICA METROPOLITANA CMO IPS SAS"/>
    <x v="10"/>
    <x v="278"/>
    <d v="2014-02-21T00:00:00"/>
    <x v="66"/>
    <n v="30400"/>
    <n v="30400"/>
    <n v="83326.956502728441"/>
    <n v="113726.95650272844"/>
    <n v="0"/>
  </r>
  <r>
    <s v="Factura"/>
    <n v="808000252"/>
    <s v="CLINICA METROPOLITANA CMO IPS SAS"/>
    <x v="10"/>
    <x v="279"/>
    <d v="2014-02-21T00:00:00"/>
    <x v="66"/>
    <n v="35500"/>
    <n v="35500"/>
    <n v="97306.149863383544"/>
    <n v="132806.14986338356"/>
    <n v="0"/>
  </r>
  <r>
    <s v="Factura"/>
    <n v="808000252"/>
    <s v="CLINICA METROPOLITANA CMO IPS SAS"/>
    <x v="10"/>
    <x v="280"/>
    <d v="2014-02-21T00:00:00"/>
    <x v="66"/>
    <n v="35500"/>
    <n v="35500"/>
    <n v="97306.149863383544"/>
    <n v="132806.14986338356"/>
    <n v="0"/>
  </r>
  <r>
    <s v="Factura"/>
    <n v="808000252"/>
    <s v="CLINICA METROPOLITANA CMO IPS SAS"/>
    <x v="10"/>
    <x v="281"/>
    <d v="2014-02-24T00:00:00"/>
    <x v="66"/>
    <n v="30400"/>
    <n v="30400"/>
    <n v="83326.956502728441"/>
    <n v="113726.95650272844"/>
    <n v="0"/>
  </r>
  <r>
    <s v="Factura"/>
    <n v="808000252"/>
    <s v="CLINICA METROPOLITANA CMO IPS SAS"/>
    <x v="10"/>
    <x v="282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3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4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5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6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7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8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89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0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1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2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3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4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5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6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7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8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299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0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1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2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3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4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5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6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7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8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09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10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11"/>
    <d v="2014-02-24T00:00:00"/>
    <x v="66"/>
    <n v="35500"/>
    <n v="35500"/>
    <n v="97306.149863383544"/>
    <n v="132806.14986338356"/>
    <n v="0"/>
  </r>
  <r>
    <s v="Factura"/>
    <n v="808000252"/>
    <s v="CLINICA METROPOLITANA CMO IPS SAS"/>
    <x v="10"/>
    <x v="312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3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4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5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6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7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8"/>
    <d v="2014-02-25T00:00:00"/>
    <x v="67"/>
    <n v="35500"/>
    <n v="35500"/>
    <n v="97103.004508192316"/>
    <n v="132603.0045081923"/>
    <n v="0"/>
  </r>
  <r>
    <s v="Factura"/>
    <n v="808000252"/>
    <s v="CLINICA METROPOLITANA CMO IPS SAS"/>
    <x v="10"/>
    <x v="319"/>
    <d v="2014-02-25T00:00:00"/>
    <x v="66"/>
    <n v="30400"/>
    <n v="30400"/>
    <n v="83326.956502728441"/>
    <n v="113726.95650272844"/>
    <n v="0"/>
  </r>
  <r>
    <s v="Factura"/>
    <n v="808000252"/>
    <s v="CLINICA METROPOLITANA CMO IPS SAS"/>
    <x v="10"/>
    <x v="320"/>
    <d v="2014-02-25T00:00:00"/>
    <x v="66"/>
    <n v="71700"/>
    <n v="71700"/>
    <n v="196531.01254097465"/>
    <n v="268231.01254097465"/>
    <n v="0"/>
  </r>
  <r>
    <s v="Factura"/>
    <n v="808000252"/>
    <s v="CLINICA METROPOLITANA CMO IPS SAS"/>
    <x v="10"/>
    <x v="321"/>
    <d v="2014-02-25T00:00:00"/>
    <x v="66"/>
    <n v="286800"/>
    <n v="286800"/>
    <n v="786124.05016389862"/>
    <n v="1072924.0501638986"/>
    <n v="0"/>
  </r>
  <r>
    <s v="Factura"/>
    <n v="808000252"/>
    <s v="CLINICA METROPOLITANA CMO IPS SAS"/>
    <x v="10"/>
    <x v="322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3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4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5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6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7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8"/>
    <d v="2014-02-26T00:00:00"/>
    <x v="67"/>
    <n v="35500"/>
    <n v="35500"/>
    <n v="97103.004508192316"/>
    <n v="132603.0045081923"/>
    <n v="0"/>
  </r>
  <r>
    <s v="Factura"/>
    <n v="808000252"/>
    <s v="CLINICA METROPOLITANA CMO IPS SAS"/>
    <x v="10"/>
    <x v="329"/>
    <d v="2014-02-26T00:00:00"/>
    <x v="66"/>
    <n v="35500"/>
    <n v="35500"/>
    <n v="97306.149863383544"/>
    <n v="132806.14986338356"/>
    <n v="0"/>
  </r>
  <r>
    <s v="Factura"/>
    <n v="808000252"/>
    <s v="CLINICA METROPOLITANA CMO IPS SAS"/>
    <x v="10"/>
    <x v="330"/>
    <d v="2014-02-26T00:00:00"/>
    <x v="66"/>
    <n v="35500"/>
    <n v="35500"/>
    <n v="97306.149863383544"/>
    <n v="132806.14986338356"/>
    <n v="0"/>
  </r>
  <r>
    <s v="Factura"/>
    <n v="808000252"/>
    <s v="CLINICA METROPOLITANA CMO IPS SAS"/>
    <x v="10"/>
    <x v="331"/>
    <d v="2014-02-26T00:00:00"/>
    <x v="66"/>
    <n v="35500"/>
    <n v="35500"/>
    <n v="97306.149863383544"/>
    <n v="132806.14986338356"/>
    <n v="0"/>
  </r>
  <r>
    <s v="Factura"/>
    <n v="808000252"/>
    <s v="CLINICA METROPOLITANA CMO IPS SAS"/>
    <x v="10"/>
    <x v="332"/>
    <d v="2014-02-27T00:00:00"/>
    <x v="67"/>
    <n v="101400"/>
    <n v="101400"/>
    <n v="277359.00442621688"/>
    <n v="378759.00442621688"/>
    <n v="0"/>
  </r>
  <r>
    <s v="Factura"/>
    <n v="808000252"/>
    <s v="CLINICA METROPOLITANA CMO IPS SAS"/>
    <x v="10"/>
    <x v="333"/>
    <d v="2014-02-27T00:00:00"/>
    <x v="67"/>
    <n v="202800"/>
    <n v="202800"/>
    <n v="554718.00885243376"/>
    <n v="757518.00885243376"/>
    <n v="0"/>
  </r>
  <r>
    <s v="Factura"/>
    <n v="808000252"/>
    <s v="CLINICA METROPOLITANA CMO IPS SAS"/>
    <x v="10"/>
    <x v="334"/>
    <d v="2014-02-27T00:00:00"/>
    <x v="67"/>
    <n v="30400"/>
    <n v="30400"/>
    <n v="83152.995409832292"/>
    <n v="113552.99540983229"/>
    <n v="0"/>
  </r>
  <r>
    <s v="Factura"/>
    <n v="808000252"/>
    <s v="CLINICA METROPOLITANA CMO IPS SAS"/>
    <x v="10"/>
    <x v="335"/>
    <d v="2014-02-27T00:00:00"/>
    <x v="67"/>
    <n v="35500"/>
    <n v="35500"/>
    <n v="97103.004508192316"/>
    <n v="132603.0045081923"/>
    <n v="0"/>
  </r>
  <r>
    <s v="Factura"/>
    <n v="808000252"/>
    <s v="CLINICA METROPOLITANA CMO IPS SAS"/>
    <x v="10"/>
    <x v="336"/>
    <d v="2014-02-27T00:00:00"/>
    <x v="67"/>
    <n v="35500"/>
    <n v="35500"/>
    <n v="97103.004508192316"/>
    <n v="132603.0045081923"/>
    <n v="0"/>
  </r>
  <r>
    <s v="Factura"/>
    <n v="808000252"/>
    <s v="CLINICA METROPOLITANA CMO IPS SAS"/>
    <x v="10"/>
    <x v="337"/>
    <d v="2014-02-27T00:00:00"/>
    <x v="67"/>
    <n v="35500"/>
    <n v="35500"/>
    <n v="97103.004508192316"/>
    <n v="132603.0045081923"/>
    <n v="0"/>
  </r>
  <r>
    <s v="Factura"/>
    <n v="808000252"/>
    <s v="CLINICA METROPOLITANA CMO IPS SAS"/>
    <x v="10"/>
    <x v="338"/>
    <d v="2014-02-28T00:00:00"/>
    <x v="67"/>
    <n v="34000"/>
    <n v="34000"/>
    <n v="93000.060655733483"/>
    <n v="127000.06065573348"/>
    <n v="0"/>
  </r>
  <r>
    <s v="Factura"/>
    <n v="808000252"/>
    <s v="CLINICA METROPOLITANA CMO IPS SAS"/>
    <x v="10"/>
    <x v="339"/>
    <d v="2014-02-28T00:00:00"/>
    <x v="67"/>
    <n v="35500"/>
    <n v="35500"/>
    <n v="97103.004508192316"/>
    <n v="132603.0045081923"/>
    <n v="0"/>
  </r>
  <r>
    <s v="Factura"/>
    <n v="808000252"/>
    <s v="CLINICA METROPOLITANA CMO IPS SAS"/>
    <x v="10"/>
    <x v="340"/>
    <d v="2014-03-03T00:00:00"/>
    <x v="68"/>
    <n v="34000"/>
    <n v="34000"/>
    <n v="92388.580874312771"/>
    <n v="126388.58087431277"/>
    <n v="0"/>
  </r>
  <r>
    <s v="Factura"/>
    <n v="808000252"/>
    <s v="CLINICA METROPOLITANA CMO IPS SAS"/>
    <x v="10"/>
    <x v="341"/>
    <d v="2014-03-03T00:00:00"/>
    <x v="68"/>
    <n v="30400"/>
    <n v="30400"/>
    <n v="82606.260546444362"/>
    <n v="113006.26054644436"/>
    <n v="0"/>
  </r>
  <r>
    <s v="Factura"/>
    <n v="808000252"/>
    <s v="CLINICA METROPOLITANA CMO IPS SAS"/>
    <x v="10"/>
    <x v="342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3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4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5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6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7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8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49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0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1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2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3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4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5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6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7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8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59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0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1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2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3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4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5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6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7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8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69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70"/>
    <d v="2014-03-03T00:00:00"/>
    <x v="68"/>
    <n v="35500"/>
    <n v="35500"/>
    <n v="96464.547677591268"/>
    <n v="131964.54767759127"/>
    <n v="0"/>
  </r>
  <r>
    <s v="Factura"/>
    <n v="808000252"/>
    <s v="CLINICA METROPOLITANA CMO IPS SAS"/>
    <x v="10"/>
    <x v="371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2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3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4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5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6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7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8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79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0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1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2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3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4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5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6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7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8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89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0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1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2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3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4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5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6"/>
    <d v="2014-03-04T00:00:00"/>
    <x v="68"/>
    <n v="35500"/>
    <n v="35500"/>
    <n v="96464.547677591268"/>
    <n v="131964.54767759127"/>
    <n v="0"/>
  </r>
  <r>
    <s v="Factura"/>
    <n v="808000252"/>
    <s v="CLINICA METROPOLITANA CMO IPS SAS"/>
    <x v="10"/>
    <x v="397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398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399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400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401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402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403"/>
    <d v="2014-03-05T00:00:00"/>
    <x v="68"/>
    <n v="35500"/>
    <n v="35500"/>
    <n v="96464.547677591268"/>
    <n v="131964.54767759127"/>
    <n v="0"/>
  </r>
  <r>
    <s v="Factura"/>
    <n v="808000252"/>
    <s v="CLINICA METROPOLITANA CMO IPS SAS"/>
    <x v="10"/>
    <x v="404"/>
    <d v="2014-03-06T00:00:00"/>
    <x v="68"/>
    <n v="202800"/>
    <n v="202800"/>
    <n v="551070.71180325374"/>
    <n v="753870.71180325374"/>
    <n v="0"/>
  </r>
  <r>
    <s v="Factura"/>
    <n v="808000252"/>
    <s v="CLINICA METROPOLITANA CMO IPS SAS"/>
    <x v="10"/>
    <x v="405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06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07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08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09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0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1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2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3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4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5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6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7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8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19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0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1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2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3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4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5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6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7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8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29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30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31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32"/>
    <d v="2014-03-10T00:00:00"/>
    <x v="68"/>
    <n v="35500"/>
    <n v="35500"/>
    <n v="96464.547677591268"/>
    <n v="131964.54767759127"/>
    <n v="0"/>
  </r>
  <r>
    <s v="Factura"/>
    <n v="808000252"/>
    <s v="CLINICA METROPOLITANA CMO IPS SAS"/>
    <x v="10"/>
    <x v="433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4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5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6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7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8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39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0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1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2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3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4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5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6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7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8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49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0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1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2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3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4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5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6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7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8"/>
    <d v="2014-03-11T00:00:00"/>
    <x v="68"/>
    <n v="35500"/>
    <n v="35500"/>
    <n v="96464.547677591268"/>
    <n v="131964.54767759127"/>
    <n v="0"/>
  </r>
  <r>
    <s v="Factura"/>
    <n v="808000252"/>
    <s v="CLINICA METROPOLITANA CMO IPS SAS"/>
    <x v="10"/>
    <x v="459"/>
    <d v="2014-03-12T00:00:00"/>
    <x v="68"/>
    <n v="35500"/>
    <n v="35500"/>
    <n v="96464.547677591268"/>
    <n v="131964.54767759127"/>
    <n v="0"/>
  </r>
  <r>
    <s v="Factura"/>
    <n v="808000252"/>
    <s v="CLINICA METROPOLITANA CMO IPS SAS"/>
    <x v="10"/>
    <x v="460"/>
    <d v="2014-03-13T00:00:00"/>
    <x v="68"/>
    <n v="30400"/>
    <n v="30400"/>
    <n v="82606.260546444362"/>
    <n v="113006.26054644436"/>
    <n v="0"/>
  </r>
  <r>
    <s v="Factura"/>
    <n v="808000252"/>
    <s v="CLINICA METROPOLITANA CMO IPS SAS"/>
    <x v="10"/>
    <x v="461"/>
    <d v="2014-03-13T00:00:00"/>
    <x v="68"/>
    <n v="35500"/>
    <n v="35500"/>
    <n v="96464.547677591268"/>
    <n v="131964.54767759127"/>
    <n v="0"/>
  </r>
  <r>
    <s v="Factura"/>
    <n v="808000252"/>
    <s v="CLINICA METROPOLITANA CMO IPS SAS"/>
    <x v="10"/>
    <x v="462"/>
    <d v="2014-03-13T00:00:00"/>
    <x v="68"/>
    <n v="35500"/>
    <n v="35500"/>
    <n v="96464.547677591268"/>
    <n v="131964.54767759127"/>
    <n v="0"/>
  </r>
  <r>
    <s v="Factura"/>
    <n v="808000252"/>
    <s v="CLINICA METROPOLITANA CMO IPS SAS"/>
    <x v="10"/>
    <x v="463"/>
    <d v="2014-03-13T00:00:00"/>
    <x v="68"/>
    <n v="35500"/>
    <n v="35500"/>
    <n v="96464.547677591268"/>
    <n v="131964.54767759127"/>
    <n v="0"/>
  </r>
  <r>
    <s v="Factura"/>
    <n v="808000252"/>
    <s v="CLINICA METROPOLITANA CMO IPS SAS"/>
    <x v="10"/>
    <x v="464"/>
    <d v="2014-03-14T00:00:00"/>
    <x v="68"/>
    <n v="30400"/>
    <n v="30400"/>
    <n v="82606.260546444362"/>
    <n v="113006.26054644436"/>
    <n v="0"/>
  </r>
  <r>
    <s v="Factura"/>
    <n v="808000252"/>
    <s v="CLINICA METROPOLITANA CMO IPS SAS"/>
    <x v="10"/>
    <x v="465"/>
    <d v="2014-03-14T00:00:00"/>
    <x v="68"/>
    <n v="35500"/>
    <n v="35500"/>
    <n v="96464.547677591268"/>
    <n v="131964.54767759127"/>
    <n v="0"/>
  </r>
  <r>
    <s v="Factura"/>
    <n v="808000252"/>
    <s v="CLINICA METROPOLITANA CMO IPS SAS"/>
    <x v="10"/>
    <x v="466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67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68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69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0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1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2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3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4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5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6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7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8"/>
    <d v="2014-03-17T00:00:00"/>
    <x v="68"/>
    <n v="35500"/>
    <n v="35500"/>
    <n v="96464.547677591268"/>
    <n v="131964.54767759127"/>
    <n v="0"/>
  </r>
  <r>
    <s v="Factura"/>
    <n v="808000252"/>
    <s v="CLINICA METROPOLITANA CMO IPS SAS"/>
    <x v="10"/>
    <x v="479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0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1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2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3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4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5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6"/>
    <d v="2014-03-18T00:00:00"/>
    <x v="68"/>
    <n v="35500"/>
    <n v="35500"/>
    <n v="96464.547677591268"/>
    <n v="131964.54767759127"/>
    <n v="0"/>
  </r>
  <r>
    <s v="Factura"/>
    <n v="808000252"/>
    <s v="CLINICA METROPOLITANA CMO IPS SAS"/>
    <x v="10"/>
    <x v="487"/>
    <d v="2014-03-19T00:00:00"/>
    <x v="68"/>
    <n v="35500"/>
    <n v="35500"/>
    <n v="96464.547677591268"/>
    <n v="131964.54767759127"/>
    <n v="0"/>
  </r>
  <r>
    <s v="Factura"/>
    <n v="808000252"/>
    <s v="CLINICA METROPOLITANA CMO IPS SAS"/>
    <x v="10"/>
    <x v="488"/>
    <d v="2014-03-19T00:00:00"/>
    <x v="68"/>
    <n v="35500"/>
    <n v="35500"/>
    <n v="96464.547677591268"/>
    <n v="131964.54767759127"/>
    <n v="0"/>
  </r>
  <r>
    <s v="Factura"/>
    <n v="808000252"/>
    <s v="CLINICA METROPOLITANA CMO IPS SAS"/>
    <x v="10"/>
    <x v="489"/>
    <d v="2014-03-19T00:00:00"/>
    <x v="68"/>
    <n v="35500"/>
    <n v="35500"/>
    <n v="96464.547677591268"/>
    <n v="131964.54767759127"/>
    <n v="0"/>
  </r>
  <r>
    <s v="Factura"/>
    <n v="808000252"/>
    <s v="CLINICA METROPOLITANA CMO IPS SAS"/>
    <x v="10"/>
    <x v="490"/>
    <d v="2014-03-19T00:00:00"/>
    <x v="68"/>
    <n v="35500"/>
    <n v="35500"/>
    <n v="96464.547677591268"/>
    <n v="131964.54767759127"/>
    <n v="0"/>
  </r>
  <r>
    <s v="Factura"/>
    <n v="808000252"/>
    <s v="CLINICA METROPOLITANA CMO IPS SAS"/>
    <x v="10"/>
    <x v="491"/>
    <d v="2014-03-20T00:00:00"/>
    <x v="68"/>
    <n v="30400"/>
    <n v="30400"/>
    <n v="82606.260546444362"/>
    <n v="113006.26054644436"/>
    <n v="0"/>
  </r>
  <r>
    <s v="Factura"/>
    <n v="808000252"/>
    <s v="CLINICA METROPOLITANA CMO IPS SAS"/>
    <x v="10"/>
    <x v="492"/>
    <d v="2014-03-20T00:00:00"/>
    <x v="68"/>
    <n v="35500"/>
    <n v="35500"/>
    <n v="96464.547677591268"/>
    <n v="131964.54767759127"/>
    <n v="0"/>
  </r>
  <r>
    <s v="Factura"/>
    <n v="808000252"/>
    <s v="CLINICA METROPOLITANA CMO IPS SAS"/>
    <x v="10"/>
    <x v="493"/>
    <d v="2014-03-20T00:00:00"/>
    <x v="68"/>
    <n v="35500"/>
    <n v="35500"/>
    <n v="96464.547677591268"/>
    <n v="131964.54767759127"/>
    <n v="0"/>
  </r>
  <r>
    <s v="Factura"/>
    <n v="808000252"/>
    <s v="CLINICA METROPOLITANA CMO IPS SAS"/>
    <x v="10"/>
    <x v="494"/>
    <d v="2014-03-20T00:00:00"/>
    <x v="68"/>
    <n v="35500"/>
    <n v="35500"/>
    <n v="96464.547677591268"/>
    <n v="131964.54767759127"/>
    <n v="0"/>
  </r>
  <r>
    <s v="Factura"/>
    <n v="808000252"/>
    <s v="CLINICA METROPOLITANA CMO IPS SAS"/>
    <x v="10"/>
    <x v="495"/>
    <d v="2014-03-20T00:00:00"/>
    <x v="68"/>
    <n v="35500"/>
    <n v="35500"/>
    <n v="96464.547677591268"/>
    <n v="131964.54767759127"/>
    <n v="0"/>
  </r>
  <r>
    <s v="Factura"/>
    <n v="808000252"/>
    <s v="CLINICA METROPOLITANA CMO IPS SAS"/>
    <x v="10"/>
    <x v="496"/>
    <d v="2014-03-20T00:00:00"/>
    <x v="68"/>
    <n v="35500"/>
    <n v="35500"/>
    <n v="96464.547677591268"/>
    <n v="131964.54767759127"/>
    <n v="0"/>
  </r>
  <r>
    <s v="Factura"/>
    <n v="808000252"/>
    <s v="CLINICA METROPOLITANA CMO IPS SAS"/>
    <x v="10"/>
    <x v="497"/>
    <d v="2014-03-21T00:00:00"/>
    <x v="68"/>
    <n v="35500"/>
    <n v="35500"/>
    <n v="96464.547677591268"/>
    <n v="131964.54767759127"/>
    <n v="0"/>
  </r>
  <r>
    <s v="Factura"/>
    <n v="808000252"/>
    <s v="CLINICA METROPOLITANA CMO IPS SAS"/>
    <x v="10"/>
    <x v="498"/>
    <d v="2014-03-25T00:00:00"/>
    <x v="69"/>
    <n v="35500"/>
    <n v="35500"/>
    <n v="96290.423087427349"/>
    <n v="131790.42308742733"/>
    <n v="0"/>
  </r>
  <r>
    <s v="Factura"/>
    <n v="808000252"/>
    <s v="CLINICA METROPOLITANA CMO IPS SAS"/>
    <x v="10"/>
    <x v="499"/>
    <d v="2014-03-25T00:00:00"/>
    <x v="69"/>
    <n v="35500"/>
    <n v="35500"/>
    <n v="96290.423087427349"/>
    <n v="131790.42308742733"/>
    <n v="0"/>
  </r>
  <r>
    <s v="Factura"/>
    <n v="808000252"/>
    <s v="CLINICA METROPOLITANA CMO IPS SAS"/>
    <x v="10"/>
    <x v="500"/>
    <d v="2014-03-25T00:00:00"/>
    <x v="69"/>
    <n v="35500"/>
    <n v="35500"/>
    <n v="96290.423087427349"/>
    <n v="131790.42308742733"/>
    <n v="0"/>
  </r>
  <r>
    <s v="Factura"/>
    <n v="808000252"/>
    <s v="CLINICA METROPOLITANA CMO IPS SAS"/>
    <x v="10"/>
    <x v="501"/>
    <d v="2014-03-25T00:00:00"/>
    <x v="69"/>
    <n v="215100"/>
    <n v="215100"/>
    <n v="583438.59172128513"/>
    <n v="798538.59172128513"/>
    <n v="0"/>
  </r>
  <r>
    <s v="Factura"/>
    <n v="808000252"/>
    <s v="CLINICA METROPOLITANA CMO IPS SAS"/>
    <x v="10"/>
    <x v="502"/>
    <d v="2014-03-29T00:00:00"/>
    <x v="69"/>
    <n v="35500"/>
    <n v="35500"/>
    <n v="96290.423087427349"/>
    <n v="131790.42308742733"/>
    <n v="0"/>
  </r>
  <r>
    <s v="Factura"/>
    <n v="808000252"/>
    <s v="CLINICA METROPOLITANA CMO IPS SAS"/>
    <x v="10"/>
    <x v="503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4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5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6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7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8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09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0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1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2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3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4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5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6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7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8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19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0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1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2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3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4"/>
    <d v="2014-03-31T00:00:00"/>
    <x v="69"/>
    <n v="35500"/>
    <n v="35500"/>
    <n v="96290.423087427349"/>
    <n v="131790.42308742733"/>
    <n v="0"/>
  </r>
  <r>
    <s v="Factura"/>
    <n v="808000252"/>
    <s v="CLINICA METROPOLITANA CMO IPS SAS"/>
    <x v="10"/>
    <x v="525"/>
    <d v="2014-03-31T00:00:00"/>
    <x v="69"/>
    <n v="253500"/>
    <n v="253500"/>
    <n v="687594.99303275591"/>
    <n v="941094.99303275591"/>
    <n v="0"/>
  </r>
  <r>
    <s v="Factura"/>
    <n v="808000252"/>
    <s v="CLINICA METROPOLITANA CMO IPS SAS"/>
    <x v="10"/>
    <x v="526"/>
    <d v="2014-03-31T00:00:00"/>
    <x v="69"/>
    <n v="253500"/>
    <n v="253500"/>
    <n v="687594.99303275591"/>
    <n v="941094.99303275591"/>
    <n v="0"/>
  </r>
  <r>
    <s v="Factura"/>
    <n v="808000252"/>
    <s v="CLINICA METROPOLITANA CMO IPS SAS"/>
    <x v="10"/>
    <x v="527"/>
    <d v="2014-03-31T00:00:00"/>
    <x v="69"/>
    <n v="50700"/>
    <n v="50700"/>
    <n v="137518.99860655118"/>
    <n v="188218.99860655118"/>
    <n v="0"/>
  </r>
  <r>
    <s v="Factura"/>
    <n v="808000252"/>
    <s v="CLINICA METROPOLITANA CMO IPS SAS"/>
    <x v="10"/>
    <x v="528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29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0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1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2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3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4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5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6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7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8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39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0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1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2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3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4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5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6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7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8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49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50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51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52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53"/>
    <d v="2014-04-01T00:00:00"/>
    <x v="70"/>
    <n v="35500"/>
    <n v="35500"/>
    <n v="95477.841666662396"/>
    <n v="130977.8416666624"/>
    <n v="0"/>
  </r>
  <r>
    <s v="Factura"/>
    <n v="808000252"/>
    <s v="CLINICA METROPOLITANA CMO IPS SAS"/>
    <x v="10"/>
    <x v="554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55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56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57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58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59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60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61"/>
    <d v="2014-04-02T00:00:00"/>
    <x v="70"/>
    <n v="35500"/>
    <n v="35500"/>
    <n v="95477.841666662396"/>
    <n v="130977.8416666624"/>
    <n v="0"/>
  </r>
  <r>
    <s v="Factura"/>
    <n v="808000252"/>
    <s v="CLINICA METROPOLITANA CMO IPS SAS"/>
    <x v="10"/>
    <x v="562"/>
    <d v="2014-04-03T00:00:00"/>
    <x v="70"/>
    <n v="30400"/>
    <n v="30400"/>
    <n v="81761.306666663004"/>
    <n v="112161.306666663"/>
    <n v="0"/>
  </r>
  <r>
    <s v="Factura"/>
    <n v="808000252"/>
    <s v="CLINICA METROPOLITANA CMO IPS SAS"/>
    <x v="10"/>
    <x v="563"/>
    <d v="2014-04-03T00:00:00"/>
    <x v="70"/>
    <n v="50700"/>
    <n v="50700"/>
    <n v="136358.49499999388"/>
    <n v="187058.49499999388"/>
    <n v="0"/>
  </r>
  <r>
    <s v="Factura"/>
    <n v="808000252"/>
    <s v="CLINICA METROPOLITANA CMO IPS SAS"/>
    <x v="10"/>
    <x v="564"/>
    <d v="2014-04-04T00:00:00"/>
    <x v="70"/>
    <n v="35500"/>
    <n v="35500"/>
    <n v="95477.841666662396"/>
    <n v="130977.8416666624"/>
    <n v="0"/>
  </r>
  <r>
    <s v="Factura"/>
    <n v="808000252"/>
    <s v="CLINICA METROPOLITANA CMO IPS SAS"/>
    <x v="10"/>
    <x v="565"/>
    <d v="2014-04-04T00:00:00"/>
    <x v="70"/>
    <n v="35500"/>
    <n v="35500"/>
    <n v="95477.841666662396"/>
    <n v="130977.8416666624"/>
    <n v="0"/>
  </r>
  <r>
    <s v="Factura"/>
    <n v="808000252"/>
    <s v="CLINICA METROPOLITANA CMO IPS SAS"/>
    <x v="10"/>
    <x v="566"/>
    <d v="2014-04-07T00:00:00"/>
    <x v="71"/>
    <n v="35500"/>
    <n v="35500"/>
    <n v="95390.779371580429"/>
    <n v="130890.77937158043"/>
    <n v="0"/>
  </r>
  <r>
    <s v="Factura"/>
    <n v="808000252"/>
    <s v="CLINICA METROPOLITANA CMO IPS SAS"/>
    <x v="10"/>
    <x v="567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68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69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0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1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2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3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4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5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6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7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8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79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0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1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2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3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4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5"/>
    <d v="2014-04-07T00:00:00"/>
    <x v="70"/>
    <n v="50700"/>
    <n v="50700"/>
    <n v="136358.49499999388"/>
    <n v="187058.49499999388"/>
    <n v="0"/>
  </r>
  <r>
    <s v="Factura"/>
    <n v="808000252"/>
    <s v="CLINICA METROPOLITANA CMO IPS SAS"/>
    <x v="10"/>
    <x v="586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7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8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89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90"/>
    <d v="2014-04-07T00:00:00"/>
    <x v="70"/>
    <n v="35500"/>
    <n v="35500"/>
    <n v="95477.841666662396"/>
    <n v="130977.8416666624"/>
    <n v="0"/>
  </r>
  <r>
    <s v="Factura"/>
    <n v="808000252"/>
    <s v="CLINICA METROPOLITANA CMO IPS SAS"/>
    <x v="10"/>
    <x v="591"/>
    <d v="2014-04-07T00:00:00"/>
    <x v="70"/>
    <n v="50700"/>
    <n v="50700"/>
    <n v="136358.49499999388"/>
    <n v="187058.49499999388"/>
    <n v="0"/>
  </r>
  <r>
    <s v="Factura"/>
    <n v="808000252"/>
    <s v="CLINICA METROPOLITANA CMO IPS SAS"/>
    <x v="10"/>
    <x v="592"/>
    <d v="2014-04-07T00:00:00"/>
    <x v="70"/>
    <n v="253500"/>
    <n v="253500"/>
    <n v="681792.47499996948"/>
    <n v="935292.47499996948"/>
    <n v="0"/>
  </r>
  <r>
    <s v="Factura"/>
    <n v="808000252"/>
    <s v="CLINICA METROPOLITANA CMO IPS SAS"/>
    <x v="10"/>
    <x v="593"/>
    <d v="2014-04-07T00:00:00"/>
    <x v="70"/>
    <n v="253500"/>
    <n v="253500"/>
    <n v="681792.47499996948"/>
    <n v="935292.47499996948"/>
    <n v="0"/>
  </r>
  <r>
    <s v="Factura"/>
    <n v="808000252"/>
    <s v="CLINICA METROPOLITANA CMO IPS SAS"/>
    <x v="10"/>
    <x v="594"/>
    <d v="2014-04-07T00:00:00"/>
    <x v="70"/>
    <n v="50700"/>
    <n v="50700"/>
    <n v="136358.49499999388"/>
    <n v="187058.49499999388"/>
    <n v="0"/>
  </r>
  <r>
    <s v="Factura"/>
    <n v="808000252"/>
    <s v="CLINICA METROPOLITANA CMO IPS SAS"/>
    <x v="10"/>
    <x v="595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596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597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598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599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0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1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2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3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4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5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6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7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8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09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0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1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2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3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4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5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6"/>
    <d v="2014-04-08T00:00:00"/>
    <x v="70"/>
    <n v="35500"/>
    <n v="35500"/>
    <n v="95477.841666662396"/>
    <n v="130977.8416666624"/>
    <n v="0"/>
  </r>
  <r>
    <s v="Factura"/>
    <n v="808000252"/>
    <s v="CLINICA METROPOLITANA CMO IPS SAS"/>
    <x v="10"/>
    <x v="617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18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19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20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21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22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23"/>
    <d v="2014-04-09T00:00:00"/>
    <x v="70"/>
    <n v="35500"/>
    <n v="35500"/>
    <n v="95477.841666662396"/>
    <n v="130977.8416666624"/>
    <n v="0"/>
  </r>
  <r>
    <s v="Factura"/>
    <n v="808000252"/>
    <s v="CLINICA METROPOLITANA CMO IPS SAS"/>
    <x v="10"/>
    <x v="624"/>
    <d v="2014-04-10T00:00:00"/>
    <x v="70"/>
    <n v="35500"/>
    <n v="35500"/>
    <n v="95477.841666662396"/>
    <n v="130977.8416666624"/>
    <n v="0"/>
  </r>
  <r>
    <s v="Factura"/>
    <n v="808000252"/>
    <s v="CLINICA METROPOLITANA CMO IPS SAS"/>
    <x v="10"/>
    <x v="625"/>
    <d v="2014-04-11T00:00:00"/>
    <x v="70"/>
    <n v="30400"/>
    <n v="30400"/>
    <n v="81761.306666663004"/>
    <n v="112161.306666663"/>
    <n v="0"/>
  </r>
  <r>
    <s v="Factura"/>
    <n v="808000252"/>
    <s v="CLINICA METROPOLITANA CMO IPS SAS"/>
    <x v="10"/>
    <x v="626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27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28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29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0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1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2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3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4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5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6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7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8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39"/>
    <d v="2014-04-14T00:00:00"/>
    <x v="70"/>
    <n v="35500"/>
    <n v="35500"/>
    <n v="95477.841666662396"/>
    <n v="130977.8416666624"/>
    <n v="0"/>
  </r>
  <r>
    <s v="Factura"/>
    <n v="808000252"/>
    <s v="CLINICA METROPOLITANA CMO IPS SAS"/>
    <x v="10"/>
    <x v="640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1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2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3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4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5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6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7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8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49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0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1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2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3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4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5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6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7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8"/>
    <d v="2014-04-15T00:00:00"/>
    <x v="70"/>
    <n v="35500"/>
    <n v="35500"/>
    <n v="95477.841666662396"/>
    <n v="130977.8416666624"/>
    <n v="0"/>
  </r>
  <r>
    <s v="Factura"/>
    <n v="808000252"/>
    <s v="CLINICA METROPOLITANA CMO IPS SAS"/>
    <x v="10"/>
    <x v="659"/>
    <d v="2014-04-16T00:00:00"/>
    <x v="70"/>
    <n v="35500"/>
    <n v="35500"/>
    <n v="95477.841666662396"/>
    <n v="130977.8416666624"/>
    <n v="0"/>
  </r>
  <r>
    <s v="Factura"/>
    <n v="808000252"/>
    <s v="CLINICA METROPOLITANA CMO IPS SAS"/>
    <x v="10"/>
    <x v="660"/>
    <d v="2014-04-16T00:00:00"/>
    <x v="70"/>
    <n v="50700"/>
    <n v="50700"/>
    <n v="136358.49499999388"/>
    <n v="187058.49499999388"/>
    <n v="0"/>
  </r>
  <r>
    <s v="Factura"/>
    <n v="808000252"/>
    <s v="CLINICA METROPOLITANA CMO IPS SAS"/>
    <x v="10"/>
    <x v="661"/>
    <d v="2014-04-16T00:00:00"/>
    <x v="70"/>
    <n v="35500"/>
    <n v="35500"/>
    <n v="95477.841666662396"/>
    <n v="130977.8416666624"/>
    <n v="0"/>
  </r>
  <r>
    <s v="Factura"/>
    <n v="808000252"/>
    <s v="CLINICA METROPOLITANA CMO IPS SAS"/>
    <x v="10"/>
    <x v="662"/>
    <d v="2014-04-16T00:00:00"/>
    <x v="70"/>
    <n v="35500"/>
    <n v="35500"/>
    <n v="95477.841666662396"/>
    <n v="130977.8416666624"/>
    <n v="0"/>
  </r>
  <r>
    <s v="Factura"/>
    <n v="808000252"/>
    <s v="CLINICA METROPOLITANA CMO IPS SAS"/>
    <x v="10"/>
    <x v="663"/>
    <d v="2014-04-16T00:00:00"/>
    <x v="70"/>
    <n v="35500"/>
    <n v="35500"/>
    <n v="95477.841666662396"/>
    <n v="130977.8416666624"/>
    <n v="0"/>
  </r>
  <r>
    <s v="Factura"/>
    <n v="808000252"/>
    <s v="CLINICA METROPOLITANA CMO IPS SAS"/>
    <x v="10"/>
    <x v="664"/>
    <d v="2014-04-16T00:00:00"/>
    <x v="70"/>
    <n v="35500"/>
    <n v="35500"/>
    <n v="95477.841666662396"/>
    <n v="130977.8416666624"/>
    <n v="0"/>
  </r>
  <r>
    <s v="Factura"/>
    <n v="808000252"/>
    <s v="CLINICA METROPOLITANA CMO IPS SAS"/>
    <x v="10"/>
    <x v="665"/>
    <d v="2014-04-21T00:00:00"/>
    <x v="70"/>
    <n v="35500"/>
    <n v="35500"/>
    <n v="95477.841666662396"/>
    <n v="130977.8416666624"/>
    <n v="0"/>
  </r>
  <r>
    <s v="Factura"/>
    <n v="808000252"/>
    <s v="CLINICA METROPOLITANA CMO IPS SAS"/>
    <x v="10"/>
    <x v="666"/>
    <d v="2014-04-21T00:00:00"/>
    <x v="70"/>
    <n v="35500"/>
    <n v="35500"/>
    <n v="95477.841666662396"/>
    <n v="130977.8416666624"/>
    <n v="0"/>
  </r>
  <r>
    <s v="Factura"/>
    <n v="808000252"/>
    <s v="CLINICA METROPOLITANA CMO IPS SAS"/>
    <x v="10"/>
    <x v="667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68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69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0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1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2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3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4"/>
    <d v="2014-04-22T00:00:00"/>
    <x v="70"/>
    <n v="35500"/>
    <n v="35500"/>
    <n v="95477.841666662396"/>
    <n v="130977.8416666624"/>
    <n v="0"/>
  </r>
  <r>
    <s v="Factura"/>
    <n v="808000252"/>
    <s v="CLINICA METROPOLITANA CMO IPS SAS"/>
    <x v="10"/>
    <x v="675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76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77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78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79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0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1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2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3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4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5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6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7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8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89"/>
    <d v="2014-04-23T00:00:00"/>
    <x v="70"/>
    <n v="35500"/>
    <n v="35500"/>
    <n v="95477.841666662396"/>
    <n v="130977.8416666624"/>
    <n v="0"/>
  </r>
  <r>
    <s v="Factura"/>
    <n v="808000252"/>
    <s v="CLINICA METROPOLITANA CMO IPS SAS"/>
    <x v="10"/>
    <x v="690"/>
    <d v="2014-04-24T00:00:00"/>
    <x v="70"/>
    <n v="30400"/>
    <n v="30400"/>
    <n v="81761.306666663004"/>
    <n v="112161.306666663"/>
    <n v="0"/>
  </r>
  <r>
    <s v="Factura"/>
    <n v="808000252"/>
    <s v="CLINICA METROPOLITANA CMO IPS SAS"/>
    <x v="10"/>
    <x v="691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2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3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4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5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6"/>
    <d v="2014-04-28T00:00:00"/>
    <x v="71"/>
    <n v="35500"/>
    <n v="35500"/>
    <n v="95390.779371580429"/>
    <n v="130890.77937158043"/>
    <n v="0"/>
  </r>
  <r>
    <s v="Factura"/>
    <n v="808000252"/>
    <s v="CLINICA METROPOLITANA CMO IPS SAS"/>
    <x v="10"/>
    <x v="697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698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699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0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1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2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3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4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5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6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7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8"/>
    <d v="2014-04-28T00:00:00"/>
    <x v="70"/>
    <n v="35500"/>
    <n v="35500"/>
    <n v="95477.841666662396"/>
    <n v="130977.8416666624"/>
    <n v="0"/>
  </r>
  <r>
    <s v="Factura"/>
    <n v="808000252"/>
    <s v="CLINICA METROPOLITANA CMO IPS SAS"/>
    <x v="10"/>
    <x v="709"/>
    <d v="2014-04-29T00:00:00"/>
    <x v="71"/>
    <n v="35500"/>
    <n v="35500"/>
    <n v="95390.779371580429"/>
    <n v="130890.77937158043"/>
    <n v="0"/>
  </r>
  <r>
    <s v="Factura"/>
    <n v="808000252"/>
    <s v="CLINICA METROPOLITANA CMO IPS SAS"/>
    <x v="10"/>
    <x v="710"/>
    <d v="2014-04-29T00:00:00"/>
    <x v="71"/>
    <n v="35500"/>
    <n v="35500"/>
    <n v="95390.779371580429"/>
    <n v="130890.77937158043"/>
    <n v="0"/>
  </r>
  <r>
    <s v="Factura"/>
    <n v="808000252"/>
    <s v="CLINICA METROPOLITANA CMO IPS SAS"/>
    <x v="10"/>
    <x v="711"/>
    <d v="2014-04-29T00:00:00"/>
    <x v="71"/>
    <n v="35500"/>
    <n v="35500"/>
    <n v="95390.779371580429"/>
    <n v="130890.77937158043"/>
    <n v="0"/>
  </r>
  <r>
    <s v="Factura"/>
    <n v="808000252"/>
    <s v="CLINICA METROPOLITANA CMO IPS SAS"/>
    <x v="10"/>
    <x v="712"/>
    <d v="2014-04-29T00:00:00"/>
    <x v="71"/>
    <n v="215100"/>
    <n v="215100"/>
    <n v="577987.51106554794"/>
    <n v="793087.51106554794"/>
    <n v="0"/>
  </r>
  <r>
    <s v="Factura"/>
    <n v="808000252"/>
    <s v="CLINICA METROPOLITANA CMO IPS SAS"/>
    <x v="10"/>
    <x v="713"/>
    <d v="2014-04-29T00:00:00"/>
    <x v="71"/>
    <n v="215100"/>
    <n v="215100"/>
    <n v="577987.51106554794"/>
    <n v="793087.51106554794"/>
    <n v="0"/>
  </r>
  <r>
    <s v="Factura"/>
    <n v="808000252"/>
    <s v="CLINICA METROPOLITANA CMO IPS SAS"/>
    <x v="10"/>
    <x v="714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15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16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17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18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19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20"/>
    <d v="2014-04-30T00:00:00"/>
    <x v="71"/>
    <n v="35500"/>
    <n v="35500"/>
    <n v="95390.779371580429"/>
    <n v="130890.77937158043"/>
    <n v="0"/>
  </r>
  <r>
    <s v="Factura"/>
    <n v="808000252"/>
    <s v="CLINICA METROPOLITANA CMO IPS SAS"/>
    <x v="10"/>
    <x v="721"/>
    <d v="2014-04-30T00:00:00"/>
    <x v="71"/>
    <n v="253500"/>
    <n v="253500"/>
    <n v="681170.77663931379"/>
    <n v="934670.77663931379"/>
    <n v="0"/>
  </r>
  <r>
    <s v="Factura"/>
    <n v="808000252"/>
    <s v="CLINICA METROPOLITANA CMO IPS SAS"/>
    <x v="10"/>
    <x v="722"/>
    <d v="2014-04-30T00:00:00"/>
    <x v="71"/>
    <n v="101400"/>
    <n v="101400"/>
    <n v="272468.31065572554"/>
    <n v="373868.31065572554"/>
    <n v="0"/>
  </r>
  <r>
    <s v="Factura"/>
    <n v="808000252"/>
    <s v="CLINICA METROPOLITANA CMO IPS SAS"/>
    <x v="10"/>
    <x v="723"/>
    <d v="2014-04-30T00:00:00"/>
    <x v="71"/>
    <n v="253500"/>
    <n v="253500"/>
    <n v="681170.77663931379"/>
    <n v="934670.77663931379"/>
    <n v="0"/>
  </r>
  <r>
    <s v="Factura"/>
    <n v="808000252"/>
    <s v="CLINICA METROPOLITANA CMO IPS SAS"/>
    <x v="10"/>
    <x v="724"/>
    <d v="2014-04-30T00:00:00"/>
    <x v="71"/>
    <n v="50700"/>
    <n v="50700"/>
    <n v="136234.15532786277"/>
    <n v="186934.15532786277"/>
    <n v="0"/>
  </r>
  <r>
    <s v="Factura"/>
    <n v="808000252"/>
    <s v="CLINICA METROPOLITANA CMO IPS SAS"/>
    <x v="10"/>
    <x v="725"/>
    <d v="2014-04-30T00:00:00"/>
    <x v="71"/>
    <n v="101400"/>
    <n v="101400"/>
    <n v="272468.31065572554"/>
    <n v="373868.31065572554"/>
    <n v="0"/>
  </r>
  <r>
    <s v="Factura"/>
    <n v="808000252"/>
    <s v="CLINICA METROPOLITANA CMO IPS SAS"/>
    <x v="10"/>
    <x v="726"/>
    <d v="2014-04-30T00:00:00"/>
    <x v="71"/>
    <n v="50700"/>
    <n v="50700"/>
    <n v="136234.15532786277"/>
    <n v="186934.15532786277"/>
    <n v="0"/>
  </r>
  <r>
    <s v="Factura"/>
    <n v="808000252"/>
    <s v="CLINICA METROPOLITANA CMO IPS SAS"/>
    <x v="10"/>
    <x v="727"/>
    <d v="2014-04-30T00:00:00"/>
    <x v="71"/>
    <n v="202800"/>
    <n v="202800"/>
    <n v="544936.62131145108"/>
    <n v="747736.62131145108"/>
    <n v="0"/>
  </r>
  <r>
    <s v="Factura"/>
    <n v="808000252"/>
    <s v="CLINICA METROPOLITANA CMO IPS SAS"/>
    <x v="10"/>
    <x v="728"/>
    <d v="2014-04-30T00:00:00"/>
    <x v="71"/>
    <n v="304200"/>
    <n v="304200"/>
    <n v="817404.9319671765"/>
    <n v="1121604.9319671765"/>
    <n v="0"/>
  </r>
  <r>
    <s v="Factura"/>
    <n v="808000252"/>
    <s v="CLINICA METROPOLITANA CMO IPS SAS"/>
    <x v="10"/>
    <x v="729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0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1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2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3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4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5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6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7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8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39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0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1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2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3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4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5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6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7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8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49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50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51"/>
    <d v="2014-05-05T00:00:00"/>
    <x v="72"/>
    <n v="35500"/>
    <n v="35500"/>
    <n v="94607.218715842784"/>
    <n v="130107.21871584278"/>
    <n v="0"/>
  </r>
  <r>
    <s v="Factura"/>
    <n v="808000252"/>
    <s v="CLINICA METROPOLITANA CMO IPS SAS"/>
    <x v="10"/>
    <x v="752"/>
    <d v="2014-05-06T00:00:00"/>
    <x v="72"/>
    <n v="44000"/>
    <n v="44000"/>
    <n v="117259.65136611501"/>
    <n v="161259.65136611502"/>
    <n v="0"/>
  </r>
  <r>
    <s v="Factura"/>
    <n v="808000252"/>
    <s v="CLINICA METROPOLITANA CMO IPS SAS"/>
    <x v="10"/>
    <x v="753"/>
    <d v="2014-05-06T00:00:00"/>
    <x v="72"/>
    <n v="34000"/>
    <n v="34000"/>
    <n v="90609.730601088871"/>
    <n v="124609.73060108887"/>
    <n v="0"/>
  </r>
  <r>
    <s v="Factura"/>
    <n v="808000252"/>
    <s v="CLINICA METROPOLITANA CMO IPS SAS"/>
    <x v="10"/>
    <x v="754"/>
    <d v="2014-05-06T00:00:00"/>
    <x v="72"/>
    <n v="113200"/>
    <n v="113200"/>
    <n v="301677.10306009586"/>
    <n v="414877.10306009586"/>
    <n v="0"/>
  </r>
  <r>
    <s v="Factura"/>
    <n v="808000252"/>
    <s v="CLINICA METROPOLITANA CMO IPS SAS"/>
    <x v="10"/>
    <x v="755"/>
    <d v="2014-05-06T00:00:00"/>
    <x v="72"/>
    <n v="243000"/>
    <n v="243000"/>
    <n v="647593.07459013513"/>
    <n v="890593.07459013513"/>
    <n v="0"/>
  </r>
  <r>
    <s v="Factura"/>
    <n v="808000252"/>
    <s v="CLINICA METROPOLITANA CMO IPS SAS"/>
    <x v="10"/>
    <x v="756"/>
    <d v="2014-05-06T00:00:00"/>
    <x v="72"/>
    <n v="48600"/>
    <n v="48600"/>
    <n v="129518.61491802703"/>
    <n v="178118.61491802701"/>
    <n v="0"/>
  </r>
  <r>
    <s v="Factura"/>
    <n v="808000252"/>
    <s v="CLINICA METROPOLITANA CMO IPS SAS"/>
    <x v="10"/>
    <x v="757"/>
    <d v="2014-05-06T00:00:00"/>
    <x v="72"/>
    <n v="48600"/>
    <n v="48600"/>
    <n v="129518.61491802703"/>
    <n v="178118.61491802701"/>
    <n v="0"/>
  </r>
  <r>
    <s v="Factura"/>
    <n v="808000252"/>
    <s v="CLINICA METROPOLITANA CMO IPS SAS"/>
    <x v="10"/>
    <x v="758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59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0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1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2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3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4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5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6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7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8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69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0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1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2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3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4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5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6"/>
    <d v="2014-05-06T00:00:00"/>
    <x v="72"/>
    <n v="35500"/>
    <n v="35500"/>
    <n v="94607.218715842784"/>
    <n v="130107.21871584278"/>
    <n v="0"/>
  </r>
  <r>
    <s v="Factura"/>
    <n v="808000252"/>
    <s v="CLINICA METROPOLITANA CMO IPS SAS"/>
    <x v="10"/>
    <x v="777"/>
    <d v="2014-05-12T00:00:00"/>
    <x v="73"/>
    <n v="35500"/>
    <n v="35500"/>
    <n v="94462.114890706187"/>
    <n v="129962.11489070619"/>
    <n v="0"/>
  </r>
  <r>
    <s v="Factura"/>
    <n v="808000252"/>
    <s v="CLINICA METROPOLITANA CMO IPS SAS"/>
    <x v="10"/>
    <x v="778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79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0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1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2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3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4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5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6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7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8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89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0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1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2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3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4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5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6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7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8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799"/>
    <d v="2014-05-12T00:00:00"/>
    <x v="72"/>
    <n v="35500"/>
    <n v="35500"/>
    <n v="94607.218715842784"/>
    <n v="130107.21871584278"/>
    <n v="0"/>
  </r>
  <r>
    <s v="Factura"/>
    <n v="808000252"/>
    <s v="CLINICA METROPOLITANA CMO IPS SAS"/>
    <x v="10"/>
    <x v="800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1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2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3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4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5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6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7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8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09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0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1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2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3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4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5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6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7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8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19"/>
    <d v="2014-05-13T00:00:00"/>
    <x v="72"/>
    <n v="35500"/>
    <n v="35500"/>
    <n v="94607.218715842784"/>
    <n v="130107.21871584278"/>
    <n v="0"/>
  </r>
  <r>
    <s v="Factura"/>
    <n v="808000252"/>
    <s v="CLINICA METROPOLITANA CMO IPS SAS"/>
    <x v="10"/>
    <x v="820"/>
    <d v="2014-05-14T00:00:00"/>
    <x v="72"/>
    <n v="35500"/>
    <n v="35500"/>
    <n v="94607.218715842784"/>
    <n v="130107.21871584278"/>
    <n v="0"/>
  </r>
  <r>
    <s v="Factura"/>
    <n v="808000252"/>
    <s v="CLINICA METROPOLITANA CMO IPS SAS"/>
    <x v="10"/>
    <x v="821"/>
    <d v="2014-05-14T00:00:00"/>
    <x v="72"/>
    <n v="35500"/>
    <n v="35500"/>
    <n v="94607.218715842784"/>
    <n v="130107.21871584278"/>
    <n v="0"/>
  </r>
  <r>
    <s v="Factura"/>
    <n v="808000252"/>
    <s v="CLINICA METROPOLITANA CMO IPS SAS"/>
    <x v="10"/>
    <x v="822"/>
    <d v="2014-05-14T00:00:00"/>
    <x v="72"/>
    <n v="35500"/>
    <n v="35500"/>
    <n v="94607.218715842784"/>
    <n v="130107.21871584278"/>
    <n v="0"/>
  </r>
  <r>
    <s v="Factura"/>
    <n v="808000252"/>
    <s v="CLINICA METROPOLITANA CMO IPS SAS"/>
    <x v="10"/>
    <x v="823"/>
    <d v="2014-05-14T00:00:00"/>
    <x v="72"/>
    <n v="35500"/>
    <n v="35500"/>
    <n v="94607.218715842784"/>
    <n v="130107.21871584278"/>
    <n v="0"/>
  </r>
  <r>
    <s v="Factura"/>
    <n v="808000252"/>
    <s v="CLINICA METROPOLITANA CMO IPS SAS"/>
    <x v="10"/>
    <x v="824"/>
    <d v="2014-05-14T00:00:00"/>
    <x v="72"/>
    <n v="35500"/>
    <n v="35500"/>
    <n v="94607.218715842784"/>
    <n v="130107.21871584278"/>
    <n v="0"/>
  </r>
  <r>
    <s v="Factura"/>
    <n v="808000252"/>
    <s v="CLINICA METROPOLITANA CMO IPS SAS"/>
    <x v="10"/>
    <x v="825"/>
    <d v="2014-05-15T00:00:00"/>
    <x v="72"/>
    <n v="35500"/>
    <n v="35500"/>
    <n v="94607.218715842784"/>
    <n v="130107.21871584278"/>
    <n v="0"/>
  </r>
  <r>
    <s v="Factura"/>
    <n v="808000252"/>
    <s v="CLINICA METROPOLITANA CMO IPS SAS"/>
    <x v="10"/>
    <x v="826"/>
    <d v="2014-05-15T00:00:00"/>
    <x v="72"/>
    <n v="35500"/>
    <n v="35500"/>
    <n v="94607.218715842784"/>
    <n v="130107.21871584278"/>
    <n v="0"/>
  </r>
  <r>
    <s v="Factura"/>
    <n v="808000252"/>
    <s v="CLINICA METROPOLITANA CMO IPS SAS"/>
    <x v="10"/>
    <x v="827"/>
    <d v="2014-05-15T00:00:00"/>
    <x v="72"/>
    <n v="35500"/>
    <n v="35500"/>
    <n v="94607.218715842784"/>
    <n v="130107.21871584278"/>
    <n v="0"/>
  </r>
  <r>
    <s v="Factura"/>
    <n v="808000252"/>
    <s v="CLINICA METROPOLITANA CMO IPS SAS"/>
    <x v="10"/>
    <x v="828"/>
    <d v="2014-05-15T00:00:00"/>
    <x v="72"/>
    <n v="35500"/>
    <n v="35500"/>
    <n v="94607.218715842784"/>
    <n v="130107.21871584278"/>
    <n v="0"/>
  </r>
  <r>
    <s v="Factura"/>
    <n v="808000252"/>
    <s v="CLINICA METROPOLITANA CMO IPS SAS"/>
    <x v="10"/>
    <x v="829"/>
    <d v="2014-05-15T00:00:00"/>
    <x v="72"/>
    <n v="35500"/>
    <n v="35500"/>
    <n v="94607.218715842784"/>
    <n v="130107.21871584278"/>
    <n v="0"/>
  </r>
  <r>
    <s v="Factura"/>
    <n v="808000252"/>
    <s v="CLINICA METROPOLITANA CMO IPS SAS"/>
    <x v="10"/>
    <x v="830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1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2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3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4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5"/>
    <d v="2014-05-19T00:00:00"/>
    <x v="72"/>
    <n v="35500"/>
    <n v="35500"/>
    <n v="94607.218715842784"/>
    <n v="130107.21871584278"/>
    <n v="0"/>
  </r>
  <r>
    <s v="Factura"/>
    <n v="808000252"/>
    <s v="CLINICA METROPOLITANA CMO IPS SAS"/>
    <x v="10"/>
    <x v="836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37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38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39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0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1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2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3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4"/>
    <d v="2014-05-20T00:00:00"/>
    <x v="72"/>
    <n v="35500"/>
    <n v="35500"/>
    <n v="94607.218715842784"/>
    <n v="130107.21871584278"/>
    <n v="0"/>
  </r>
  <r>
    <s v="Factura"/>
    <n v="808000252"/>
    <s v="CLINICA METROPOLITANA CMO IPS SAS"/>
    <x v="10"/>
    <x v="845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46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47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48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49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0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1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2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3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4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5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6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7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8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59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0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1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2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3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4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5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6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7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8"/>
    <d v="2014-05-26T00:00:00"/>
    <x v="72"/>
    <n v="35500"/>
    <n v="35500"/>
    <n v="94607.218715842784"/>
    <n v="130107.21871584278"/>
    <n v="0"/>
  </r>
  <r>
    <s v="Factura"/>
    <n v="808000252"/>
    <s v="CLINICA METROPOLITANA CMO IPS SAS"/>
    <x v="10"/>
    <x v="869"/>
    <d v="2014-05-27T00:00:00"/>
    <x v="72"/>
    <n v="35500"/>
    <n v="35500"/>
    <n v="94607.218715842784"/>
    <n v="130107.21871584278"/>
    <n v="0"/>
  </r>
  <r>
    <s v="Factura"/>
    <n v="808000252"/>
    <s v="CLINICA METROPOLITANA CMO IPS SAS"/>
    <x v="10"/>
    <x v="870"/>
    <d v="2014-05-27T00:00:00"/>
    <x v="72"/>
    <n v="35500"/>
    <n v="35500"/>
    <n v="94607.218715842784"/>
    <n v="130107.21871584278"/>
    <n v="0"/>
  </r>
  <r>
    <s v="Factura"/>
    <n v="808000252"/>
    <s v="CLINICA METROPOLITANA CMO IPS SAS"/>
    <x v="10"/>
    <x v="871"/>
    <d v="2014-05-28T00:00:00"/>
    <x v="73"/>
    <n v="35500"/>
    <n v="35500"/>
    <n v="94462.114890706187"/>
    <n v="129962.11489070619"/>
    <n v="0"/>
  </r>
  <r>
    <s v="Factura"/>
    <n v="808000252"/>
    <s v="CLINICA METROPOLITANA CMO IPS SAS"/>
    <x v="10"/>
    <x v="872"/>
    <d v="2014-05-28T00:00:00"/>
    <x v="73"/>
    <n v="35500"/>
    <n v="35500"/>
    <n v="94462.114890706187"/>
    <n v="129962.11489070619"/>
    <n v="0"/>
  </r>
  <r>
    <s v="Factura"/>
    <n v="808000252"/>
    <s v="CLINICA METROPOLITANA CMO IPS SAS"/>
    <x v="10"/>
    <x v="873"/>
    <d v="2014-05-28T00:00:00"/>
    <x v="73"/>
    <n v="35500"/>
    <n v="35500"/>
    <n v="94462.114890706187"/>
    <n v="129962.11489070619"/>
    <n v="0"/>
  </r>
  <r>
    <s v="Factura"/>
    <n v="808000252"/>
    <s v="CLINICA METROPOLITANA CMO IPS SAS"/>
    <x v="10"/>
    <x v="874"/>
    <d v="2014-05-28T00:00:00"/>
    <x v="73"/>
    <n v="35500"/>
    <n v="35500"/>
    <n v="94462.114890706187"/>
    <n v="129962.11489070619"/>
    <n v="0"/>
  </r>
  <r>
    <s v="Factura"/>
    <n v="808000252"/>
    <s v="CLINICA METROPOLITANA CMO IPS SAS"/>
    <x v="10"/>
    <x v="875"/>
    <d v="2014-05-28T00:00:00"/>
    <x v="73"/>
    <n v="35500"/>
    <n v="35500"/>
    <n v="94462.114890706187"/>
    <n v="129962.11489070619"/>
    <n v="0"/>
  </r>
  <r>
    <s v="Factura"/>
    <n v="808000252"/>
    <s v="CLINICA METROPOLITANA CMO IPS SAS"/>
    <x v="10"/>
    <x v="876"/>
    <d v="2014-05-29T00:00:00"/>
    <x v="73"/>
    <n v="35500"/>
    <n v="35500"/>
    <n v="94462.114890706187"/>
    <n v="129962.11489070619"/>
    <n v="0"/>
  </r>
  <r>
    <s v="Factura"/>
    <n v="808000252"/>
    <s v="CLINICA METROPOLITANA CMO IPS SAS"/>
    <x v="10"/>
    <x v="877"/>
    <d v="2014-05-30T00:00:00"/>
    <x v="73"/>
    <n v="50700"/>
    <n v="50700"/>
    <n v="134907.8654917973"/>
    <n v="185607.8654917973"/>
    <n v="0"/>
  </r>
  <r>
    <s v="Factura"/>
    <n v="808000252"/>
    <s v="CLINICA METROPOLITANA CMO IPS SAS"/>
    <x v="10"/>
    <x v="878"/>
    <d v="2014-05-30T00:00:00"/>
    <x v="73"/>
    <n v="253500"/>
    <n v="253500"/>
    <n v="674539.32745898643"/>
    <n v="928039.32745898643"/>
    <n v="0"/>
  </r>
  <r>
    <s v="Factura"/>
    <n v="808000252"/>
    <s v="CLINICA METROPOLITANA CMO IPS SAS"/>
    <x v="10"/>
    <x v="879"/>
    <d v="2014-05-30T00:00:00"/>
    <x v="73"/>
    <n v="50700"/>
    <n v="50700"/>
    <n v="134907.8654917973"/>
    <n v="185607.8654917973"/>
    <n v="0"/>
  </r>
  <r>
    <s v="Factura"/>
    <n v="808000252"/>
    <s v="CLINICA METROPOLITANA CMO IPS SAS"/>
    <x v="10"/>
    <x v="880"/>
    <d v="2014-05-30T00:00:00"/>
    <x v="73"/>
    <n v="101400"/>
    <n v="101400"/>
    <n v="269815.73098359461"/>
    <n v="371215.73098359461"/>
    <n v="0"/>
  </r>
  <r>
    <s v="Factura"/>
    <n v="808000252"/>
    <s v="CLINICA METROPOLITANA CMO IPS SAS"/>
    <x v="10"/>
    <x v="881"/>
    <d v="2014-06-03T00:00:00"/>
    <x v="74"/>
    <n v="501900"/>
    <n v="501900"/>
    <n v="1323609.4458196138"/>
    <n v="1825509.4458196138"/>
    <n v="0"/>
  </r>
  <r>
    <s v="Factura"/>
    <n v="808000252"/>
    <s v="CLINICA METROPOLITANA CMO IPS SAS"/>
    <x v="10"/>
    <x v="882"/>
    <d v="2014-06-04T00:00:00"/>
    <x v="74"/>
    <n v="35500"/>
    <n v="35500"/>
    <n v="93620.512704913912"/>
    <n v="129120.51270491391"/>
    <n v="0"/>
  </r>
  <r>
    <s v="Factura"/>
    <n v="808000252"/>
    <s v="CLINICA METROPOLITANA CMO IPS SAS"/>
    <x v="10"/>
    <x v="883"/>
    <d v="2014-06-04T00:00:00"/>
    <x v="74"/>
    <n v="35500"/>
    <n v="35500"/>
    <n v="93620.512704913912"/>
    <n v="129120.51270491391"/>
    <n v="0"/>
  </r>
  <r>
    <s v="Factura"/>
    <n v="808000252"/>
    <s v="CLINICA METROPOLITANA CMO IPS SAS"/>
    <x v="10"/>
    <x v="884"/>
    <d v="2014-06-04T00:00:00"/>
    <x v="74"/>
    <n v="202800"/>
    <n v="202800"/>
    <n v="534823.66131145181"/>
    <n v="737623.66131145181"/>
    <n v="0"/>
  </r>
  <r>
    <s v="Factura"/>
    <n v="808000252"/>
    <s v="CLINICA METROPOLITANA CMO IPS SAS"/>
    <x v="10"/>
    <x v="885"/>
    <d v="2014-06-04T00:00:00"/>
    <x v="74"/>
    <n v="152100"/>
    <n v="152100"/>
    <n v="401117.74598358892"/>
    <n v="553217.74598358897"/>
    <n v="0"/>
  </r>
  <r>
    <s v="Factura"/>
    <n v="808000252"/>
    <s v="CLINICA METROPOLITANA CMO IPS SAS"/>
    <x v="10"/>
    <x v="886"/>
    <d v="2014-06-05T00:00:00"/>
    <x v="74"/>
    <n v="35500"/>
    <n v="35500"/>
    <n v="93620.512704913912"/>
    <n v="129120.51270491391"/>
    <n v="0"/>
  </r>
  <r>
    <s v="Factura"/>
    <n v="808000252"/>
    <s v="CLINICA METROPOLITANA CMO IPS SAS"/>
    <x v="10"/>
    <x v="887"/>
    <d v="2014-06-05T00:00:00"/>
    <x v="74"/>
    <n v="35500"/>
    <n v="35500"/>
    <n v="93620.512704913912"/>
    <n v="129120.51270491391"/>
    <n v="0"/>
  </r>
  <r>
    <s v="Factura"/>
    <n v="808000252"/>
    <s v="CLINICA METROPOLITANA CMO IPS SAS"/>
    <x v="10"/>
    <x v="888"/>
    <d v="2014-06-12T00:00:00"/>
    <x v="74"/>
    <n v="35500"/>
    <n v="35500"/>
    <n v="93620.512704913912"/>
    <n v="129120.51270491391"/>
    <n v="0"/>
  </r>
  <r>
    <s v="Factura"/>
    <n v="808000252"/>
    <s v="CLINICA METROPOLITANA CMO IPS SAS"/>
    <x v="10"/>
    <x v="889"/>
    <d v="2014-06-12T00:00:00"/>
    <x v="74"/>
    <n v="389099"/>
    <n v="389099"/>
    <n v="1026130.9259991351"/>
    <n v="1415229.9259991352"/>
    <n v="0"/>
  </r>
  <r>
    <s v="Factura"/>
    <n v="808000252"/>
    <s v="CLINICA METROPOLITANA CMO IPS SAS"/>
    <x v="10"/>
    <x v="890"/>
    <d v="2014-06-13T00:00:00"/>
    <x v="74"/>
    <n v="30400"/>
    <n v="30400"/>
    <n v="80170.805245898111"/>
    <n v="110570.80524589811"/>
    <n v="0"/>
  </r>
  <r>
    <s v="Factura"/>
    <n v="808000252"/>
    <s v="CLINICA METROPOLITANA CMO IPS SAS"/>
    <x v="10"/>
    <x v="891"/>
    <d v="2014-06-13T00:00:00"/>
    <x v="74"/>
    <n v="35500"/>
    <n v="35500"/>
    <n v="93620.512704913912"/>
    <n v="129120.51270491391"/>
    <n v="0"/>
  </r>
  <r>
    <s v="Factura"/>
    <n v="808000252"/>
    <s v="CLINICA METROPOLITANA CMO IPS SAS"/>
    <x v="10"/>
    <x v="892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3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4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5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6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7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8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899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900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901"/>
    <d v="2014-06-16T00:00:00"/>
    <x v="74"/>
    <n v="35500"/>
    <n v="35500"/>
    <n v="93620.512704913912"/>
    <n v="129120.51270491391"/>
    <n v="0"/>
  </r>
  <r>
    <s v="Factura"/>
    <n v="808000252"/>
    <s v="CLINICA METROPOLITANA CMO IPS SAS"/>
    <x v="10"/>
    <x v="902"/>
    <d v="2014-06-17T00:00:00"/>
    <x v="74"/>
    <n v="501900"/>
    <n v="501900"/>
    <n v="1323609.4458196138"/>
    <n v="1825509.4458196138"/>
    <n v="0"/>
  </r>
  <r>
    <s v="Factura"/>
    <n v="808000252"/>
    <s v="CLINICA METROPOLITANA CMO IPS SAS"/>
    <x v="10"/>
    <x v="903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4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5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6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7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8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09"/>
    <d v="2014-06-17T00:00:00"/>
    <x v="74"/>
    <n v="35500"/>
    <n v="35500"/>
    <n v="93620.512704913912"/>
    <n v="129120.51270491391"/>
    <n v="0"/>
  </r>
  <r>
    <s v="Factura"/>
    <n v="808000252"/>
    <s v="CLINICA METROPOLITANA CMO IPS SAS"/>
    <x v="10"/>
    <x v="910"/>
    <d v="2014-06-20T00:00:00"/>
    <x v="74"/>
    <n v="30400"/>
    <n v="30400"/>
    <n v="80170.805245898111"/>
    <n v="110570.80524589811"/>
    <n v="0"/>
  </r>
  <r>
    <s v="Factura"/>
    <n v="808000252"/>
    <s v="CLINICA METROPOLITANA CMO IPS SAS"/>
    <x v="10"/>
    <x v="911"/>
    <d v="2014-06-20T00:00:00"/>
    <x v="74"/>
    <n v="35500"/>
    <n v="35500"/>
    <n v="93620.512704913912"/>
    <n v="129120.51270491391"/>
    <n v="0"/>
  </r>
  <r>
    <s v="Factura"/>
    <n v="808000252"/>
    <s v="CLINICA METROPOLITANA CMO IPS SAS"/>
    <x v="10"/>
    <x v="912"/>
    <d v="2014-06-24T00:00:00"/>
    <x v="74"/>
    <n v="143400"/>
    <n v="143400"/>
    <n v="378174.12737703254"/>
    <n v="521574.12737703254"/>
    <n v="0"/>
  </r>
  <r>
    <s v="Factura"/>
    <n v="808000252"/>
    <s v="CLINICA METROPOLITANA CMO IPS SAS"/>
    <x v="10"/>
    <x v="913"/>
    <d v="2014-06-25T00:00:00"/>
    <x v="74"/>
    <n v="35500"/>
    <n v="35500"/>
    <n v="93620.512704913912"/>
    <n v="129120.51270491391"/>
    <n v="0"/>
  </r>
  <r>
    <s v="Factura"/>
    <n v="808000252"/>
    <s v="CLINICA METROPOLITANA CMO IPS SAS"/>
    <x v="10"/>
    <x v="914"/>
    <d v="2014-06-25T00:00:00"/>
    <x v="74"/>
    <n v="35500"/>
    <n v="35500"/>
    <n v="93620.512704913912"/>
    <n v="129120.51270491391"/>
    <n v="0"/>
  </r>
  <r>
    <s v="Factura"/>
    <n v="808000252"/>
    <s v="CLINICA METROPOLITANA CMO IPS SAS"/>
    <x v="10"/>
    <x v="915"/>
    <d v="2014-06-27T00:00:00"/>
    <x v="74"/>
    <n v="35500"/>
    <n v="35500"/>
    <n v="93620.512704913912"/>
    <n v="129120.51270491391"/>
    <n v="0"/>
  </r>
  <r>
    <s v="Factura"/>
    <n v="808000252"/>
    <s v="CLINICA METROPOLITANA CMO IPS SAS"/>
    <x v="10"/>
    <x v="916"/>
    <d v="2014-06-27T00:00:00"/>
    <x v="74"/>
    <n v="101400"/>
    <n v="101400"/>
    <n v="267411.83065572591"/>
    <n v="368811.83065572591"/>
    <n v="0"/>
  </r>
  <r>
    <s v="Factura"/>
    <n v="808000252"/>
    <s v="CLINICA METROPOLITANA CMO IPS SAS"/>
    <x v="10"/>
    <x v="917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18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19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0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1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2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3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4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5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6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7"/>
    <d v="2014-07-01T00:00:00"/>
    <x v="75"/>
    <n v="35500"/>
    <n v="35500"/>
    <n v="92836.952049176267"/>
    <n v="128336.95204917627"/>
    <n v="0"/>
  </r>
  <r>
    <s v="Factura"/>
    <n v="808000252"/>
    <s v="CLINICA METROPOLITANA CMO IPS SAS"/>
    <x v="10"/>
    <x v="928"/>
    <d v="2014-07-03T00:00:00"/>
    <x v="75"/>
    <n v="35500"/>
    <n v="35500"/>
    <n v="92836.952049176267"/>
    <n v="128336.95204917627"/>
    <n v="0"/>
  </r>
  <r>
    <s v="Factura"/>
    <n v="808000252"/>
    <s v="CLINICA METROPOLITANA CMO IPS SAS"/>
    <x v="10"/>
    <x v="929"/>
    <d v="2014-07-04T00:00:00"/>
    <x v="75"/>
    <n v="35500"/>
    <n v="35500"/>
    <n v="92836.952049176267"/>
    <n v="128336.95204917627"/>
    <n v="0"/>
  </r>
  <r>
    <s v="Factura"/>
    <n v="808000252"/>
    <s v="CLINICA METROPOLITANA CMO IPS SAS"/>
    <x v="10"/>
    <x v="930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1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2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3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4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5"/>
    <d v="2014-07-07T00:00:00"/>
    <x v="75"/>
    <n v="35500"/>
    <n v="35500"/>
    <n v="92836.952049176267"/>
    <n v="128336.95204917627"/>
    <n v="0"/>
  </r>
  <r>
    <s v="Factura"/>
    <n v="808000252"/>
    <s v="CLINICA METROPOLITANA CMO IPS SAS"/>
    <x v="10"/>
    <x v="936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37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38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39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0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1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2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3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4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5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6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7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8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49"/>
    <d v="2014-07-08T00:00:00"/>
    <x v="75"/>
    <n v="35500"/>
    <n v="35500"/>
    <n v="92836.952049176267"/>
    <n v="128336.95204917627"/>
    <n v="0"/>
  </r>
  <r>
    <s v="Factura"/>
    <n v="808000252"/>
    <s v="CLINICA METROPOLITANA CMO IPS SAS"/>
    <x v="10"/>
    <x v="950"/>
    <d v="2014-07-09T00:00:00"/>
    <x v="75"/>
    <n v="35500"/>
    <n v="35500"/>
    <n v="92836.952049176267"/>
    <n v="128336.95204917627"/>
    <n v="0"/>
  </r>
  <r>
    <s v="Factura"/>
    <n v="808000252"/>
    <s v="CLINICA METROPOLITANA CMO IPS SAS"/>
    <x v="10"/>
    <x v="951"/>
    <d v="2014-07-09T00:00:00"/>
    <x v="75"/>
    <n v="35500"/>
    <n v="35500"/>
    <n v="92836.952049176267"/>
    <n v="128336.95204917627"/>
    <n v="0"/>
  </r>
  <r>
    <s v="Factura"/>
    <n v="808000252"/>
    <s v="CLINICA METROPOLITANA CMO IPS SAS"/>
    <x v="10"/>
    <x v="952"/>
    <d v="2014-07-09T00:00:00"/>
    <x v="75"/>
    <n v="35500"/>
    <n v="35500"/>
    <n v="92836.952049176267"/>
    <n v="128336.95204917627"/>
    <n v="0"/>
  </r>
  <r>
    <s v="Factura"/>
    <n v="808000252"/>
    <s v="CLINICA METROPOLITANA CMO IPS SAS"/>
    <x v="10"/>
    <x v="953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54"/>
    <d v="2014-07-10T00:00:00"/>
    <x v="75"/>
    <n v="30400"/>
    <n v="30400"/>
    <n v="79499.812459012915"/>
    <n v="109899.81245901292"/>
    <n v="0"/>
  </r>
  <r>
    <s v="Factura"/>
    <n v="808000252"/>
    <s v="CLINICA METROPOLITANA CMO IPS SAS"/>
    <x v="10"/>
    <x v="955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56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57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58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59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0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1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2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3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4"/>
    <d v="2014-07-10T00:00:00"/>
    <x v="75"/>
    <n v="35500"/>
    <n v="35500"/>
    <n v="92836.952049176267"/>
    <n v="128336.95204917627"/>
    <n v="0"/>
  </r>
  <r>
    <s v="Factura"/>
    <n v="808000252"/>
    <s v="CLINICA METROPOLITANA CMO IPS SAS"/>
    <x v="10"/>
    <x v="965"/>
    <d v="2014-07-11T00:00:00"/>
    <x v="75"/>
    <n v="35500"/>
    <n v="35500"/>
    <n v="92836.952049176267"/>
    <n v="128336.95204917627"/>
    <n v="0"/>
  </r>
  <r>
    <s v="Factura"/>
    <n v="808000252"/>
    <s v="CLINICA METROPOLITANA CMO IPS SAS"/>
    <x v="10"/>
    <x v="966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67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68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69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0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1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2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3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4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5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6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7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8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79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80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81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82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83"/>
    <d v="2014-07-14T00:00:00"/>
    <x v="75"/>
    <n v="35500"/>
    <n v="35500"/>
    <n v="92836.952049176267"/>
    <n v="128336.95204917627"/>
    <n v="0"/>
  </r>
  <r>
    <s v="Factura"/>
    <n v="808000252"/>
    <s v="CLINICA METROPOLITANA CMO IPS SAS"/>
    <x v="10"/>
    <x v="984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85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86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87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88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89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0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1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2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3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4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5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6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7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8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999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1000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1001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1002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1003"/>
    <d v="2014-07-15T00:00:00"/>
    <x v="75"/>
    <n v="35500"/>
    <n v="35500"/>
    <n v="92836.952049176267"/>
    <n v="128336.95204917627"/>
    <n v="0"/>
  </r>
  <r>
    <s v="Factura"/>
    <n v="808000252"/>
    <s v="CLINICA METROPOLITANA CMO IPS SAS"/>
    <x v="10"/>
    <x v="1004"/>
    <d v="2014-07-16T00:00:00"/>
    <x v="75"/>
    <n v="35500"/>
    <n v="35500"/>
    <n v="92836.952049176267"/>
    <n v="128336.95204917627"/>
    <n v="0"/>
  </r>
  <r>
    <s v="Factura"/>
    <n v="808000252"/>
    <s v="CLINICA METROPOLITANA CMO IPS SAS"/>
    <x v="10"/>
    <x v="1005"/>
    <d v="2014-07-17T00:00:00"/>
    <x v="75"/>
    <n v="35500"/>
    <n v="35500"/>
    <n v="92836.952049176267"/>
    <n v="128336.95204917627"/>
    <n v="0"/>
  </r>
  <r>
    <s v="Factura"/>
    <n v="808000252"/>
    <s v="CLINICA METROPOLITANA CMO IPS SAS"/>
    <x v="10"/>
    <x v="1006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07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08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09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0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1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2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3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4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5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6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7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8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19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0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1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2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3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4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5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6"/>
    <d v="2014-07-21T00:00:00"/>
    <x v="75"/>
    <n v="35500"/>
    <n v="35500"/>
    <n v="92836.952049176267"/>
    <n v="128336.95204917627"/>
    <n v="0"/>
  </r>
  <r>
    <s v="Factura"/>
    <n v="808000252"/>
    <s v="CLINICA METROPOLITANA CMO IPS SAS"/>
    <x v="10"/>
    <x v="1027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28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29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0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1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2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3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4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5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6"/>
    <d v="2014-07-22T00:00:00"/>
    <x v="75"/>
    <n v="30400"/>
    <n v="30400"/>
    <n v="79499.812459012915"/>
    <n v="109899.81245901292"/>
    <n v="0"/>
  </r>
  <r>
    <s v="Factura"/>
    <n v="808000252"/>
    <s v="CLINICA METROPOLITANA CMO IPS SAS"/>
    <x v="10"/>
    <x v="1037"/>
    <d v="2014-07-22T00:00:00"/>
    <x v="75"/>
    <n v="35500"/>
    <n v="35500"/>
    <n v="92836.952049176267"/>
    <n v="128336.95204917627"/>
    <n v="0"/>
  </r>
  <r>
    <s v="Factura"/>
    <n v="808000252"/>
    <s v="CLINICA METROPOLITANA CMO IPS SAS"/>
    <x v="10"/>
    <x v="1038"/>
    <d v="2014-07-23T00:00:00"/>
    <x v="75"/>
    <n v="35500"/>
    <n v="35500"/>
    <n v="92836.952049176267"/>
    <n v="128336.95204917627"/>
    <n v="0"/>
  </r>
  <r>
    <s v="Factura"/>
    <n v="808000252"/>
    <s v="CLINICA METROPOLITANA CMO IPS SAS"/>
    <x v="10"/>
    <x v="1039"/>
    <d v="2014-07-23T00:00:00"/>
    <x v="75"/>
    <n v="30400"/>
    <n v="30400"/>
    <n v="79499.812459012915"/>
    <n v="109899.81245901292"/>
    <n v="0"/>
  </r>
  <r>
    <s v="Factura"/>
    <n v="808000252"/>
    <s v="CLINICA METROPOLITANA CMO IPS SAS"/>
    <x v="10"/>
    <x v="1040"/>
    <d v="2014-07-23T00:00:00"/>
    <x v="75"/>
    <n v="35500"/>
    <n v="35500"/>
    <n v="92836.952049176267"/>
    <n v="128336.95204917627"/>
    <n v="0"/>
  </r>
  <r>
    <s v="Factura"/>
    <n v="808000252"/>
    <s v="CLINICA METROPOLITANA CMO IPS SAS"/>
    <x v="10"/>
    <x v="1041"/>
    <d v="2014-07-25T00:00:00"/>
    <x v="75"/>
    <n v="35500"/>
    <n v="35500"/>
    <n v="92836.952049176267"/>
    <n v="128336.95204917627"/>
    <n v="0"/>
  </r>
  <r>
    <s v="Factura"/>
    <n v="808000252"/>
    <s v="CLINICA METROPOLITANA CMO IPS SAS"/>
    <x v="10"/>
    <x v="1042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3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4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5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6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7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8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49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0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1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2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3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4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5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6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7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8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59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60"/>
    <d v="2014-07-28T00:00:00"/>
    <x v="76"/>
    <n v="35500"/>
    <n v="35500"/>
    <n v="92633.806693985025"/>
    <n v="128133.80669398503"/>
    <n v="0"/>
  </r>
  <r>
    <s v="Factura"/>
    <n v="808000252"/>
    <s v="CLINICA METROPOLITANA CMO IPS SAS"/>
    <x v="10"/>
    <x v="1061"/>
    <d v="2014-07-29T00:00:00"/>
    <x v="76"/>
    <n v="30400"/>
    <n v="30400"/>
    <n v="79325.851366116753"/>
    <n v="109725.85136611675"/>
    <n v="0"/>
  </r>
  <r>
    <s v="Factura"/>
    <n v="808000252"/>
    <s v="CLINICA METROPOLITANA CMO IPS SAS"/>
    <x v="10"/>
    <x v="1062"/>
    <d v="2014-07-29T00:00:00"/>
    <x v="76"/>
    <n v="35500"/>
    <n v="35500"/>
    <n v="92633.806693985025"/>
    <n v="128133.80669398503"/>
    <n v="0"/>
  </r>
  <r>
    <s v="Factura"/>
    <n v="808000252"/>
    <s v="CLINICA METROPOLITANA CMO IPS SAS"/>
    <x v="10"/>
    <x v="1063"/>
    <d v="2014-07-29T00:00:00"/>
    <x v="76"/>
    <n v="215100"/>
    <n v="215100"/>
    <n v="561282.58647538535"/>
    <n v="776382.58647538535"/>
    <n v="0"/>
  </r>
  <r>
    <s v="Factura"/>
    <n v="808000252"/>
    <s v="CLINICA METROPOLITANA CMO IPS SAS"/>
    <x v="10"/>
    <x v="1064"/>
    <d v="2014-07-29T00:00:00"/>
    <x v="76"/>
    <n v="215100"/>
    <n v="215100"/>
    <n v="561282.58647538535"/>
    <n v="776382.58647538535"/>
    <n v="0"/>
  </r>
  <r>
    <s v="Factura"/>
    <n v="808000252"/>
    <s v="CLINICA METROPOLITANA CMO IPS SAS"/>
    <x v="10"/>
    <x v="1065"/>
    <d v="2014-07-30T00:00:00"/>
    <x v="76"/>
    <n v="30400"/>
    <n v="30400"/>
    <n v="79325.851366116753"/>
    <n v="109725.85136611675"/>
    <n v="0"/>
  </r>
  <r>
    <s v="Factura"/>
    <n v="808000252"/>
    <s v="CLINICA METROPOLITANA CMO IPS SAS"/>
    <x v="10"/>
    <x v="1066"/>
    <d v="2014-07-30T00:00:00"/>
    <x v="76"/>
    <n v="35500"/>
    <n v="35500"/>
    <n v="92633.806693985025"/>
    <n v="128133.80669398503"/>
    <n v="0"/>
  </r>
  <r>
    <s v="Factura"/>
    <n v="808000252"/>
    <s v="CLINICA METROPOLITANA CMO IPS SAS"/>
    <x v="10"/>
    <x v="1067"/>
    <d v="2014-07-30T00:00:00"/>
    <x v="76"/>
    <n v="35500"/>
    <n v="35500"/>
    <n v="92633.806693985025"/>
    <n v="128133.80669398503"/>
    <n v="0"/>
  </r>
  <r>
    <s v="Factura"/>
    <n v="808000252"/>
    <s v="CLINICA METROPOLITANA CMO IPS SAS"/>
    <x v="10"/>
    <x v="1068"/>
    <d v="2014-07-31T00:00:00"/>
    <x v="76"/>
    <n v="30400"/>
    <n v="30400"/>
    <n v="79325.851366116753"/>
    <n v="109725.85136611675"/>
    <n v="0"/>
  </r>
  <r>
    <s v="Factura"/>
    <n v="808000252"/>
    <s v="CLINICA METROPOLITANA CMO IPS SAS"/>
    <x v="10"/>
    <x v="1069"/>
    <d v="2014-08-04T00:00:00"/>
    <x v="77"/>
    <n v="35500"/>
    <n v="35500"/>
    <n v="91937.308333329347"/>
    <n v="127437.30833332935"/>
    <n v="0"/>
  </r>
  <r>
    <s v="Factura"/>
    <n v="808000252"/>
    <s v="CLINICA METROPOLITANA CMO IPS SAS"/>
    <x v="10"/>
    <x v="1070"/>
    <d v="2014-08-04T00:00:00"/>
    <x v="77"/>
    <n v="35500"/>
    <n v="35500"/>
    <n v="91937.308333329347"/>
    <n v="127437.30833332935"/>
    <n v="0"/>
  </r>
  <r>
    <s v="Factura"/>
    <n v="808000252"/>
    <s v="CLINICA METROPOLITANA CMO IPS SAS"/>
    <x v="10"/>
    <x v="1071"/>
    <d v="2014-08-04T00:00:00"/>
    <x v="77"/>
    <n v="35500"/>
    <n v="35500"/>
    <n v="91937.308333329347"/>
    <n v="127437.30833332935"/>
    <n v="0"/>
  </r>
  <r>
    <s v="Factura"/>
    <n v="808000252"/>
    <s v="CLINICA METROPOLITANA CMO IPS SAS"/>
    <x v="10"/>
    <x v="1072"/>
    <d v="2014-08-04T00:00:00"/>
    <x v="77"/>
    <n v="35500"/>
    <n v="35500"/>
    <n v="91937.308333329347"/>
    <n v="127437.30833332935"/>
    <n v="0"/>
  </r>
  <r>
    <s v="Factura"/>
    <n v="808000252"/>
    <s v="CLINICA METROPOLITANA CMO IPS SAS"/>
    <x v="10"/>
    <x v="1073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4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5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6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7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8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79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0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1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2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3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4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5"/>
    <d v="2014-08-05T00:00:00"/>
    <x v="77"/>
    <n v="35500"/>
    <n v="35500"/>
    <n v="91937.308333329347"/>
    <n v="127437.30833332935"/>
    <n v="0"/>
  </r>
  <r>
    <s v="Factura"/>
    <n v="808000252"/>
    <s v="CLINICA METROPOLITANA CMO IPS SAS"/>
    <x v="10"/>
    <x v="1086"/>
    <d v="2014-08-06T00:00:00"/>
    <x v="77"/>
    <n v="35500"/>
    <n v="35500"/>
    <n v="91937.308333329347"/>
    <n v="127437.30833332935"/>
    <n v="0"/>
  </r>
  <r>
    <s v="Factura"/>
    <n v="808000252"/>
    <s v="CLINICA METROPOLITANA CMO IPS SAS"/>
    <x v="10"/>
    <x v="1087"/>
    <d v="2014-08-06T00:00:00"/>
    <x v="77"/>
    <n v="35500"/>
    <n v="35500"/>
    <n v="91937.308333329347"/>
    <n v="127437.30833332935"/>
    <n v="0"/>
  </r>
  <r>
    <s v="Factura"/>
    <n v="808000252"/>
    <s v="CLINICA METROPOLITANA CMO IPS SAS"/>
    <x v="10"/>
    <x v="1088"/>
    <d v="2014-08-06T00:00:00"/>
    <x v="77"/>
    <n v="35500"/>
    <n v="35500"/>
    <n v="91937.308333329347"/>
    <n v="127437.30833332935"/>
    <n v="0"/>
  </r>
  <r>
    <s v="Factura"/>
    <n v="808000252"/>
    <s v="CLINICA METROPOLITANA CMO IPS SAS"/>
    <x v="10"/>
    <x v="1089"/>
    <d v="2014-08-08T00:00:00"/>
    <x v="77"/>
    <n v="30400"/>
    <n v="30400"/>
    <n v="78729.413333329925"/>
    <n v="109129.41333332993"/>
    <n v="0"/>
  </r>
  <r>
    <s v="Factura"/>
    <n v="808000252"/>
    <s v="CLINICA METROPOLITANA CMO IPS SAS"/>
    <x v="10"/>
    <x v="1090"/>
    <d v="2014-08-08T00:00:00"/>
    <x v="77"/>
    <n v="35500"/>
    <n v="35500"/>
    <n v="91937.308333329347"/>
    <n v="127437.30833332935"/>
    <n v="0"/>
  </r>
  <r>
    <s v="Factura"/>
    <n v="808000252"/>
    <s v="CLINICA METROPOLITANA CMO IPS SAS"/>
    <x v="10"/>
    <x v="1091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2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3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4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5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6"/>
    <d v="2014-08-11T00:00:00"/>
    <x v="77"/>
    <n v="35500"/>
    <n v="35500"/>
    <n v="91937.308333329347"/>
    <n v="127437.30833332935"/>
    <n v="0"/>
  </r>
  <r>
    <s v="Factura"/>
    <n v="808000252"/>
    <s v="CLINICA METROPOLITANA CMO IPS SAS"/>
    <x v="10"/>
    <x v="1097"/>
    <d v="2014-08-12T00:00:00"/>
    <x v="77"/>
    <n v="30400"/>
    <n v="30400"/>
    <n v="78729.413333329925"/>
    <n v="109129.41333332993"/>
    <n v="0"/>
  </r>
  <r>
    <s v="Factura"/>
    <n v="808000252"/>
    <s v="CLINICA METROPOLITANA CMO IPS SAS"/>
    <x v="10"/>
    <x v="1098"/>
    <d v="2014-08-12T00:00:00"/>
    <x v="77"/>
    <n v="30400"/>
    <n v="30400"/>
    <n v="78729.413333329925"/>
    <n v="109129.41333332993"/>
    <n v="0"/>
  </r>
  <r>
    <s v="Factura"/>
    <n v="808000252"/>
    <s v="CLINICA METROPOLITANA CMO IPS SAS"/>
    <x v="10"/>
    <x v="1099"/>
    <d v="2014-08-12T00:00:00"/>
    <x v="77"/>
    <n v="35500"/>
    <n v="35500"/>
    <n v="91937.308333329347"/>
    <n v="127437.30833332935"/>
    <n v="0"/>
  </r>
  <r>
    <s v="Factura"/>
    <n v="808000252"/>
    <s v="CLINICA METROPOLITANA CMO IPS SAS"/>
    <x v="10"/>
    <x v="1100"/>
    <d v="2014-08-12T00:00:00"/>
    <x v="77"/>
    <n v="35500"/>
    <n v="35500"/>
    <n v="91937.308333329347"/>
    <n v="127437.30833332935"/>
    <n v="0"/>
  </r>
  <r>
    <s v="Factura"/>
    <n v="808000252"/>
    <s v="CLINICA METROPOLITANA CMO IPS SAS"/>
    <x v="10"/>
    <x v="1101"/>
    <d v="2014-08-12T00:00:00"/>
    <x v="77"/>
    <n v="35500"/>
    <n v="35500"/>
    <n v="91937.308333329347"/>
    <n v="127437.30833332935"/>
    <n v="0"/>
  </r>
  <r>
    <s v="Factura"/>
    <n v="808000252"/>
    <s v="CLINICA METROPOLITANA CMO IPS SAS"/>
    <x v="10"/>
    <x v="1102"/>
    <d v="2014-08-13T00:00:00"/>
    <x v="77"/>
    <n v="30400"/>
    <n v="30400"/>
    <n v="78729.413333329925"/>
    <n v="109129.41333332993"/>
    <n v="0"/>
  </r>
  <r>
    <s v="Factura"/>
    <n v="808000252"/>
    <s v="CLINICA METROPOLITANA CMO IPS SAS"/>
    <x v="10"/>
    <x v="1103"/>
    <d v="2014-08-13T00:00:00"/>
    <x v="77"/>
    <n v="35500"/>
    <n v="35500"/>
    <n v="91937.308333329347"/>
    <n v="127437.30833332935"/>
    <n v="0"/>
  </r>
  <r>
    <s v="Factura"/>
    <n v="808000252"/>
    <s v="CLINICA METROPOLITANA CMO IPS SAS"/>
    <x v="10"/>
    <x v="1104"/>
    <d v="2014-08-14T00:00:00"/>
    <x v="77"/>
    <n v="35500"/>
    <n v="35500"/>
    <n v="91937.308333329347"/>
    <n v="127437.30833332935"/>
    <n v="0"/>
  </r>
  <r>
    <s v="Factura"/>
    <n v="808000252"/>
    <s v="CLINICA METROPOLITANA CMO IPS SAS"/>
    <x v="10"/>
    <x v="1105"/>
    <d v="2014-08-15T00:00:00"/>
    <x v="77"/>
    <n v="35500"/>
    <n v="35500"/>
    <n v="91937.308333329347"/>
    <n v="127437.30833332935"/>
    <n v="0"/>
  </r>
  <r>
    <s v="Factura"/>
    <n v="808000252"/>
    <s v="CLINICA METROPOLITANA CMO IPS SAS"/>
    <x v="10"/>
    <x v="1106"/>
    <d v="2014-08-19T00:00:00"/>
    <x v="77"/>
    <n v="35500"/>
    <n v="35500"/>
    <n v="91937.308333329347"/>
    <n v="127437.30833332935"/>
    <n v="0"/>
  </r>
  <r>
    <s v="Factura"/>
    <n v="808000252"/>
    <s v="CLINICA METROPOLITANA CMO IPS SAS"/>
    <x v="10"/>
    <x v="1107"/>
    <d v="2014-08-19T00:00:00"/>
    <x v="77"/>
    <n v="35500"/>
    <n v="35500"/>
    <n v="91937.308333329347"/>
    <n v="127437.30833332935"/>
    <n v="0"/>
  </r>
  <r>
    <s v="Factura"/>
    <n v="808000252"/>
    <s v="CLINICA METROPOLITANA CMO IPS SAS"/>
    <x v="10"/>
    <x v="1108"/>
    <d v="2014-08-20T00:00:00"/>
    <x v="77"/>
    <n v="35500"/>
    <n v="35500"/>
    <n v="91937.308333329347"/>
    <n v="127437.30833332935"/>
    <n v="0"/>
  </r>
  <r>
    <s v="Factura"/>
    <n v="808000252"/>
    <s v="CLINICA METROPOLITANA CMO IPS SAS"/>
    <x v="10"/>
    <x v="1109"/>
    <d v="2014-09-10T00:00:00"/>
    <x v="78"/>
    <n v="35500"/>
    <n v="35500"/>
    <n v="90776.477732236555"/>
    <n v="126276.47773223656"/>
    <n v="0"/>
  </r>
  <r>
    <s v="Factura"/>
    <n v="808000252"/>
    <s v="CLINICA METROPOLITANA CMO IPS SAS"/>
    <x v="10"/>
    <x v="1110"/>
    <d v="2014-09-18T00:00:00"/>
    <x v="78"/>
    <n v="35500"/>
    <n v="35500"/>
    <n v="90776.477732236555"/>
    <n v="126276.47773223656"/>
    <n v="0"/>
  </r>
  <r>
    <s v="Factura"/>
    <n v="808000252"/>
    <s v="CLINICA METROPOLITANA CMO IPS SAS"/>
    <x v="10"/>
    <x v="1111"/>
    <d v="2014-09-23T00:00:00"/>
    <x v="78"/>
    <n v="35500"/>
    <n v="35500"/>
    <n v="90776.477732236555"/>
    <n v="126276.47773223656"/>
    <n v="0"/>
  </r>
  <r>
    <s v="Factura"/>
    <n v="808000252"/>
    <s v="CLINICA METROPOLITANA CMO IPS SAS"/>
    <x v="10"/>
    <x v="1112"/>
    <d v="2014-10-08T00:00:00"/>
    <x v="79"/>
    <n v="35500"/>
    <n v="35500"/>
    <n v="89992.91707649891"/>
    <n v="125492.91707649891"/>
    <n v="0"/>
  </r>
  <r>
    <s v="Factura"/>
    <n v="808000252"/>
    <s v="CLINICA METROPOLITANA CMO IPS SAS"/>
    <x v="10"/>
    <x v="1113"/>
    <d v="2014-10-08T00:00:00"/>
    <x v="79"/>
    <n v="35500"/>
    <n v="35500"/>
    <n v="89992.91707649891"/>
    <n v="125492.91707649891"/>
    <n v="0"/>
  </r>
  <r>
    <s v="Factura"/>
    <n v="808000252"/>
    <s v="CLINICA METROPOLITANA CMO IPS SAS"/>
    <x v="10"/>
    <x v="1114"/>
    <d v="2014-10-20T00:00:00"/>
    <x v="79"/>
    <n v="30400"/>
    <n v="30400"/>
    <n v="77064.357158466679"/>
    <n v="107464.35715846668"/>
    <n v="0"/>
  </r>
  <r>
    <s v="Factura"/>
    <n v="808000252"/>
    <s v="CLINICA METROPOLITANA CMO IPS SAS"/>
    <x v="10"/>
    <x v="1115"/>
    <d v="2014-10-24T00:00:00"/>
    <x v="79"/>
    <n v="30400"/>
    <n v="30400"/>
    <n v="77064.357158466679"/>
    <n v="107464.35715846668"/>
    <n v="0"/>
  </r>
  <r>
    <s v="Factura"/>
    <n v="808000252"/>
    <s v="CLINICA METROPOLITANA CMO IPS SAS"/>
    <x v="10"/>
    <x v="1116"/>
    <d v="2014-10-27T00:00:00"/>
    <x v="79"/>
    <n v="30400"/>
    <n v="30400"/>
    <n v="77064.357158466679"/>
    <n v="107464.35715846668"/>
    <n v="0"/>
  </r>
  <r>
    <s v="Factura"/>
    <n v="808000252"/>
    <s v="CLINICA METROPOLITANA CMO IPS SAS"/>
    <x v="10"/>
    <x v="1117"/>
    <d v="2014-10-28T00:00:00"/>
    <x v="79"/>
    <n v="35500"/>
    <n v="35500"/>
    <n v="89992.91707649891"/>
    <n v="125492.91707649891"/>
    <n v="0"/>
  </r>
  <r>
    <s v="Factura"/>
    <n v="808000252"/>
    <s v="CLINICA METROPOLITANA CMO IPS SAS"/>
    <x v="10"/>
    <x v="1118"/>
    <d v="2014-10-30T00:00:00"/>
    <x v="79"/>
    <n v="35500"/>
    <n v="35500"/>
    <n v="89992.91707649891"/>
    <n v="125492.91707649891"/>
    <n v="0"/>
  </r>
  <r>
    <s v="Factura"/>
    <n v="808000252"/>
    <s v="CLINICA METROPOLITANA CMO IPS SAS"/>
    <x v="10"/>
    <x v="1119"/>
    <d v="2014-10-30T00:00:00"/>
    <x v="79"/>
    <n v="35500"/>
    <n v="35500"/>
    <n v="89992.91707649891"/>
    <n v="125492.91707649891"/>
    <n v="0"/>
  </r>
  <r>
    <s v="Factura"/>
    <n v="808000252"/>
    <s v="CLINICA METROPOLITANA CMO IPS SAS"/>
    <x v="10"/>
    <x v="1120"/>
    <d v="2014-10-31T00:00:00"/>
    <x v="79"/>
    <n v="30400"/>
    <n v="30400"/>
    <n v="77064.357158466679"/>
    <n v="107464.35715846668"/>
    <n v="0"/>
  </r>
  <r>
    <s v="Factura"/>
    <n v="808000252"/>
    <s v="CLINICA METROPOLITANA CMO IPS SAS"/>
    <x v="10"/>
    <x v="1121"/>
    <d v="2014-10-31T00:00:00"/>
    <x v="79"/>
    <n v="30400"/>
    <n v="30400"/>
    <n v="77064.357158466679"/>
    <n v="107464.35715846668"/>
    <n v="0"/>
  </r>
  <r>
    <s v="Factura"/>
    <n v="808000252"/>
    <s v="CLINICA METROPOLITANA CMO IPS SAS"/>
    <x v="10"/>
    <x v="1122"/>
    <d v="2014-11-04T00:00:00"/>
    <x v="80"/>
    <n v="30400"/>
    <n v="30400"/>
    <n v="76443.067540980395"/>
    <n v="106843.0675409804"/>
    <n v="0"/>
  </r>
  <r>
    <s v="Factura"/>
    <n v="808000252"/>
    <s v="CLINICA METROPOLITANA CMO IPS SAS"/>
    <x v="10"/>
    <x v="1123"/>
    <d v="2014-11-04T00:00:00"/>
    <x v="80"/>
    <n v="30400"/>
    <n v="30400"/>
    <n v="76443.067540980395"/>
    <n v="106843.0675409804"/>
    <n v="0"/>
  </r>
  <r>
    <s v="Factura"/>
    <n v="808000252"/>
    <s v="CLINICA METROPOLITANA CMO IPS SAS"/>
    <x v="10"/>
    <x v="1124"/>
    <d v="2014-11-06T00:00:00"/>
    <x v="80"/>
    <n v="35500"/>
    <n v="35500"/>
    <n v="89267.39795081591"/>
    <n v="124767.39795081591"/>
    <n v="0"/>
  </r>
  <r>
    <s v="Factura"/>
    <n v="808000252"/>
    <s v="CLINICA METROPOLITANA CMO IPS SAS"/>
    <x v="10"/>
    <x v="1125"/>
    <d v="2014-11-11T00:00:00"/>
    <x v="80"/>
    <n v="35500"/>
    <n v="35500"/>
    <n v="89267.39795081591"/>
    <n v="124767.39795081591"/>
    <n v="0"/>
  </r>
  <r>
    <s v="Factura"/>
    <n v="808000252"/>
    <s v="CLINICA METROPOLITANA CMO IPS SAS"/>
    <x v="10"/>
    <x v="1126"/>
    <d v="2014-11-11T00:00:00"/>
    <x v="80"/>
    <n v="35500"/>
    <n v="35500"/>
    <n v="89267.39795081591"/>
    <n v="124767.39795081591"/>
    <n v="0"/>
  </r>
  <r>
    <s v="Factura"/>
    <n v="808000252"/>
    <s v="CLINICA METROPOLITANA CMO IPS SAS"/>
    <x v="10"/>
    <x v="1127"/>
    <d v="2014-11-15T00:00:00"/>
    <x v="80"/>
    <n v="35500"/>
    <n v="35500"/>
    <n v="89267.39795081591"/>
    <n v="124767.39795081591"/>
    <n v="0"/>
  </r>
  <r>
    <s v="Factura"/>
    <n v="808000252"/>
    <s v="CLINICA METROPOLITANA CMO IPS SAS"/>
    <x v="10"/>
    <x v="1128"/>
    <d v="2014-11-18T00:00:00"/>
    <x v="80"/>
    <n v="35500"/>
    <n v="35500"/>
    <n v="89267.39795081591"/>
    <n v="124767.39795081591"/>
    <n v="0"/>
  </r>
  <r>
    <s v="Factura"/>
    <n v="808000252"/>
    <s v="CLINICA METROPOLITANA CMO IPS SAS"/>
    <x v="10"/>
    <x v="1129"/>
    <d v="2014-11-19T00:00:00"/>
    <x v="80"/>
    <n v="35500"/>
    <n v="35500"/>
    <n v="89267.39795081591"/>
    <n v="124767.39795081591"/>
    <n v="0"/>
  </r>
  <r>
    <s v="Factura"/>
    <n v="808000252"/>
    <s v="CLINICA METROPOLITANA CMO IPS SAS"/>
    <x v="10"/>
    <x v="1130"/>
    <d v="2014-11-19T00:00:00"/>
    <x v="80"/>
    <n v="35500"/>
    <n v="35500"/>
    <n v="89267.39795081591"/>
    <n v="124767.39795081591"/>
    <n v="0"/>
  </r>
  <r>
    <s v="Factura"/>
    <n v="808000252"/>
    <s v="CLINICA METROPOLITANA CMO IPS SAS"/>
    <x v="10"/>
    <x v="1131"/>
    <d v="2014-11-19T00:00:00"/>
    <x v="80"/>
    <n v="35500"/>
    <n v="35500"/>
    <n v="89267.39795081591"/>
    <n v="124767.39795081591"/>
    <n v="0"/>
  </r>
  <r>
    <s v="Factura"/>
    <n v="808000252"/>
    <s v="CLINICA METROPOLITANA CMO IPS SAS"/>
    <x v="10"/>
    <x v="1132"/>
    <d v="2014-11-20T00:00:00"/>
    <x v="80"/>
    <n v="35500"/>
    <n v="35500"/>
    <n v="89267.39795081591"/>
    <n v="124767.39795081591"/>
    <n v="0"/>
  </r>
  <r>
    <s v="Factura"/>
    <n v="808000252"/>
    <s v="CLINICA METROPOLITANA CMO IPS SAS"/>
    <x v="10"/>
    <x v="1133"/>
    <d v="2014-11-21T00:00:00"/>
    <x v="80"/>
    <n v="35500"/>
    <n v="35500"/>
    <n v="89267.39795081591"/>
    <n v="124767.39795081591"/>
    <n v="0"/>
  </r>
  <r>
    <s v="Factura"/>
    <n v="808000252"/>
    <s v="CLINICA METROPOLITANA CMO IPS SAS"/>
    <x v="10"/>
    <x v="1134"/>
    <d v="2014-11-26T00:00:00"/>
    <x v="80"/>
    <n v="35500"/>
    <n v="35500"/>
    <n v="89267.39795081591"/>
    <n v="124767.39795081591"/>
    <n v="0"/>
  </r>
  <r>
    <s v="Factura"/>
    <n v="808000252"/>
    <s v="CLINICA METROPOLITANA CMO IPS SAS"/>
    <x v="10"/>
    <x v="1135"/>
    <d v="2014-11-26T00:00:00"/>
    <x v="80"/>
    <n v="35500"/>
    <n v="35500"/>
    <n v="89267.39795081591"/>
    <n v="124767.39795081591"/>
    <n v="0"/>
  </r>
  <r>
    <s v="Factura"/>
    <n v="808000252"/>
    <s v="CLINICA METROPOLITANA CMO IPS SAS"/>
    <x v="10"/>
    <x v="1136"/>
    <d v="2014-12-02T00:00:00"/>
    <x v="81"/>
    <n v="35500"/>
    <n v="35500"/>
    <n v="88367.75423496899"/>
    <n v="123867.75423496899"/>
    <n v="0"/>
  </r>
  <r>
    <s v="Factura"/>
    <n v="817001773"/>
    <s v="ASOCIACION INDIGENA DEL CAUCA"/>
    <x v="11"/>
    <x v="1137"/>
    <d v="2010-05-06T00:00:00"/>
    <x v="82"/>
    <n v="346606"/>
    <n v="346606"/>
    <n v="1335686.8477687771"/>
    <n v="1682292.8477687771"/>
    <n v="0"/>
  </r>
  <r>
    <s v="Factura"/>
    <n v="817001773"/>
    <s v="ASOCIACION INDIGENA DEL CAUCA"/>
    <x v="11"/>
    <x v="1138"/>
    <d v="2013-09-09T00:00:00"/>
    <x v="83"/>
    <n v="1598742"/>
    <n v="1598742"/>
    <n v="4554698.4548309334"/>
    <n v="6153440.4548309334"/>
    <n v="0"/>
  </r>
  <r>
    <s v="Factura"/>
    <n v="817001773"/>
    <s v="ASOCIACION INDIGENA DEL CAUCA"/>
    <x v="11"/>
    <x v="1139"/>
    <d v="2013-11-30T00:00:00"/>
    <x v="84"/>
    <n v="1602388"/>
    <n v="829535"/>
    <n v="2328021.3028810397"/>
    <n v="3157556.3028810397"/>
    <n v="0"/>
  </r>
  <r>
    <s v="Factura"/>
    <n v="817001773"/>
    <s v="ASOCIACION INDIGENA DEL CAUCA"/>
    <x v="11"/>
    <x v="1140"/>
    <d v="2020-05-31T00:00:00"/>
    <x v="85"/>
    <n v="63414"/>
    <n v="9236"/>
    <n v="8033.3996185793585"/>
    <n v="17269.399618579359"/>
    <n v="0"/>
  </r>
  <r>
    <s v="Factura"/>
    <n v="817001773"/>
    <s v="ASOCIACION INDIGENA DEL CAUCA"/>
    <x v="11"/>
    <x v="1141"/>
    <d v="2021-01-24T00:00:00"/>
    <x v="86"/>
    <n v="4095119"/>
    <n v="1458767"/>
    <n v="976656.06503634294"/>
    <n v="2435423.0650363429"/>
    <n v="0"/>
  </r>
  <r>
    <s v="Factura"/>
    <n v="817001773"/>
    <s v="ASOCIACION INDIGENA DEL CAUCA"/>
    <x v="11"/>
    <x v="1142"/>
    <d v="2021-08-25T00:00:00"/>
    <x v="87"/>
    <n v="26980"/>
    <n v="17537"/>
    <n v="7913.3795887977212"/>
    <n v="25450.379588797721"/>
    <n v="0"/>
  </r>
  <r>
    <s v="Factura"/>
    <n v="817001773"/>
    <s v="ASOCIACION INDIGENA DEL CAUCA"/>
    <x v="11"/>
    <x v="1143"/>
    <d v="2022-03-02T00:00:00"/>
    <x v="88"/>
    <n v="80800"/>
    <n v="80800"/>
    <n v="24966.91300546423"/>
    <n v="105766.91300546423"/>
    <n v="0"/>
  </r>
  <r>
    <s v="Factura"/>
    <n v="817001773"/>
    <s v="ASOCIACION INDIGENA DEL CAUCA"/>
    <x v="11"/>
    <x v="1144"/>
    <d v="2022-11-23T00:00:00"/>
    <x v="89"/>
    <n v="15379008"/>
    <n v="622900"/>
    <n v="76405.662841529833"/>
    <n v="699305.66284152982"/>
    <n v="0"/>
  </r>
  <r>
    <s v="Factura"/>
    <n v="817001773"/>
    <s v="ASOCIACION INDIGENA DEL CAUCA"/>
    <x v="11"/>
    <x v="1145"/>
    <d v="2023-01-27T00:00:00"/>
    <x v="90"/>
    <n v="2649200"/>
    <n v="2649200"/>
    <n v="207352.73923497245"/>
    <n v="2856552.7392349723"/>
    <n v="0"/>
  </r>
  <r>
    <s v="Factura"/>
    <n v="817001773"/>
    <s v="ASOCIACION INDIGENA DEL CAUCA"/>
    <x v="11"/>
    <x v="1146"/>
    <d v="2023-02-26T00:00:00"/>
    <x v="91"/>
    <n v="14842133"/>
    <n v="6659197"/>
    <n v="427376.71063415305"/>
    <n v="7086573.7106341533"/>
    <n v="0"/>
  </r>
  <r>
    <s v="Factura"/>
    <n v="817001773"/>
    <s v="ASOCIACION INDIGENA DEL CAUCA"/>
    <x v="11"/>
    <x v="1147"/>
    <d v="2023-02-26T00:00:00"/>
    <x v="91"/>
    <n v="35932"/>
    <n v="35932"/>
    <n v="2306.0588185792349"/>
    <n v="38238.058818579237"/>
    <n v="0"/>
  </r>
  <r>
    <s v="Factura"/>
    <n v="817001773"/>
    <s v="ASOCIACION INDIGENA DEL CAUCA"/>
    <x v="11"/>
    <x v="1148"/>
    <d v="2023-02-26T00:00:00"/>
    <x v="91"/>
    <n v="87702"/>
    <n v="87702"/>
    <n v="5628.5753786885252"/>
    <n v="93330.575378688518"/>
    <n v="0"/>
  </r>
  <r>
    <s v="Factura"/>
    <n v="817001773"/>
    <s v="ASOCIACION INDIGENA DEL CAUCA"/>
    <x v="11"/>
    <x v="1149"/>
    <d v="2023-04-19T00:00:00"/>
    <x v="40"/>
    <n v="253700"/>
    <n v="253700"/>
    <n v="5787.8951639344268"/>
    <n v="259487.89516393442"/>
    <n v="0"/>
  </r>
  <r>
    <s v="Anticipo"/>
    <n v="817001773"/>
    <s v="ASOCIACION INDIGENA DEL CAUCA"/>
    <x v="11"/>
    <x v="1150"/>
    <d v="2023-04-24T00:00:00"/>
    <x v="17"/>
    <n v="0"/>
    <n v="0"/>
    <n v="0"/>
    <n v="0"/>
    <n v="385000"/>
  </r>
  <r>
    <s v="Factura"/>
    <n v="817001773"/>
    <s v="ASOCIACION INDIGENA DEL CAUCA"/>
    <x v="11"/>
    <x v="1151"/>
    <d v="2023-04-26T00:00:00"/>
    <x v="40"/>
    <n v="3103267"/>
    <n v="3103267"/>
    <n v="70797.72984508198"/>
    <n v="3174064.7298450819"/>
    <n v="0"/>
  </r>
  <r>
    <s v="Factura"/>
    <n v="817001773"/>
    <s v="ASOCIACION INDIGENA DEL CAUCA"/>
    <x v="11"/>
    <x v="1152"/>
    <d v="2023-04-27T00:00:00"/>
    <x v="40"/>
    <n v="63400"/>
    <n v="63400"/>
    <n v="1446.4034426229509"/>
    <n v="64846.403442622948"/>
    <n v="0"/>
  </r>
  <r>
    <s v="Factura"/>
    <n v="817001773"/>
    <s v="ASOCIACION INDIGENA DEL CAUCA"/>
    <x v="11"/>
    <x v="1153"/>
    <d v="2023-04-27T00:00:00"/>
    <x v="40"/>
    <n v="8340483"/>
    <n v="8340483"/>
    <n v="190279.23224508198"/>
    <n v="8530762.232245082"/>
    <n v="0"/>
  </r>
  <r>
    <s v="Factura"/>
    <n v="817001773"/>
    <s v="ASOCIACION INDIGENA DEL CAUCA"/>
    <x v="11"/>
    <x v="1154"/>
    <d v="2023-05-09T00:00:00"/>
    <x v="53"/>
    <n v="221100"/>
    <n v="221100"/>
    <n v="2318.2878688524597"/>
    <n v="223418.28786885247"/>
    <n v="0"/>
  </r>
  <r>
    <s v="Factura"/>
    <n v="817001773"/>
    <s v="ASOCIACION INDIGENA DEL CAUCA"/>
    <x v="11"/>
    <x v="1155"/>
    <d v="2023-05-24T00:00:00"/>
    <x v="53"/>
    <n v="66900"/>
    <n v="66900"/>
    <n v="701.4629508196723"/>
    <n v="67601.462950819667"/>
    <n v="0"/>
  </r>
  <r>
    <s v="Factura"/>
    <n v="817001773"/>
    <s v="ASOCIACION INDIGENA DEL CAUCA"/>
    <x v="11"/>
    <x v="1156"/>
    <d v="2023-05-24T00:00:00"/>
    <x v="53"/>
    <n v="33600"/>
    <n v="33600"/>
    <n v="352.30426229508208"/>
    <n v="33952.304262295082"/>
    <n v="0"/>
  </r>
  <r>
    <s v="Factura"/>
    <n v="817001773"/>
    <s v="ASOCIACION INDIGENA DEL CAUCA"/>
    <x v="11"/>
    <x v="1157"/>
    <d v="2023-05-26T00:00:00"/>
    <x v="53"/>
    <n v="76200"/>
    <n v="76200"/>
    <n v="798.97573770491829"/>
    <n v="76998.975737704925"/>
    <n v="0"/>
  </r>
  <r>
    <s v="Anticipo"/>
    <n v="817001773"/>
    <s v="ASOCIACION INDIGENA DEL CAUCA"/>
    <x v="11"/>
    <x v="1158"/>
    <d v="2023-06-08T00:00:00"/>
    <x v="17"/>
    <n v="0"/>
    <n v="0"/>
    <n v="0"/>
    <n v="0"/>
    <n v="648700"/>
  </r>
  <r>
    <s v="Factura"/>
    <n v="824001398"/>
    <s v="ASOCIACION DE CABILDOS INDIGENAS DEL CESAR DUSAKAWI EPSI"/>
    <x v="12"/>
    <x v="1159"/>
    <d v="2021-01-27T00:00:00"/>
    <x v="92"/>
    <n v="1197150"/>
    <n v="1197150"/>
    <n v="799544.10307377379"/>
    <n v="1996694.1030737739"/>
    <n v="0"/>
  </r>
  <r>
    <s v="Factura"/>
    <n v="824001398"/>
    <s v="ASOCIACION DE CABILDOS INDIGENAS DEL CESAR DUSAKAWI EPSI"/>
    <x v="12"/>
    <x v="1160"/>
    <d v="2021-07-08T00:00:00"/>
    <x v="50"/>
    <n v="1799780"/>
    <n v="1799780"/>
    <n v="903351.38016938826"/>
    <n v="2703131.3801693884"/>
    <n v="0"/>
  </r>
  <r>
    <s v="Factura"/>
    <n v="824001398"/>
    <s v="ASOCIACION DE CABILDOS INDIGENAS DEL CESAR DUSAKAWI EPSI"/>
    <x v="12"/>
    <x v="1161"/>
    <d v="2022-11-28T00:00:00"/>
    <x v="93"/>
    <n v="874288"/>
    <n v="775688"/>
    <n v="67271.435831693889"/>
    <n v="842959.43583169393"/>
    <n v="0"/>
  </r>
  <r>
    <s v="Factura"/>
    <n v="824001398"/>
    <s v="ASOCIACION DE CABILDOS INDIGENAS DEL CESAR DUSAKAWI EPSI"/>
    <x v="12"/>
    <x v="1162"/>
    <d v="2022-12-25T00:00:00"/>
    <x v="93"/>
    <n v="77005"/>
    <n v="77005"/>
    <n v="6678.2481051912464"/>
    <n v="83683.248105191247"/>
    <n v="0"/>
  </r>
  <r>
    <s v="Factura"/>
    <n v="824001398"/>
    <s v="ASOCIACION DE CABILDOS INDIGENAS DEL CESAR DUSAKAWI EPSI"/>
    <x v="12"/>
    <x v="1163"/>
    <d v="2023-01-19T00:00:00"/>
    <x v="94"/>
    <n v="367845"/>
    <n v="367845"/>
    <n v="16969.111967213128"/>
    <n v="384814.1119672131"/>
    <n v="0"/>
  </r>
  <r>
    <s v="Factura"/>
    <n v="824001398"/>
    <s v="ASOCIACION DE CABILDOS INDIGENAS DEL CESAR DUSAKAWI EPSI"/>
    <x v="12"/>
    <x v="1164"/>
    <d v="2023-01-19T00:00:00"/>
    <x v="94"/>
    <n v="22247424"/>
    <n v="22247424"/>
    <n v="1026299.1989508205"/>
    <n v="23273723.19895082"/>
    <n v="0"/>
  </r>
  <r>
    <s v="Factura"/>
    <n v="830008686"/>
    <s v="LA EQUIDAD SEGUROS DE VIDA"/>
    <x v="13"/>
    <x v="1165"/>
    <d v="2022-03-07T00:00:00"/>
    <x v="95"/>
    <n v="7122834"/>
    <n v="7122834"/>
    <n v="2299918.3376212879"/>
    <n v="9422752.3376212884"/>
    <n v="0"/>
  </r>
  <r>
    <s v="Factura"/>
    <n v="830008686"/>
    <s v="LA EQUIDAD SEGUROS DE VIDA"/>
    <x v="13"/>
    <x v="1166"/>
    <d v="2022-12-14T00:00:00"/>
    <x v="96"/>
    <n v="90000"/>
    <n v="90000"/>
    <n v="9225.6639344262094"/>
    <n v="99225.663934426208"/>
    <n v="0"/>
  </r>
  <r>
    <s v="Anticipo"/>
    <n v="830008686"/>
    <s v="LA EQUIDAD SEGUROS DE VIDA"/>
    <x v="13"/>
    <x v="1167"/>
    <d v="2023-01-20T00:00:00"/>
    <x v="17"/>
    <n v="0"/>
    <n v="0"/>
    <n v="0"/>
    <n v="0"/>
    <n v="57700"/>
  </r>
  <r>
    <s v="Factura"/>
    <n v="830008686"/>
    <s v="LA EQUIDAD SEGUROS DE VIDA"/>
    <x v="13"/>
    <x v="1168"/>
    <d v="2023-02-23T00:00:00"/>
    <x v="97"/>
    <n v="90000"/>
    <n v="90000"/>
    <n v="6080.4344262295062"/>
    <n v="96080.434426229505"/>
    <n v="0"/>
  </r>
  <r>
    <s v="Factura"/>
    <n v="830008686"/>
    <s v="LA EQUIDAD SEGUROS DE VIDA"/>
    <x v="13"/>
    <x v="1169"/>
    <d v="2023-03-07T00:00:00"/>
    <x v="51"/>
    <n v="90000"/>
    <n v="90000"/>
    <n v="4260.6393442622984"/>
    <n v="94260.639344262294"/>
    <n v="0"/>
  </r>
  <r>
    <s v="Anticipo"/>
    <n v="830008686"/>
    <s v="LA EQUIDAD SEGUROS DE VIDA"/>
    <x v="13"/>
    <x v="1170"/>
    <d v="2023-04-12T00:00:00"/>
    <x v="17"/>
    <n v="0"/>
    <n v="0"/>
    <n v="0"/>
    <n v="0"/>
    <n v="90000"/>
  </r>
  <r>
    <s v="Factura"/>
    <n v="830008686"/>
    <s v="LA EQUIDAD SEGUROS DE VIDA"/>
    <x v="13"/>
    <x v="1171"/>
    <d v="2023-05-04T00:00:00"/>
    <x v="53"/>
    <n v="76200"/>
    <n v="76200"/>
    <n v="798.97573770491829"/>
    <n v="76998.975737704925"/>
    <n v="0"/>
  </r>
  <r>
    <s v="Anticipo"/>
    <n v="830008686"/>
    <s v="LA EQUIDAD SEGUROS DE VIDA"/>
    <x v="13"/>
    <x v="1172"/>
    <d v="2023-06-30T00:00:00"/>
    <x v="17"/>
    <n v="0"/>
    <n v="0"/>
    <n v="0"/>
    <n v="0"/>
    <n v="76200"/>
  </r>
  <r>
    <s v="Factura"/>
    <n v="830023202"/>
    <s v="COSMITET LTDA"/>
    <x v="14"/>
    <x v="1173"/>
    <d v="2023-01-05T00:00:00"/>
    <x v="98"/>
    <n v="4835833"/>
    <n v="317000"/>
    <n v="25526.295081967182"/>
    <n v="342526.2950819672"/>
    <n v="0"/>
  </r>
  <r>
    <s v="Factura"/>
    <n v="830023202"/>
    <s v="COSMITET LTDA"/>
    <x v="14"/>
    <x v="1174"/>
    <d v="2023-03-08T00:00:00"/>
    <x v="94"/>
    <n v="482402"/>
    <n v="482402"/>
    <n v="22253.757836065593"/>
    <n v="504655.7578360656"/>
    <n v="0"/>
  </r>
  <r>
    <s v="Factura"/>
    <n v="830023202"/>
    <s v="COSMITET LTDA"/>
    <x v="14"/>
    <x v="1175"/>
    <d v="2023-03-11T00:00:00"/>
    <x v="94"/>
    <n v="1936660"/>
    <n v="1936660"/>
    <n v="89340.348196721388"/>
    <n v="2026000.3481967214"/>
    <n v="0"/>
  </r>
  <r>
    <s v="Factura"/>
    <n v="830023202"/>
    <s v="COSMITET LTDA"/>
    <x v="14"/>
    <x v="1176"/>
    <d v="2023-03-22T00:00:00"/>
    <x v="94"/>
    <n v="12025014"/>
    <n v="12025014"/>
    <n v="554727.6950163939"/>
    <n v="12579741.695016393"/>
    <n v="0"/>
  </r>
  <r>
    <s v="Factura"/>
    <n v="830023202"/>
    <s v="COSMITET LTDA"/>
    <x v="14"/>
    <x v="1177"/>
    <d v="2023-03-24T00:00:00"/>
    <x v="94"/>
    <n v="26459242"/>
    <n v="26459242"/>
    <n v="1220595.1965245912"/>
    <n v="27679837.19652459"/>
    <n v="0"/>
  </r>
  <r>
    <s v="Factura"/>
    <n v="830023202"/>
    <s v="COSMITET LTDA"/>
    <x v="14"/>
    <x v="1178"/>
    <d v="2023-04-19T00:00:00"/>
    <x v="40"/>
    <n v="409758"/>
    <n v="409758"/>
    <n v="9348.1921426229528"/>
    <n v="419106.19214262295"/>
    <n v="0"/>
  </r>
  <r>
    <s v="Factura"/>
    <n v="830023202"/>
    <s v="COSMITET LTDA"/>
    <x v="14"/>
    <x v="1179"/>
    <d v="2023-04-19T00:00:00"/>
    <x v="40"/>
    <n v="87702"/>
    <n v="87702"/>
    <n v="2000.8276770491805"/>
    <n v="89702.827677049179"/>
    <n v="0"/>
  </r>
  <r>
    <s v="Factura"/>
    <n v="830023202"/>
    <s v="COSMITET LTDA"/>
    <x v="14"/>
    <x v="1180"/>
    <d v="2023-05-04T00:00:00"/>
    <x v="30"/>
    <n v="2756952"/>
    <n v="2756952"/>
    <n v="24089.43304918033"/>
    <n v="2781041.4330491805"/>
    <n v="0"/>
  </r>
  <r>
    <s v="Anticipo"/>
    <n v="830023202"/>
    <s v="COSMITET LTDA"/>
    <x v="14"/>
    <x v="1181"/>
    <d v="2023-06-29T00:00:00"/>
    <x v="17"/>
    <n v="0"/>
    <n v="0"/>
    <n v="0"/>
    <n v="0"/>
    <n v="27380711"/>
  </r>
  <r>
    <s v="Factura"/>
    <n v="830039670"/>
    <s v="DIRECCION GENERAL DE SANIDAD MILITAR"/>
    <x v="15"/>
    <x v="1182"/>
    <d v="2007-09-17T00:00:00"/>
    <x v="99"/>
    <n v="19757285"/>
    <n v="19757285"/>
    <n v="91868390.064590156"/>
    <n v="111625675.06459016"/>
    <n v="0"/>
  </r>
  <r>
    <s v="Factura"/>
    <n v="830039670"/>
    <s v="DIRECCION GENERAL DE SANIDAD MILITAR"/>
    <x v="15"/>
    <x v="1183"/>
    <d v="2008-12-16T00:00:00"/>
    <x v="100"/>
    <n v="11126961"/>
    <n v="11126961"/>
    <n v="47527175.268881612"/>
    <n v="58654136.268881612"/>
    <n v="0"/>
  </r>
  <r>
    <s v="Factura"/>
    <n v="830039670"/>
    <s v="DIRECCION GENERAL DE SANIDAD MILITAR"/>
    <x v="15"/>
    <x v="1184"/>
    <d v="2011-08-06T00:00:00"/>
    <x v="101"/>
    <n v="715281"/>
    <n v="501370"/>
    <n v="1748879.2449589225"/>
    <n v="2250249.2449589223"/>
    <n v="0"/>
  </r>
  <r>
    <s v="Factura"/>
    <n v="830039670"/>
    <s v="DIRECCION GENERAL DE SANIDAD MILITAR"/>
    <x v="15"/>
    <x v="1185"/>
    <d v="2011-08-24T00:00:00"/>
    <x v="102"/>
    <n v="14293333"/>
    <n v="14293333"/>
    <n v="49764539.050736949"/>
    <n v="64057872.050736949"/>
    <n v="0"/>
  </r>
  <r>
    <s v="Factura"/>
    <n v="830039670"/>
    <s v="DIRECCION GENERAL DE SANIDAD MILITAR"/>
    <x v="15"/>
    <x v="1186"/>
    <d v="2013-01-24T00:00:00"/>
    <x v="103"/>
    <n v="75311329"/>
    <n v="75311329"/>
    <n v="230748294.57161236"/>
    <n v="306059623.57161236"/>
    <n v="0"/>
  </r>
  <r>
    <s v="Factura"/>
    <n v="830039670"/>
    <s v="DIRECCION GENERAL DE SANIDAD MILITAR"/>
    <x v="15"/>
    <x v="1187"/>
    <d v="2013-01-24T00:00:00"/>
    <x v="103"/>
    <n v="12785417"/>
    <n v="12785417"/>
    <n v="39173564.021648064"/>
    <n v="51958981.021648064"/>
    <n v="0"/>
  </r>
  <r>
    <s v="Factura"/>
    <n v="830039670"/>
    <s v="DIRECCION GENERAL DE SANIDAD MILITAR"/>
    <x v="15"/>
    <x v="1188"/>
    <d v="2013-01-24T00:00:00"/>
    <x v="103"/>
    <n v="40363496"/>
    <n v="40363496"/>
    <n v="123670741.02421027"/>
    <n v="164034237.02421027"/>
    <n v="0"/>
  </r>
  <r>
    <s v="Factura"/>
    <n v="830039670"/>
    <s v="DIRECCION GENERAL DE SANIDAD MILITAR"/>
    <x v="15"/>
    <x v="1189"/>
    <d v="2020-10-29T00:00:00"/>
    <x v="104"/>
    <n v="3937776"/>
    <n v="1450776"/>
    <n v="1062627.2233901729"/>
    <n v="2513403.2233901732"/>
    <n v="0"/>
  </r>
  <r>
    <s v="Factura"/>
    <n v="830039670"/>
    <s v="DIRECCION GENERAL DE SANIDAD MILITAR"/>
    <x v="15"/>
    <x v="1190"/>
    <d v="2020-12-14T00:00:00"/>
    <x v="105"/>
    <n v="720186"/>
    <n v="720186"/>
    <n v="496300.04658524873"/>
    <n v="1216486.0465852488"/>
    <n v="0"/>
  </r>
  <r>
    <s v="Factura"/>
    <n v="830039670"/>
    <s v="DIRECCION GENERAL DE SANIDAD MILITAR"/>
    <x v="15"/>
    <x v="1191"/>
    <d v="2021-06-29T00:00:00"/>
    <x v="106"/>
    <n v="105541"/>
    <n v="105541"/>
    <n v="56769.725318852034"/>
    <n v="162310.72531885203"/>
    <n v="0"/>
  </r>
  <r>
    <s v="Factura"/>
    <n v="830039670"/>
    <s v="DIRECCION GENERAL DE SANIDAD MILITAR"/>
    <x v="15"/>
    <x v="1192"/>
    <d v="2021-07-07T00:00:00"/>
    <x v="107"/>
    <n v="3742717"/>
    <n v="72864"/>
    <n v="37286.917691802882"/>
    <n v="110150.91769180288"/>
    <n v="0"/>
  </r>
  <r>
    <s v="Factura"/>
    <n v="830039670"/>
    <s v="DIRECCION GENERAL DE SANIDAD MILITAR"/>
    <x v="15"/>
    <x v="1193"/>
    <d v="2021-07-13T00:00:00"/>
    <x v="107"/>
    <n v="405722"/>
    <n v="830"/>
    <n v="424.73843989070588"/>
    <n v="1254.7384398907059"/>
    <n v="0"/>
  </r>
  <r>
    <s v="Factura"/>
    <n v="830039670"/>
    <s v="DIRECCION GENERAL DE SANIDAD MILITAR"/>
    <x v="15"/>
    <x v="1194"/>
    <d v="2021-07-16T00:00:00"/>
    <x v="107"/>
    <n v="3537581"/>
    <n v="782556"/>
    <n v="400459.77658688102"/>
    <n v="1183015.7765868809"/>
    <n v="0"/>
  </r>
  <r>
    <s v="Factura"/>
    <n v="830039670"/>
    <s v="DIRECCION GENERAL DE SANIDAD MILITAR"/>
    <x v="15"/>
    <x v="1195"/>
    <d v="2021-07-20T00:00:00"/>
    <x v="107"/>
    <n v="1269293"/>
    <n v="322530"/>
    <n v="165049.26387704743"/>
    <n v="487579.26387704746"/>
    <n v="0"/>
  </r>
  <r>
    <s v="Factura"/>
    <n v="830039670"/>
    <s v="DIRECCION GENERAL DE SANIDAD MILITAR"/>
    <x v="15"/>
    <x v="1196"/>
    <d v="2021-07-22T00:00:00"/>
    <x v="107"/>
    <n v="2581441"/>
    <n v="519854"/>
    <n v="266026.47823005181"/>
    <n v="785880.47823005181"/>
    <n v="0"/>
  </r>
  <r>
    <s v="Factura"/>
    <n v="830039670"/>
    <s v="DIRECCION GENERAL DE SANIDAD MILITAR"/>
    <x v="15"/>
    <x v="1197"/>
    <d v="2021-07-23T00:00:00"/>
    <x v="107"/>
    <n v="1883522"/>
    <n v="303327"/>
    <n v="155222.45392376886"/>
    <n v="458549.45392376883"/>
    <n v="0"/>
  </r>
  <r>
    <s v="Factura"/>
    <n v="830039670"/>
    <s v="DIRECCION GENERAL DE SANIDAD MILITAR"/>
    <x v="15"/>
    <x v="1198"/>
    <d v="2021-07-26T00:00:00"/>
    <x v="107"/>
    <n v="70470332"/>
    <n v="6445060"/>
    <n v="3298150.2763879434"/>
    <n v="9743210.276387943"/>
    <n v="0"/>
  </r>
  <r>
    <s v="Factura"/>
    <n v="830039670"/>
    <s v="DIRECCION GENERAL DE SANIDAD MILITAR"/>
    <x v="15"/>
    <x v="1199"/>
    <d v="2021-08-02T00:00:00"/>
    <x v="108"/>
    <n v="353564"/>
    <n v="29634"/>
    <n v="14655.964309835888"/>
    <n v="44289.964309835887"/>
    <n v="0"/>
  </r>
  <r>
    <s v="Factura"/>
    <n v="830039670"/>
    <s v="DIRECCION GENERAL DE SANIDAD MILITAR"/>
    <x v="15"/>
    <x v="1200"/>
    <d v="2021-08-06T00:00:00"/>
    <x v="108"/>
    <n v="8533662"/>
    <n v="450180"/>
    <n v="222643.65299999731"/>
    <n v="672823.65299999737"/>
    <n v="0"/>
  </r>
  <r>
    <s v="Factura"/>
    <n v="830039670"/>
    <s v="DIRECCION GENERAL DE SANIDAD MILITAR"/>
    <x v="15"/>
    <x v="1201"/>
    <d v="2021-08-09T00:00:00"/>
    <x v="108"/>
    <n v="4782771"/>
    <n v="263669"/>
    <n v="130401.68231120061"/>
    <n v="394070.68231120059"/>
    <n v="0"/>
  </r>
  <r>
    <s v="Factura"/>
    <n v="830039670"/>
    <s v="DIRECCION GENERAL DE SANIDAD MILITAR"/>
    <x v="15"/>
    <x v="1202"/>
    <d v="2021-08-12T00:00:00"/>
    <x v="108"/>
    <n v="10942606"/>
    <n v="519840"/>
    <n v="257095.10990163623"/>
    <n v="776935.10990163626"/>
    <n v="0"/>
  </r>
  <r>
    <s v="Factura"/>
    <n v="830039670"/>
    <s v="DIRECCION GENERAL DE SANIDAD MILITAR"/>
    <x v="15"/>
    <x v="1203"/>
    <d v="2021-08-18T00:00:00"/>
    <x v="108"/>
    <n v="10540687"/>
    <n v="12432"/>
    <n v="6148.4426098359909"/>
    <n v="18580.442609835991"/>
    <n v="0"/>
  </r>
  <r>
    <s v="Factura"/>
    <n v="830039670"/>
    <s v="DIRECCION GENERAL DE SANIDAD MILITAR"/>
    <x v="15"/>
    <x v="1204"/>
    <d v="2021-08-19T00:00:00"/>
    <x v="108"/>
    <n v="410492"/>
    <n v="16920"/>
    <n v="8368.0541311474408"/>
    <n v="25288.054131147441"/>
    <n v="0"/>
  </r>
  <r>
    <s v="Factura"/>
    <n v="830039670"/>
    <s v="DIRECCION GENERAL DE SANIDAD MILITAR"/>
    <x v="15"/>
    <x v="1205"/>
    <d v="2021-08-23T00:00:00"/>
    <x v="108"/>
    <n v="627711"/>
    <n v="62670"/>
    <n v="30994.441631147165"/>
    <n v="93664.441631147172"/>
    <n v="0"/>
  </r>
  <r>
    <s v="Factura"/>
    <n v="830039670"/>
    <s v="DIRECCION GENERAL DE SANIDAD MILITAR"/>
    <x v="15"/>
    <x v="1206"/>
    <d v="2021-08-25T00:00:00"/>
    <x v="108"/>
    <n v="52400"/>
    <n v="52400"/>
    <n v="25915.25038251335"/>
    <n v="78315.250382513346"/>
    <n v="0"/>
  </r>
  <r>
    <s v="Factura"/>
    <n v="830039670"/>
    <s v="DIRECCION GENERAL DE SANIDAD MILITAR"/>
    <x v="15"/>
    <x v="1207"/>
    <d v="2021-08-26T00:00:00"/>
    <x v="108"/>
    <n v="14812683"/>
    <n v="635980"/>
    <n v="314533.98737158091"/>
    <n v="950513.98737158091"/>
    <n v="0"/>
  </r>
  <r>
    <s v="Factura"/>
    <n v="830039670"/>
    <s v="DIRECCION GENERAL DE SANIDAD MILITAR"/>
    <x v="15"/>
    <x v="1208"/>
    <d v="2021-08-27T00:00:00"/>
    <x v="108"/>
    <n v="7911083"/>
    <n v="1600494"/>
    <n v="791549.67071966256"/>
    <n v="2392043.6707196627"/>
    <n v="0"/>
  </r>
  <r>
    <s v="Factura"/>
    <n v="830039670"/>
    <s v="DIRECCION GENERAL DE SANIDAD MILITAR"/>
    <x v="15"/>
    <x v="1209"/>
    <d v="2021-08-29T00:00:00"/>
    <x v="108"/>
    <n v="486003"/>
    <n v="11700"/>
    <n v="5786.420409835996"/>
    <n v="17486.420409835995"/>
    <n v="0"/>
  </r>
  <r>
    <s v="Factura"/>
    <n v="830039670"/>
    <s v="DIRECCION GENERAL DE SANIDAD MILITAR"/>
    <x v="15"/>
    <x v="1210"/>
    <d v="2021-08-31T00:00:00"/>
    <x v="108"/>
    <n v="14537104"/>
    <n v="107280"/>
    <n v="53057.024065573132"/>
    <n v="160337.02406557312"/>
    <n v="0"/>
  </r>
  <r>
    <s v="Factura"/>
    <n v="830039670"/>
    <s v="DIRECCION GENERAL DE SANIDAD MILITAR"/>
    <x v="15"/>
    <x v="1211"/>
    <d v="2021-09-04T00:00:00"/>
    <x v="109"/>
    <n v="1554558"/>
    <n v="570000"/>
    <n v="266059.64754098043"/>
    <n v="836059.64754098048"/>
    <n v="0"/>
  </r>
  <r>
    <s v="Factura"/>
    <n v="830039670"/>
    <s v="DIRECCION GENERAL DE SANIDAD MILITAR"/>
    <x v="15"/>
    <x v="1212"/>
    <d v="2021-09-06T00:00:00"/>
    <x v="109"/>
    <n v="27253259"/>
    <n v="2133037"/>
    <n v="995640.47791556199"/>
    <n v="3128677.4779155618"/>
    <n v="0"/>
  </r>
  <r>
    <s v="Factura"/>
    <n v="830039670"/>
    <s v="DIRECCION GENERAL DE SANIDAD MILITAR"/>
    <x v="15"/>
    <x v="1213"/>
    <d v="2021-09-08T00:00:00"/>
    <x v="109"/>
    <n v="14427349"/>
    <n v="252000"/>
    <n v="117626.37049180188"/>
    <n v="369626.37049180188"/>
    <n v="0"/>
  </r>
  <r>
    <s v="Factura"/>
    <n v="830039670"/>
    <s v="DIRECCION GENERAL DE SANIDAD MILITAR"/>
    <x v="15"/>
    <x v="1214"/>
    <d v="2021-09-09T00:00:00"/>
    <x v="109"/>
    <n v="12473254"/>
    <n v="4623349"/>
    <n v="2158046.6761384988"/>
    <n v="6781395.6761384988"/>
    <n v="0"/>
  </r>
  <r>
    <s v="Factura"/>
    <n v="830039670"/>
    <s v="DIRECCION GENERAL DE SANIDAD MILITAR"/>
    <x v="15"/>
    <x v="1215"/>
    <d v="2021-09-13T00:00:00"/>
    <x v="109"/>
    <n v="1579178"/>
    <n v="580000"/>
    <n v="270727.36065573449"/>
    <n v="850727.36065573455"/>
    <n v="0"/>
  </r>
  <r>
    <s v="Factura"/>
    <n v="830039670"/>
    <s v="DIRECCION GENERAL DE SANIDAD MILITAR"/>
    <x v="15"/>
    <x v="1216"/>
    <d v="2021-09-14T00:00:00"/>
    <x v="109"/>
    <n v="95400"/>
    <n v="90000"/>
    <n v="42009.418032786387"/>
    <n v="132009.4180327864"/>
    <n v="0"/>
  </r>
  <r>
    <s v="Factura"/>
    <n v="830039670"/>
    <s v="DIRECCION GENERAL DE SANIDAD MILITAR"/>
    <x v="15"/>
    <x v="1217"/>
    <d v="2021-09-14T00:00:00"/>
    <x v="109"/>
    <n v="1829947"/>
    <n v="1829947"/>
    <n v="854166.76112048165"/>
    <n v="2684113.7611204814"/>
    <n v="0"/>
  </r>
  <r>
    <s v="Factura"/>
    <n v="830039670"/>
    <s v="DIRECCION GENERAL DE SANIDAD MILITAR"/>
    <x v="15"/>
    <x v="1218"/>
    <d v="2021-09-25T00:00:00"/>
    <x v="109"/>
    <n v="2757783"/>
    <n v="1011420"/>
    <n v="472101.83985245338"/>
    <n v="1483521.8398524534"/>
    <n v="0"/>
  </r>
  <r>
    <s v="Factura"/>
    <n v="830039670"/>
    <s v="DIRECCION GENERAL DE SANIDAD MILITAR"/>
    <x v="15"/>
    <x v="1219"/>
    <d v="2021-09-28T00:00:00"/>
    <x v="109"/>
    <n v="76888827"/>
    <n v="8104990"/>
    <n v="3783176.8117950372"/>
    <n v="11888166.811795037"/>
    <n v="0"/>
  </r>
  <r>
    <s v="Factura"/>
    <n v="830039670"/>
    <s v="DIRECCION GENERAL DE SANIDAD MILITAR"/>
    <x v="15"/>
    <x v="1220"/>
    <d v="2021-10-17T00:00:00"/>
    <x v="110"/>
    <n v="4474155"/>
    <n v="138420"/>
    <n v="61781.573459015672"/>
    <n v="200201.57345901566"/>
    <n v="0"/>
  </r>
  <r>
    <s v="Factura"/>
    <n v="830039670"/>
    <s v="DIRECCION GENERAL DE SANIDAD MILITAR"/>
    <x v="15"/>
    <x v="1221"/>
    <d v="2021-10-19T00:00:00"/>
    <x v="110"/>
    <n v="204107"/>
    <n v="40320"/>
    <n v="17996.193049180118"/>
    <n v="58316.193049180118"/>
    <n v="0"/>
  </r>
  <r>
    <s v="Factura"/>
    <n v="830039670"/>
    <s v="DIRECCION GENERAL DE SANIDAD MILITAR"/>
    <x v="15"/>
    <x v="1222"/>
    <d v="2021-10-19T00:00:00"/>
    <x v="110"/>
    <n v="52400"/>
    <n v="52400"/>
    <n v="23387.909617486064"/>
    <n v="75787.909617486061"/>
    <n v="0"/>
  </r>
  <r>
    <s v="Factura"/>
    <n v="830039670"/>
    <s v="DIRECCION GENERAL DE SANIDAD MILITAR"/>
    <x v="15"/>
    <x v="1223"/>
    <d v="2021-10-27T00:00:00"/>
    <x v="111"/>
    <n v="612087"/>
    <n v="612087"/>
    <n v="257683.77713032492"/>
    <n v="869770.77713032486"/>
    <n v="0"/>
  </r>
  <r>
    <s v="Factura"/>
    <n v="830039670"/>
    <s v="DIRECCION GENERAL DE SANIDAD MILITAR"/>
    <x v="15"/>
    <x v="1224"/>
    <d v="2021-10-28T00:00:00"/>
    <x v="110"/>
    <n v="688719"/>
    <n v="69008"/>
    <n v="30800.627230600734"/>
    <n v="99808.62723060073"/>
    <n v="0"/>
  </r>
  <r>
    <s v="Factura"/>
    <n v="830039670"/>
    <s v="DIRECCION GENERAL DE SANIDAD MILITAR"/>
    <x v="15"/>
    <x v="1225"/>
    <d v="2021-11-03T00:00:00"/>
    <x v="111"/>
    <n v="1413998"/>
    <n v="1413998"/>
    <n v="595281.95419070357"/>
    <n v="2009279.9541907036"/>
    <n v="0"/>
  </r>
  <r>
    <s v="Factura"/>
    <n v="830039670"/>
    <s v="DIRECCION GENERAL DE SANIDAD MILITAR"/>
    <x v="15"/>
    <x v="1226"/>
    <d v="2021-11-03T00:00:00"/>
    <x v="111"/>
    <n v="1967940"/>
    <n v="1441620"/>
    <n v="606910.59732786193"/>
    <n v="2048530.5973278619"/>
    <n v="0"/>
  </r>
  <r>
    <s v="Factura"/>
    <n v="830039670"/>
    <s v="DIRECCION GENERAL DE SANIDAD MILITAR"/>
    <x v="15"/>
    <x v="1227"/>
    <d v="2021-11-11T00:00:00"/>
    <x v="111"/>
    <n v="10922454"/>
    <n v="120162"/>
    <n v="50587.249896720728"/>
    <n v="170749.24989672072"/>
    <n v="0"/>
  </r>
  <r>
    <s v="Factura"/>
    <n v="830039670"/>
    <s v="DIRECCION GENERAL DE SANIDAD MILITAR"/>
    <x v="15"/>
    <x v="1228"/>
    <d v="2021-11-15T00:00:00"/>
    <x v="111"/>
    <n v="3131575"/>
    <n v="225090"/>
    <n v="94761.106499998918"/>
    <n v="319851.10649999895"/>
    <n v="0"/>
  </r>
  <r>
    <s v="Factura"/>
    <n v="830039670"/>
    <s v="DIRECCION GENERAL DE SANIDAD MILITAR"/>
    <x v="15"/>
    <x v="1229"/>
    <d v="2021-11-18T00:00:00"/>
    <x v="111"/>
    <n v="95400"/>
    <n v="95400"/>
    <n v="40162.644098360193"/>
    <n v="135562.64409836021"/>
    <n v="0"/>
  </r>
  <r>
    <s v="Factura"/>
    <n v="830039670"/>
    <s v="DIRECCION GENERAL DE SANIDAD MILITAR"/>
    <x v="15"/>
    <x v="1230"/>
    <d v="2021-11-21T00:00:00"/>
    <x v="111"/>
    <n v="1696860"/>
    <n v="1696860"/>
    <n v="714364.614934418"/>
    <n v="2411224.6149344179"/>
    <n v="0"/>
  </r>
  <r>
    <s v="Factura"/>
    <n v="830039670"/>
    <s v="DIRECCION GENERAL DE SANIDAD MILITAR"/>
    <x v="15"/>
    <x v="1231"/>
    <d v="2021-11-29T00:00:00"/>
    <x v="111"/>
    <n v="643677"/>
    <n v="128340"/>
    <n v="54030.123098360033"/>
    <n v="182370.12309836003"/>
    <n v="0"/>
  </r>
  <r>
    <s v="Factura"/>
    <n v="830039670"/>
    <s v="DIRECCION GENERAL DE SANIDAD MILITAR"/>
    <x v="15"/>
    <x v="1232"/>
    <d v="2021-11-29T00:00:00"/>
    <x v="111"/>
    <n v="1248553"/>
    <n v="1248553"/>
    <n v="525630.92009370984"/>
    <n v="1774183.9200937098"/>
    <n v="0"/>
  </r>
  <r>
    <s v="Factura"/>
    <n v="830039670"/>
    <s v="DIRECCION GENERAL DE SANIDAD MILITAR"/>
    <x v="15"/>
    <x v="1233"/>
    <d v="2021-12-10T00:00:00"/>
    <x v="112"/>
    <n v="11563548"/>
    <n v="132064"/>
    <n v="54410.331916939271"/>
    <n v="186474.33191693926"/>
    <n v="0"/>
  </r>
  <r>
    <s v="Factura"/>
    <n v="830039670"/>
    <s v="DIRECCION GENERAL DE SANIDAD MILITAR"/>
    <x v="15"/>
    <x v="1234"/>
    <d v="2021-12-14T00:00:00"/>
    <x v="112"/>
    <n v="5987342"/>
    <n v="462492"/>
    <n v="190546.57763606339"/>
    <n v="653038.57763606333"/>
    <n v="0"/>
  </r>
  <r>
    <s v="Factura"/>
    <n v="830039670"/>
    <s v="DIRECCION GENERAL DE SANIDAD MILITAR"/>
    <x v="15"/>
    <x v="1235"/>
    <d v="2021-12-14T00:00:00"/>
    <x v="112"/>
    <n v="5836915"/>
    <n v="12432"/>
    <n v="5121.98060327863"/>
    <n v="17553.980603278629"/>
    <n v="0"/>
  </r>
  <r>
    <s v="Factura"/>
    <n v="830039670"/>
    <s v="DIRECCION GENERAL DE SANIDAD MILITAR"/>
    <x v="15"/>
    <x v="1236"/>
    <d v="2021-12-16T00:00:00"/>
    <x v="112"/>
    <n v="3513521"/>
    <n v="3513521"/>
    <n v="1447569.6920215683"/>
    <n v="4961090.6920215683"/>
    <n v="0"/>
  </r>
  <r>
    <s v="Factura"/>
    <n v="830039670"/>
    <s v="DIRECCION GENERAL DE SANIDAD MILITAR"/>
    <x v="15"/>
    <x v="1237"/>
    <d v="2021-12-16T00:00:00"/>
    <x v="112"/>
    <n v="65387"/>
    <n v="65387"/>
    <n v="26939.426134699148"/>
    <n v="92326.426134699141"/>
    <n v="0"/>
  </r>
  <r>
    <s v="Factura"/>
    <n v="830039670"/>
    <s v="DIRECCION GENERAL DE SANIDAD MILITAR"/>
    <x v="15"/>
    <x v="1238"/>
    <d v="2021-12-24T00:00:00"/>
    <x v="113"/>
    <n v="3496047"/>
    <n v="248022"/>
    <n v="99346.431880326752"/>
    <n v="347368.43188032677"/>
    <n v="0"/>
  </r>
  <r>
    <s v="Factura"/>
    <n v="830039670"/>
    <s v="DIRECCION GENERAL DE SANIDAD MILITAR"/>
    <x v="15"/>
    <x v="1239"/>
    <d v="2021-12-27T00:00:00"/>
    <x v="113"/>
    <n v="4148044"/>
    <n v="1426090"/>
    <n v="571227.36305737065"/>
    <n v="1997317.3630573708"/>
    <n v="0"/>
  </r>
  <r>
    <s v="Anticipo"/>
    <n v="830039670"/>
    <s v="DIRECCION GENERAL DE SANIDAD MILITAR"/>
    <x v="15"/>
    <x v="1240"/>
    <d v="2021-12-29T00:00:00"/>
    <x v="17"/>
    <n v="0"/>
    <n v="0"/>
    <n v="0"/>
    <n v="0"/>
    <n v="461764.67"/>
  </r>
  <r>
    <s v="Anticipo"/>
    <n v="830039670"/>
    <s v="DIRECCION GENERAL DE SANIDAD MILITAR"/>
    <x v="15"/>
    <x v="1241"/>
    <d v="2022-12-21T00:00:00"/>
    <x v="17"/>
    <n v="0"/>
    <n v="0"/>
    <n v="0"/>
    <n v="0"/>
    <n v="35792889"/>
  </r>
  <r>
    <s v="Anticipo"/>
    <n v="830039670"/>
    <s v="DIRECCION GENERAL DE SANIDAD MILITAR"/>
    <x v="15"/>
    <x v="1242"/>
    <d v="2022-12-29T00:00:00"/>
    <x v="17"/>
    <n v="0"/>
    <n v="0"/>
    <n v="0"/>
    <n v="0"/>
    <n v="5000000"/>
  </r>
  <r>
    <s v="Anticipo"/>
    <n v="830039670"/>
    <s v="DIRECCION GENERAL DE SANIDAD MILITAR"/>
    <x v="15"/>
    <x v="1243"/>
    <d v="2022-12-29T00:00:00"/>
    <x v="17"/>
    <n v="0"/>
    <n v="0"/>
    <n v="0"/>
    <n v="0"/>
    <n v="1491890"/>
  </r>
  <r>
    <s v="Factura"/>
    <n v="830113831"/>
    <s v="ALIANSALUD EPS SA"/>
    <x v="16"/>
    <x v="1244"/>
    <d v="2022-12-18T00:00:00"/>
    <x v="114"/>
    <n v="1216789"/>
    <n v="199049"/>
    <n v="17374.693531147514"/>
    <n v="216423.69353114752"/>
    <n v="0"/>
  </r>
  <r>
    <s v="Factura"/>
    <n v="830113831"/>
    <s v="ALIANSALUD EPS SA"/>
    <x v="16"/>
    <x v="1245"/>
    <d v="2023-03-31T00:00:00"/>
    <x v="115"/>
    <n v="161300"/>
    <n v="125892"/>
    <n v="4514.9480360655753"/>
    <n v="130406.94803606557"/>
    <n v="0"/>
  </r>
  <r>
    <s v="Factura"/>
    <n v="830113831"/>
    <s v="ALIANSALUD EPS SA"/>
    <x v="16"/>
    <x v="1246"/>
    <d v="2023-05-09T00:00:00"/>
    <x v="116"/>
    <n v="479959"/>
    <n v="479959"/>
    <n v="6430.4015092896207"/>
    <n v="486389.40150928963"/>
    <n v="0"/>
  </r>
  <r>
    <s v="Factura"/>
    <n v="830113831"/>
    <s v="ALIANSALUD EPS SA"/>
    <x v="16"/>
    <x v="1247"/>
    <d v="2023-05-20T00:00:00"/>
    <x v="116"/>
    <n v="3278911"/>
    <n v="3278911"/>
    <n v="43930.240381420786"/>
    <n v="3322841.2403814206"/>
    <n v="0"/>
  </r>
  <r>
    <s v="Anticipo"/>
    <n v="830113831"/>
    <s v="ALIANSALUD EPS SA"/>
    <x v="16"/>
    <x v="1248"/>
    <d v="2023-06-27T00:00:00"/>
    <x v="17"/>
    <n v="0"/>
    <n v="0"/>
    <n v="0"/>
    <n v="0"/>
    <n v="324941"/>
  </r>
  <r>
    <s v="Factura"/>
    <n v="837000084"/>
    <s v="MALLAMAS EPS INDIGENA"/>
    <x v="17"/>
    <x v="1249"/>
    <d v="2021-09-28T00:00:00"/>
    <x v="4"/>
    <n v="4101527"/>
    <n v="6"/>
    <n v="2.8055327868852125"/>
    <n v="8.8055327868852125"/>
    <n v="0"/>
  </r>
  <r>
    <s v="Factura"/>
    <n v="837000084"/>
    <s v="MALLAMAS EPS INDIGENA"/>
    <x v="17"/>
    <x v="1250"/>
    <d v="2021-12-13T00:00:00"/>
    <x v="117"/>
    <n v="52400"/>
    <n v="0.5"/>
    <n v="0.19292008196721097"/>
    <n v="0.692920081967211"/>
    <n v="0"/>
  </r>
  <r>
    <s v="Factura"/>
    <n v="837000084"/>
    <s v="MALLAMAS EPS INDIGENA"/>
    <x v="17"/>
    <x v="1251"/>
    <d v="2022-04-08T00:00:00"/>
    <x v="10"/>
    <n v="13371149"/>
    <n v="1"/>
    <n v="0.29673415300546158"/>
    <n v="1.2967341530054615"/>
    <n v="0"/>
  </r>
  <r>
    <s v="Factura"/>
    <n v="837000084"/>
    <s v="MALLAMAS EPS INDIGENA"/>
    <x v="17"/>
    <x v="1252"/>
    <d v="2022-07-18T00:00:00"/>
    <x v="14"/>
    <n v="474300"/>
    <n v="237150"/>
    <n v="52534.750942622537"/>
    <n v="289684.75094262254"/>
    <n v="0"/>
  </r>
  <r>
    <s v="Factura"/>
    <n v="837000084"/>
    <s v="MALLAMAS EPS INDIGENA"/>
    <x v="17"/>
    <x v="1253"/>
    <d v="2022-07-21T00:00:00"/>
    <x v="14"/>
    <n v="73100"/>
    <n v="36550"/>
    <n v="8096.7537295081329"/>
    <n v="44646.753729508135"/>
    <n v="0"/>
  </r>
  <r>
    <s v="Factura"/>
    <n v="837000084"/>
    <s v="MALLAMAS EPS INDIGENA"/>
    <x v="17"/>
    <x v="1254"/>
    <d v="2022-07-22T00:00:00"/>
    <x v="14"/>
    <n v="57700"/>
    <n v="28850"/>
    <n v="6391.008073770442"/>
    <n v="35241.008073770441"/>
    <n v="0"/>
  </r>
  <r>
    <s v="Factura"/>
    <n v="837000084"/>
    <s v="MALLAMAS EPS INDIGENA"/>
    <x v="17"/>
    <x v="1255"/>
    <d v="2022-07-28T00:00:00"/>
    <x v="14"/>
    <n v="57700"/>
    <n v="28850"/>
    <n v="6391.008073770442"/>
    <n v="35241.008073770441"/>
    <n v="0"/>
  </r>
  <r>
    <s v="Factura"/>
    <n v="837000084"/>
    <s v="MALLAMAS EPS INDIGENA"/>
    <x v="17"/>
    <x v="1256"/>
    <d v="2022-08-03T00:00:00"/>
    <x v="118"/>
    <n v="57700"/>
    <n v="28850"/>
    <n v="5707.0581284152613"/>
    <n v="34557.058128415258"/>
    <n v="0"/>
  </r>
  <r>
    <s v="Factura"/>
    <n v="837000084"/>
    <s v="MALLAMAS EPS INDIGENA"/>
    <x v="17"/>
    <x v="1257"/>
    <d v="2022-08-08T00:00:00"/>
    <x v="118"/>
    <n v="65700"/>
    <n v="32850"/>
    <n v="6498.3313524589712"/>
    <n v="39348.331352458968"/>
    <n v="0"/>
  </r>
  <r>
    <s v="Factura"/>
    <n v="837000084"/>
    <s v="MALLAMAS EPS INDIGENA"/>
    <x v="17"/>
    <x v="1258"/>
    <d v="2022-08-10T00:00:00"/>
    <x v="118"/>
    <n v="57700"/>
    <n v="28850"/>
    <n v="5707.0581284152613"/>
    <n v="34557.058128415258"/>
    <n v="0"/>
  </r>
  <r>
    <s v="Factura"/>
    <n v="837000084"/>
    <s v="MALLAMAS EPS INDIGENA"/>
    <x v="17"/>
    <x v="1259"/>
    <d v="2022-08-10T00:00:00"/>
    <x v="118"/>
    <n v="2398"/>
    <n v="1199"/>
    <n v="237.18414890710218"/>
    <n v="1436.1841489071021"/>
    <n v="0"/>
  </r>
  <r>
    <s v="Factura"/>
    <n v="837000084"/>
    <s v="MALLAMAS EPS INDIGENA"/>
    <x v="17"/>
    <x v="1260"/>
    <d v="2022-08-12T00:00:00"/>
    <x v="118"/>
    <n v="174900"/>
    <n v="87450"/>
    <n v="17299.210860655618"/>
    <n v="104749.21086065561"/>
    <n v="0"/>
  </r>
  <r>
    <s v="Factura"/>
    <n v="837000084"/>
    <s v="MALLAMAS EPS INDIGENA"/>
    <x v="17"/>
    <x v="1261"/>
    <d v="2022-08-13T00:00:00"/>
    <x v="118"/>
    <n v="474300"/>
    <n v="237150"/>
    <n v="46912.611270491478"/>
    <n v="284062.6112704915"/>
    <n v="0"/>
  </r>
  <r>
    <s v="Factura"/>
    <n v="837000084"/>
    <s v="MALLAMAS EPS INDIGENA"/>
    <x v="17"/>
    <x v="1262"/>
    <d v="2022-08-25T00:00:00"/>
    <x v="118"/>
    <n v="41900"/>
    <n v="20950"/>
    <n v="4144.2935109289328"/>
    <n v="25094.293510928932"/>
    <n v="0"/>
  </r>
  <r>
    <s v="Factura"/>
    <n v="837000084"/>
    <s v="MALLAMAS EPS INDIGENA"/>
    <x v="17"/>
    <x v="1263"/>
    <d v="2022-08-30T00:00:00"/>
    <x v="118"/>
    <n v="44500"/>
    <n v="22250"/>
    <n v="4401.457308743139"/>
    <n v="26651.457308743138"/>
    <n v="0"/>
  </r>
  <r>
    <s v="Factura"/>
    <n v="837000084"/>
    <s v="MALLAMAS EPS INDIGENA"/>
    <x v="17"/>
    <x v="1264"/>
    <d v="2022-08-30T00:00:00"/>
    <x v="118"/>
    <n v="49674520"/>
    <n v="24837260"/>
    <n v="4913264.6991529716"/>
    <n v="29750524.699152973"/>
    <n v="0"/>
  </r>
  <r>
    <s v="Factura"/>
    <n v="837000084"/>
    <s v="MALLAMAS EPS INDIGENA"/>
    <x v="17"/>
    <x v="1265"/>
    <d v="2022-08-31T00:00:00"/>
    <x v="118"/>
    <n v="57700"/>
    <n v="28850"/>
    <n v="5707.0581284152613"/>
    <n v="34557.058128415258"/>
    <n v="0"/>
  </r>
  <r>
    <s v="Factura"/>
    <n v="837000084"/>
    <s v="MALLAMAS EPS INDIGENA"/>
    <x v="17"/>
    <x v="1266"/>
    <d v="2022-09-05T00:00:00"/>
    <x v="119"/>
    <n v="181700"/>
    <n v="181700"/>
    <n v="27922.573743169276"/>
    <n v="209622.57374316928"/>
    <n v="0"/>
  </r>
  <r>
    <s v="Factura"/>
    <n v="837000084"/>
    <s v="MALLAMAS EPS INDIGENA"/>
    <x v="17"/>
    <x v="1267"/>
    <d v="2022-09-13T00:00:00"/>
    <x v="119"/>
    <n v="3359972"/>
    <n v="3359972"/>
    <n v="516340.48401201953"/>
    <n v="3876312.4840120194"/>
    <n v="0"/>
  </r>
  <r>
    <s v="Factura"/>
    <n v="837000084"/>
    <s v="MALLAMAS EPS INDIGENA"/>
    <x v="17"/>
    <x v="1268"/>
    <d v="2022-09-14T00:00:00"/>
    <x v="119"/>
    <n v="57700"/>
    <n v="57700"/>
    <n v="8866.9923224043323"/>
    <n v="66566.99232240433"/>
    <n v="0"/>
  </r>
  <r>
    <s v="Factura"/>
    <n v="837000084"/>
    <s v="MALLAMAS EPS INDIGENA"/>
    <x v="17"/>
    <x v="1269"/>
    <d v="2022-09-15T00:00:00"/>
    <x v="119"/>
    <n v="57700"/>
    <n v="57700"/>
    <n v="8866.9923224043323"/>
    <n v="66566.99232240433"/>
    <n v="0"/>
  </r>
  <r>
    <s v="Factura"/>
    <n v="837000084"/>
    <s v="MALLAMAS EPS INDIGENA"/>
    <x v="17"/>
    <x v="1270"/>
    <d v="2022-09-19T00:00:00"/>
    <x v="119"/>
    <n v="57700"/>
    <n v="57700"/>
    <n v="8866.9923224043323"/>
    <n v="66566.99232240433"/>
    <n v="0"/>
  </r>
  <r>
    <s v="Factura"/>
    <n v="837000084"/>
    <s v="MALLAMAS EPS INDIGENA"/>
    <x v="17"/>
    <x v="1271"/>
    <d v="2022-09-23T00:00:00"/>
    <x v="119"/>
    <n v="4095775"/>
    <n v="4095775"/>
    <n v="629414.30640027043"/>
    <n v="4725189.3064002702"/>
    <n v="0"/>
  </r>
  <r>
    <s v="Factura"/>
    <n v="837000084"/>
    <s v="MALLAMAS EPS INDIGENA"/>
    <x v="17"/>
    <x v="1272"/>
    <d v="2022-09-28T00:00:00"/>
    <x v="119"/>
    <n v="113300"/>
    <n v="113300"/>
    <n v="17411.269153005385"/>
    <n v="130711.26915300539"/>
    <n v="0"/>
  </r>
  <r>
    <s v="Factura"/>
    <n v="837000084"/>
    <s v="MALLAMAS EPS INDIGENA"/>
    <x v="17"/>
    <x v="1273"/>
    <d v="2022-09-29T00:00:00"/>
    <x v="119"/>
    <n v="2396600"/>
    <n v="2396600"/>
    <n v="368295.21316939726"/>
    <n v="2764895.2131693973"/>
    <n v="0"/>
  </r>
  <r>
    <s v="Factura"/>
    <n v="837000084"/>
    <s v="MALLAMAS EPS INDIGENA"/>
    <x v="17"/>
    <x v="1274"/>
    <d v="2022-10-07T00:00:00"/>
    <x v="120"/>
    <n v="206800"/>
    <n v="206800"/>
    <n v="30596.399016393319"/>
    <n v="237396.39901639332"/>
    <n v="0"/>
  </r>
  <r>
    <s v="Factura"/>
    <n v="837000084"/>
    <s v="MALLAMAS EPS INDIGENA"/>
    <x v="17"/>
    <x v="1275"/>
    <d v="2022-10-18T00:00:00"/>
    <x v="120"/>
    <n v="57700"/>
    <n v="57700"/>
    <n v="8536.8095901639008"/>
    <n v="66236.809590163903"/>
    <n v="0"/>
  </r>
  <r>
    <s v="Factura"/>
    <n v="837000084"/>
    <s v="MALLAMAS EPS INDIGENA"/>
    <x v="17"/>
    <x v="1276"/>
    <d v="2022-10-25T00:00:00"/>
    <x v="120"/>
    <n v="51800"/>
    <n v="51800"/>
    <n v="7663.8949180327563"/>
    <n v="59463.894918032755"/>
    <n v="0"/>
  </r>
  <r>
    <s v="Factura"/>
    <n v="837000084"/>
    <s v="MALLAMAS EPS INDIGENA"/>
    <x v="17"/>
    <x v="1277"/>
    <d v="2022-10-25T00:00:00"/>
    <x v="120"/>
    <n v="57700"/>
    <n v="57700"/>
    <n v="8536.8095901639008"/>
    <n v="66236.809590163903"/>
    <n v="0"/>
  </r>
  <r>
    <s v="Factura"/>
    <n v="837000084"/>
    <s v="MALLAMAS EPS INDIGENA"/>
    <x v="17"/>
    <x v="1278"/>
    <d v="2022-11-03T00:00:00"/>
    <x v="22"/>
    <n v="57600"/>
    <n v="28800"/>
    <n v="2757.4111475409782"/>
    <n v="31557.411147540977"/>
    <n v="0"/>
  </r>
  <r>
    <s v="Factura"/>
    <n v="837000084"/>
    <s v="MALLAMAS EPS INDIGENA"/>
    <x v="17"/>
    <x v="1279"/>
    <d v="2022-11-03T00:00:00"/>
    <x v="22"/>
    <n v="57700"/>
    <n v="28850"/>
    <n v="2762.1983196721258"/>
    <n v="31612.198319672127"/>
    <n v="0"/>
  </r>
  <r>
    <s v="Factura"/>
    <n v="837000084"/>
    <s v="MALLAMAS EPS INDIGENA"/>
    <x v="17"/>
    <x v="1280"/>
    <d v="2022-11-04T00:00:00"/>
    <x v="22"/>
    <n v="1959306"/>
    <n v="979654"/>
    <n v="93795.446539344077"/>
    <n v="1073449.446539344"/>
    <n v="0"/>
  </r>
  <r>
    <s v="Factura"/>
    <n v="837000084"/>
    <s v="MALLAMAS EPS INDIGENA"/>
    <x v="17"/>
    <x v="1281"/>
    <d v="2022-11-08T00:00:00"/>
    <x v="22"/>
    <n v="57700"/>
    <n v="28850"/>
    <n v="2762.1983196721258"/>
    <n v="31612.198319672127"/>
    <n v="0"/>
  </r>
  <r>
    <s v="Factura"/>
    <n v="837000084"/>
    <s v="MALLAMAS EPS INDIGENA"/>
    <x v="17"/>
    <x v="1282"/>
    <d v="2022-11-10T00:00:00"/>
    <x v="22"/>
    <n v="102400"/>
    <n v="51200"/>
    <n v="4902.0642622950727"/>
    <n v="56102.064262295069"/>
    <n v="0"/>
  </r>
  <r>
    <s v="Factura"/>
    <n v="837000084"/>
    <s v="MALLAMAS EPS INDIGENA"/>
    <x v="17"/>
    <x v="1283"/>
    <d v="2022-11-15T00:00:00"/>
    <x v="22"/>
    <n v="119600"/>
    <n v="59800"/>
    <n v="5725.457868852448"/>
    <n v="65525.457868852449"/>
    <n v="0"/>
  </r>
  <r>
    <s v="Factura"/>
    <n v="837000084"/>
    <s v="MALLAMAS EPS INDIGENA"/>
    <x v="17"/>
    <x v="1284"/>
    <d v="2022-11-15T00:00:00"/>
    <x v="22"/>
    <n v="73100"/>
    <n v="36550"/>
    <n v="3499.4228278688456"/>
    <n v="40049.422827868846"/>
    <n v="0"/>
  </r>
  <r>
    <s v="Factura"/>
    <n v="837000084"/>
    <s v="MALLAMAS EPS INDIGENA"/>
    <x v="17"/>
    <x v="1285"/>
    <d v="2022-11-17T00:00:00"/>
    <x v="22"/>
    <n v="41900"/>
    <n v="20950"/>
    <n v="2005.8251229508157"/>
    <n v="22955.825122950817"/>
    <n v="0"/>
  </r>
  <r>
    <s v="Factura"/>
    <n v="837000084"/>
    <s v="MALLAMAS EPS INDIGENA"/>
    <x v="17"/>
    <x v="1286"/>
    <d v="2022-11-21T00:00:00"/>
    <x v="22"/>
    <n v="474300"/>
    <n v="237150"/>
    <n v="22705.557418032742"/>
    <n v="259855.55741803275"/>
    <n v="0"/>
  </r>
  <r>
    <s v="Factura"/>
    <n v="837000084"/>
    <s v="MALLAMAS EPS INDIGENA"/>
    <x v="17"/>
    <x v="1287"/>
    <d v="2022-11-22T00:00:00"/>
    <x v="22"/>
    <n v="638217"/>
    <n v="319108.5"/>
    <n v="30552.546360245844"/>
    <n v="349661.04636024585"/>
    <n v="0"/>
  </r>
  <r>
    <s v="Factura"/>
    <n v="837000084"/>
    <s v="MALLAMAS EPS INDIGENA"/>
    <x v="17"/>
    <x v="1288"/>
    <d v="2022-11-23T00:00:00"/>
    <x v="22"/>
    <n v="113300"/>
    <n v="56650"/>
    <n v="5423.8660245901538"/>
    <n v="62073.866024590156"/>
    <n v="0"/>
  </r>
  <r>
    <s v="Factura"/>
    <n v="837000084"/>
    <s v="MALLAMAS EPS INDIGENA"/>
    <x v="17"/>
    <x v="1289"/>
    <d v="2022-11-23T00:00:00"/>
    <x v="22"/>
    <n v="57700"/>
    <n v="28850"/>
    <n v="2762.1983196721258"/>
    <n v="31612.198319672127"/>
    <n v="0"/>
  </r>
  <r>
    <s v="Factura"/>
    <n v="837000084"/>
    <s v="MALLAMAS EPS INDIGENA"/>
    <x v="17"/>
    <x v="1290"/>
    <d v="2022-11-23T00:00:00"/>
    <x v="121"/>
    <n v="54000"/>
    <n v="54000"/>
    <n v="6410.9508196721135"/>
    <n v="60410.950819672114"/>
    <n v="0"/>
  </r>
  <r>
    <s v="Factura"/>
    <n v="837000084"/>
    <s v="MALLAMAS EPS INDIGENA"/>
    <x v="17"/>
    <x v="1291"/>
    <d v="2022-11-30T00:00:00"/>
    <x v="22"/>
    <n v="113855"/>
    <n v="56927.5"/>
    <n v="5450.4348299180219"/>
    <n v="62377.93482991802"/>
    <n v="0"/>
  </r>
  <r>
    <s v="Factura"/>
    <n v="837000084"/>
    <s v="MALLAMAS EPS INDIGENA"/>
    <x v="17"/>
    <x v="1292"/>
    <d v="2022-11-30T00:00:00"/>
    <x v="22"/>
    <n v="65700"/>
    <n v="32850"/>
    <n v="3145.1720901639283"/>
    <n v="35995.172090163927"/>
    <n v="0"/>
  </r>
  <r>
    <s v="Factura"/>
    <n v="837000084"/>
    <s v="MALLAMAS EPS INDIGENA"/>
    <x v="17"/>
    <x v="1293"/>
    <d v="2022-12-01T00:00:00"/>
    <x v="22"/>
    <n v="57700"/>
    <n v="28850"/>
    <n v="2762.1983196721258"/>
    <n v="31612.198319672127"/>
    <n v="0"/>
  </r>
  <r>
    <s v="Factura"/>
    <n v="837000084"/>
    <s v="MALLAMAS EPS INDIGENA"/>
    <x v="17"/>
    <x v="1294"/>
    <d v="2022-12-02T00:00:00"/>
    <x v="22"/>
    <n v="6800700"/>
    <n v="3400350"/>
    <n v="325561.21512295021"/>
    <n v="3725911.2151229503"/>
    <n v="0"/>
  </r>
  <r>
    <s v="Factura"/>
    <n v="837000084"/>
    <s v="MALLAMAS EPS INDIGENA"/>
    <x v="17"/>
    <x v="1295"/>
    <d v="2022-12-05T00:00:00"/>
    <x v="22"/>
    <n v="180000"/>
    <n v="90000"/>
    <n v="8616.9098360655571"/>
    <n v="98616.909836065563"/>
    <n v="0"/>
  </r>
  <r>
    <s v="Factura"/>
    <n v="837000084"/>
    <s v="MALLAMAS EPS INDIGENA"/>
    <x v="17"/>
    <x v="1296"/>
    <d v="2022-12-05T00:00:00"/>
    <x v="22"/>
    <n v="357800"/>
    <n v="178900"/>
    <n v="17128.501885245867"/>
    <n v="196028.50188524587"/>
    <n v="0"/>
  </r>
  <r>
    <s v="Factura"/>
    <n v="837000084"/>
    <s v="MALLAMAS EPS INDIGENA"/>
    <x v="17"/>
    <x v="1297"/>
    <d v="2022-12-07T00:00:00"/>
    <x v="22"/>
    <n v="57700"/>
    <n v="28850"/>
    <n v="2762.1983196721258"/>
    <n v="31612.198319672127"/>
    <n v="0"/>
  </r>
  <r>
    <s v="Anticipo"/>
    <n v="837000084"/>
    <s v="MALLAMAS EPS INDIGENA"/>
    <x v="17"/>
    <x v="1298"/>
    <d v="2022-12-08T00:00:00"/>
    <x v="17"/>
    <n v="0"/>
    <n v="0"/>
    <n v="0"/>
    <n v="0"/>
    <n v="3167086"/>
  </r>
  <r>
    <s v="Factura"/>
    <n v="837000084"/>
    <s v="MALLAMAS EPS INDIGENA"/>
    <x v="17"/>
    <x v="1299"/>
    <d v="2022-12-12T00:00:00"/>
    <x v="22"/>
    <n v="57700"/>
    <n v="28850"/>
    <n v="2762.1983196721258"/>
    <n v="31612.198319672127"/>
    <n v="0"/>
  </r>
  <r>
    <s v="Factura"/>
    <n v="837000084"/>
    <s v="MALLAMAS EPS INDIGENA"/>
    <x v="17"/>
    <x v="1300"/>
    <d v="2022-12-14T00:00:00"/>
    <x v="22"/>
    <n v="57700"/>
    <n v="28850"/>
    <n v="2762.1983196721258"/>
    <n v="31612.198319672127"/>
    <n v="0"/>
  </r>
  <r>
    <s v="Factura"/>
    <n v="837000084"/>
    <s v="MALLAMAS EPS INDIGENA"/>
    <x v="17"/>
    <x v="1301"/>
    <d v="2022-12-15T00:00:00"/>
    <x v="22"/>
    <n v="57700"/>
    <n v="28850"/>
    <n v="2762.1983196721258"/>
    <n v="31612.198319672127"/>
    <n v="0"/>
  </r>
  <r>
    <s v="Factura"/>
    <n v="837000084"/>
    <s v="MALLAMAS EPS INDIGENA"/>
    <x v="17"/>
    <x v="1302"/>
    <d v="2022-12-16T00:00:00"/>
    <x v="22"/>
    <n v="57700"/>
    <n v="54000"/>
    <n v="5170.1459016393346"/>
    <n v="59170.145901639335"/>
    <n v="0"/>
  </r>
  <r>
    <s v="Factura"/>
    <n v="837000084"/>
    <s v="MALLAMAS EPS INDIGENA"/>
    <x v="17"/>
    <x v="1303"/>
    <d v="2022-12-19T00:00:00"/>
    <x v="22"/>
    <n v="57700"/>
    <n v="28850"/>
    <n v="2762.1983196721258"/>
    <n v="31612.198319672127"/>
    <n v="0"/>
  </r>
  <r>
    <s v="Factura"/>
    <n v="837000084"/>
    <s v="MALLAMAS EPS INDIGENA"/>
    <x v="17"/>
    <x v="1304"/>
    <d v="2022-12-20T00:00:00"/>
    <x v="22"/>
    <n v="57700"/>
    <n v="28850"/>
    <n v="2762.1983196721258"/>
    <n v="31612.198319672127"/>
    <n v="0"/>
  </r>
  <r>
    <s v="Factura"/>
    <n v="837000084"/>
    <s v="MALLAMAS EPS INDIGENA"/>
    <x v="17"/>
    <x v="1305"/>
    <d v="2023-01-11T00:00:00"/>
    <x v="25"/>
    <n v="644901"/>
    <n v="322451"/>
    <n v="21603.159783606552"/>
    <n v="344054.15978360653"/>
    <n v="0"/>
  </r>
  <r>
    <s v="Factura"/>
    <n v="837000084"/>
    <s v="MALLAMAS EPS INDIGENA"/>
    <x v="17"/>
    <x v="1306"/>
    <d v="2023-01-17T00:00:00"/>
    <x v="25"/>
    <n v="350714"/>
    <n v="175357"/>
    <n v="11748.344059016392"/>
    <n v="187105.34405901638"/>
    <n v="0"/>
  </r>
  <r>
    <s v="Factura"/>
    <n v="837000084"/>
    <s v="MALLAMAS EPS INDIGENA"/>
    <x v="17"/>
    <x v="1307"/>
    <d v="2023-01-27T00:00:00"/>
    <x v="25"/>
    <n v="4625588"/>
    <n v="2312794"/>
    <n v="154949.61506885244"/>
    <n v="2467743.6150688524"/>
    <n v="0"/>
  </r>
  <r>
    <s v="Factura"/>
    <n v="837000084"/>
    <s v="MALLAMAS EPS INDIGENA"/>
    <x v="17"/>
    <x v="1308"/>
    <d v="2023-01-27T00:00:00"/>
    <x v="25"/>
    <n v="87700"/>
    <n v="87700"/>
    <n v="5875.6124590163927"/>
    <n v="93575.612459016396"/>
    <n v="0"/>
  </r>
  <r>
    <s v="Factura"/>
    <n v="837000084"/>
    <s v="MALLAMAS EPS INDIGENA"/>
    <x v="17"/>
    <x v="1309"/>
    <d v="2023-02-02T00:00:00"/>
    <x v="122"/>
    <n v="440000"/>
    <n v="440000"/>
    <n v="23756.273224043744"/>
    <n v="463756.27322404372"/>
    <n v="0"/>
  </r>
  <r>
    <s v="Factura"/>
    <n v="837000084"/>
    <s v="MALLAMAS EPS INDIGENA"/>
    <x v="17"/>
    <x v="1310"/>
    <d v="2023-02-02T00:00:00"/>
    <x v="122"/>
    <n v="90000"/>
    <n v="90000"/>
    <n v="4859.2377049180377"/>
    <n v="94859.237704918036"/>
    <n v="0"/>
  </r>
  <r>
    <s v="Factura"/>
    <n v="837000084"/>
    <s v="MALLAMAS EPS INDIGENA"/>
    <x v="17"/>
    <x v="1311"/>
    <d v="2023-02-14T00:00:00"/>
    <x v="122"/>
    <n v="263200"/>
    <n v="263200"/>
    <n v="14210.57071038253"/>
    <n v="277410.57071038254"/>
    <n v="0"/>
  </r>
  <r>
    <s v="Factura"/>
    <n v="837000084"/>
    <s v="MALLAMAS EPS INDIGENA"/>
    <x v="17"/>
    <x v="1312"/>
    <d v="2023-02-20T00:00:00"/>
    <x v="122"/>
    <n v="709773"/>
    <n v="709773"/>
    <n v="38321.730261475452"/>
    <n v="748094.73026147543"/>
    <n v="0"/>
  </r>
  <r>
    <s v="Factura"/>
    <n v="837000084"/>
    <s v="MALLAMAS EPS INDIGENA"/>
    <x v="17"/>
    <x v="1313"/>
    <d v="2023-02-22T00:00:00"/>
    <x v="122"/>
    <n v="353900"/>
    <n v="353900"/>
    <n v="19107.602486338819"/>
    <n v="373007.60248633882"/>
    <n v="0"/>
  </r>
  <r>
    <s v="Factura"/>
    <n v="837000084"/>
    <s v="MALLAMAS EPS INDIGENA"/>
    <x v="17"/>
    <x v="1314"/>
    <d v="2023-02-27T00:00:00"/>
    <x v="123"/>
    <n v="66900"/>
    <n v="66900"/>
    <n v="3531.1318852459053"/>
    <n v="70431.131885245908"/>
    <n v="0"/>
  </r>
  <r>
    <s v="Factura"/>
    <n v="837000084"/>
    <s v="MALLAMAS EPS INDIGENA"/>
    <x v="17"/>
    <x v="1315"/>
    <d v="2023-02-27T00:00:00"/>
    <x v="123"/>
    <n v="66900"/>
    <n v="66900"/>
    <n v="3531.1318852459053"/>
    <n v="70431.131885245908"/>
    <n v="0"/>
  </r>
  <r>
    <s v="Factura"/>
    <n v="837000084"/>
    <s v="MALLAMAS EPS INDIGENA"/>
    <x v="17"/>
    <x v="1316"/>
    <d v="2023-02-27T00:00:00"/>
    <x v="122"/>
    <n v="66900"/>
    <n v="66900"/>
    <n v="3612.0333606557415"/>
    <n v="70512.03336065574"/>
    <n v="0"/>
  </r>
  <r>
    <s v="Factura"/>
    <n v="837000084"/>
    <s v="MALLAMAS EPS INDIGENA"/>
    <x v="17"/>
    <x v="1317"/>
    <d v="2023-03-02T00:00:00"/>
    <x v="124"/>
    <n v="69000"/>
    <n v="69000"/>
    <n v="2392.7352459016397"/>
    <n v="71392.73524590164"/>
    <n v="0"/>
  </r>
  <r>
    <s v="Factura"/>
    <n v="837000084"/>
    <s v="MALLAMAS EPS INDIGENA"/>
    <x v="17"/>
    <x v="1318"/>
    <d v="2023-03-02T00:00:00"/>
    <x v="125"/>
    <n v="131400"/>
    <n v="131400"/>
    <n v="4634.5426229508203"/>
    <n v="136034.54262295083"/>
    <n v="0"/>
  </r>
  <r>
    <s v="Factura"/>
    <n v="837000084"/>
    <s v="MALLAMAS EPS INDIGENA"/>
    <x v="17"/>
    <x v="1319"/>
    <d v="2023-03-08T00:00:00"/>
    <x v="125"/>
    <n v="4855627"/>
    <n v="4855627"/>
    <n v="171260.35230327872"/>
    <n v="5026887.3523032786"/>
    <n v="0"/>
  </r>
  <r>
    <s v="Factura"/>
    <n v="837000084"/>
    <s v="MALLAMAS EPS INDIGENA"/>
    <x v="17"/>
    <x v="1320"/>
    <d v="2023-03-13T00:00:00"/>
    <x v="125"/>
    <n v="72000"/>
    <n v="72000"/>
    <n v="2539.4754098360659"/>
    <n v="74539.475409836072"/>
    <n v="0"/>
  </r>
  <r>
    <s v="Factura"/>
    <n v="837000084"/>
    <s v="MALLAMAS EPS INDIGENA"/>
    <x v="17"/>
    <x v="1321"/>
    <d v="2023-03-15T00:00:00"/>
    <x v="124"/>
    <n v="749867"/>
    <n v="745767"/>
    <n v="25861.202697540986"/>
    <n v="771628.20269754098"/>
    <n v="0"/>
  </r>
  <r>
    <s v="Factura"/>
    <n v="837000084"/>
    <s v="MALLAMAS EPS INDIGENA"/>
    <x v="17"/>
    <x v="1322"/>
    <d v="2023-03-22T00:00:00"/>
    <x v="124"/>
    <n v="411000"/>
    <n v="411000"/>
    <n v="14252.379508196724"/>
    <n v="425252.37950819673"/>
    <n v="0"/>
  </r>
  <r>
    <s v="Factura"/>
    <n v="837000084"/>
    <s v="MALLAMAS EPS INDIGENA"/>
    <x v="17"/>
    <x v="1323"/>
    <d v="2023-03-31T00:00:00"/>
    <x v="124"/>
    <n v="57700"/>
    <n v="57700"/>
    <n v="2000.8815027322407"/>
    <n v="59700.881502732242"/>
    <n v="0"/>
  </r>
  <r>
    <s v="Factura"/>
    <n v="837000084"/>
    <s v="MALLAMAS EPS INDIGENA"/>
    <x v="17"/>
    <x v="1324"/>
    <d v="2023-04-03T00:00:00"/>
    <x v="126"/>
    <n v="253700"/>
    <n v="253700"/>
    <n v="4285.7277595628448"/>
    <n v="257985.72775956284"/>
    <n v="0"/>
  </r>
  <r>
    <s v="Factura"/>
    <n v="837000084"/>
    <s v="MALLAMAS EPS INDIGENA"/>
    <x v="17"/>
    <x v="1325"/>
    <d v="2023-04-03T00:00:00"/>
    <x v="126"/>
    <n v="62800"/>
    <n v="62800"/>
    <n v="1060.8738797814215"/>
    <n v="63860.873879781422"/>
    <n v="0"/>
  </r>
  <r>
    <s v="Factura"/>
    <n v="837000084"/>
    <s v="MALLAMAS EPS INDIGENA"/>
    <x v="17"/>
    <x v="1326"/>
    <d v="2023-04-03T00:00:00"/>
    <x v="126"/>
    <n v="48600"/>
    <n v="48600"/>
    <n v="820.99475409836123"/>
    <n v="49420.994754098363"/>
    <n v="0"/>
  </r>
  <r>
    <s v="Factura"/>
    <n v="837000084"/>
    <s v="MALLAMAS EPS INDIGENA"/>
    <x v="17"/>
    <x v="1327"/>
    <d v="2023-04-04T00:00:00"/>
    <x v="126"/>
    <n v="105500"/>
    <n v="105500"/>
    <n v="1782.2005464480885"/>
    <n v="107282.20054644809"/>
    <n v="0"/>
  </r>
  <r>
    <s v="Factura"/>
    <n v="837000084"/>
    <s v="MALLAMAS EPS INDIGENA"/>
    <x v="17"/>
    <x v="1328"/>
    <d v="2023-04-13T00:00:00"/>
    <x v="126"/>
    <n v="146500"/>
    <n v="146500"/>
    <n v="2474.809289617488"/>
    <n v="148974.80928961749"/>
    <n v="0"/>
  </r>
  <r>
    <s v="Factura"/>
    <n v="837000084"/>
    <s v="MALLAMAS EPS INDIGENA"/>
    <x v="17"/>
    <x v="1329"/>
    <d v="2023-04-14T00:00:00"/>
    <x v="126"/>
    <n v="62800"/>
    <n v="62800"/>
    <n v="1060.8738797814215"/>
    <n v="63860.873879781422"/>
    <n v="0"/>
  </r>
  <r>
    <s v="Factura"/>
    <n v="837000084"/>
    <s v="MALLAMAS EPS INDIGENA"/>
    <x v="17"/>
    <x v="1330"/>
    <d v="2023-04-14T00:00:00"/>
    <x v="126"/>
    <n v="3111740"/>
    <n v="3111740"/>
    <n v="52566.300743169435"/>
    <n v="3164306.3007431696"/>
    <n v="0"/>
  </r>
  <r>
    <s v="Factura"/>
    <n v="837000084"/>
    <s v="MALLAMAS EPS INDIGENA"/>
    <x v="17"/>
    <x v="1331"/>
    <d v="2023-04-16T00:00:00"/>
    <x v="126"/>
    <n v="249677"/>
    <n v="249677"/>
    <n v="4217.7676382513691"/>
    <n v="253894.76763825136"/>
    <n v="0"/>
  </r>
  <r>
    <s v="Anticipo"/>
    <n v="860002180"/>
    <s v="SEGUROS COMERCIALES BOLIVAR S A"/>
    <x v="18"/>
    <x v="1332"/>
    <d v="2022-08-22T00:00:00"/>
    <x v="17"/>
    <n v="0"/>
    <n v="0"/>
    <n v="0"/>
    <n v="0"/>
    <n v="275900"/>
  </r>
  <r>
    <s v="Factura"/>
    <n v="860002180"/>
    <s v="SEGUROS COMERCIALES BOLIVAR S A"/>
    <x v="18"/>
    <x v="1333"/>
    <d v="2023-03-09T00:00:00"/>
    <x v="52"/>
    <n v="89489"/>
    <n v="89489"/>
    <n v="2307.0068595628413"/>
    <n v="91796.00685956284"/>
    <n v="0"/>
  </r>
  <r>
    <s v="Factura"/>
    <n v="860002180"/>
    <s v="SEGUROS COMERCIALES BOLIVAR S A"/>
    <x v="18"/>
    <x v="1334"/>
    <d v="2023-03-09T00:00:00"/>
    <x v="52"/>
    <n v="1618442"/>
    <n v="877334"/>
    <n v="22617.478753005464"/>
    <n v="899951.4787530055"/>
    <n v="0"/>
  </r>
  <r>
    <s v="Factura"/>
    <n v="860002180"/>
    <s v="SEGUROS COMERCIALES BOLIVAR S A"/>
    <x v="18"/>
    <x v="1335"/>
    <d v="2023-03-09T00:00:00"/>
    <x v="39"/>
    <n v="2685104"/>
    <n v="2685104"/>
    <n v="114125.72361967221"/>
    <n v="2799229.723619672"/>
    <n v="0"/>
  </r>
  <r>
    <s v="Factura"/>
    <n v="860002180"/>
    <s v="SEGUROS COMERCIALES BOLIVAR S A"/>
    <x v="18"/>
    <x v="1336"/>
    <d v="2023-03-13T00:00:00"/>
    <x v="52"/>
    <n v="30876"/>
    <n v="30876"/>
    <n v="795.97653114754087"/>
    <n v="31671.976531147542"/>
    <n v="0"/>
  </r>
  <r>
    <s v="Factura"/>
    <n v="860002180"/>
    <s v="SEGUROS COMERCIALES BOLIVAR S A"/>
    <x v="18"/>
    <x v="1337"/>
    <d v="2023-03-15T00:00:00"/>
    <x v="39"/>
    <n v="22978040"/>
    <n v="22978040"/>
    <n v="976642.03783606621"/>
    <n v="23954682.037836067"/>
    <n v="0"/>
  </r>
  <r>
    <s v="Factura"/>
    <n v="860002180"/>
    <s v="SEGUROS COMERCIALES BOLIVAR S A"/>
    <x v="18"/>
    <x v="1338"/>
    <d v="2023-03-16T00:00:00"/>
    <x v="52"/>
    <n v="6267626"/>
    <n v="801795"/>
    <n v="20670.099844262295"/>
    <n v="822465.09984426224"/>
    <n v="0"/>
  </r>
  <r>
    <s v="Factura"/>
    <n v="860002180"/>
    <s v="SEGUROS COMERCIALES BOLIVAR S A"/>
    <x v="18"/>
    <x v="1339"/>
    <d v="2023-03-31T00:00:00"/>
    <x v="39"/>
    <n v="27842586"/>
    <n v="2776781"/>
    <n v="118022.29670000008"/>
    <n v="2894803.2967000003"/>
    <n v="0"/>
  </r>
  <r>
    <s v="Factura"/>
    <n v="860002180"/>
    <s v="SEGUROS COMERCIALES BOLIVAR S A"/>
    <x v="18"/>
    <x v="1340"/>
    <d v="2023-04-02T00:00:00"/>
    <x v="127"/>
    <n v="1643889"/>
    <n v="1643889"/>
    <n v="11491.053599999999"/>
    <n v="1655380.0536"/>
    <n v="0"/>
  </r>
  <r>
    <s v="Factura"/>
    <n v="860002180"/>
    <s v="SEGUROS COMERCIALES BOLIVAR S A"/>
    <x v="18"/>
    <x v="1341"/>
    <d v="2023-04-03T00:00:00"/>
    <x v="52"/>
    <n v="8052728"/>
    <n v="911093.61"/>
    <n v="23487.794119655737"/>
    <n v="934581.40411965572"/>
    <n v="0"/>
  </r>
  <r>
    <s v="Factura"/>
    <n v="860002180"/>
    <s v="SEGUROS COMERCIALES BOLIVAR S A"/>
    <x v="18"/>
    <x v="1342"/>
    <d v="2023-04-07T00:00:00"/>
    <x v="127"/>
    <n v="735128"/>
    <n v="735128"/>
    <n v="5138.6652327868851"/>
    <n v="740266.66523278691"/>
    <n v="0"/>
  </r>
  <r>
    <s v="Factura"/>
    <n v="860002180"/>
    <s v="SEGUROS COMERCIALES BOLIVAR S A"/>
    <x v="18"/>
    <x v="1343"/>
    <d v="2023-04-12T00:00:00"/>
    <x v="127"/>
    <n v="622608"/>
    <n v="622608"/>
    <n v="4352.1319868852452"/>
    <n v="626960.13198688522"/>
    <n v="0"/>
  </r>
  <r>
    <s v="Factura"/>
    <n v="860002180"/>
    <s v="SEGUROS COMERCIALES BOLIVAR S A"/>
    <x v="18"/>
    <x v="1344"/>
    <d v="2023-04-17T00:00:00"/>
    <x v="64"/>
    <n v="5738734"/>
    <n v="5738734"/>
    <n v="56829.14620109291"/>
    <n v="5795563.1462010927"/>
    <n v="0"/>
  </r>
  <r>
    <s v="Factura"/>
    <n v="860002180"/>
    <s v="SEGUROS COMERCIALES BOLIVAR S A"/>
    <x v="18"/>
    <x v="1345"/>
    <d v="2023-04-18T00:00:00"/>
    <x v="64"/>
    <n v="2521818"/>
    <n v="2521818"/>
    <n v="24972.888413114761"/>
    <n v="2546790.8884131149"/>
    <n v="0"/>
  </r>
  <r>
    <s v="Factura"/>
    <n v="860002180"/>
    <s v="SEGUROS COMERCIALES BOLIVAR S A"/>
    <x v="18"/>
    <x v="1346"/>
    <d v="2023-04-22T00:00:00"/>
    <x v="64"/>
    <n v="1305865"/>
    <n v="1305865"/>
    <n v="12931.631437158472"/>
    <n v="1318796.6314371584"/>
    <n v="0"/>
  </r>
  <r>
    <s v="Factura"/>
    <n v="860002180"/>
    <s v="SEGUROS COMERCIALES BOLIVAR S A"/>
    <x v="18"/>
    <x v="1347"/>
    <d v="2023-04-26T00:00:00"/>
    <x v="64"/>
    <n v="5661334"/>
    <n v="5661334"/>
    <n v="56062.674725683071"/>
    <n v="5717396.6747256834"/>
    <n v="0"/>
  </r>
  <r>
    <s v="Factura"/>
    <n v="860002180"/>
    <s v="SEGUROS COMERCIALES BOLIVAR S A"/>
    <x v="18"/>
    <x v="1348"/>
    <d v="2023-04-28T00:00:00"/>
    <x v="64"/>
    <n v="1214256"/>
    <n v="1214256"/>
    <n v="12024.452039344265"/>
    <n v="1226280.4520393442"/>
    <n v="0"/>
  </r>
  <r>
    <s v="Anticipo"/>
    <n v="860002180"/>
    <s v="SEGUROS COMERCIALES BOLIVAR S A"/>
    <x v="18"/>
    <x v="1349"/>
    <d v="2023-05-08T00:00:00"/>
    <x v="17"/>
    <n v="0"/>
    <n v="0"/>
    <n v="0"/>
    <n v="0"/>
    <n v="17645852"/>
  </r>
  <r>
    <s v="Factura"/>
    <n v="860002180"/>
    <s v="SEGUROS COMERCIALES BOLIVAR S A"/>
    <x v="18"/>
    <x v="1350"/>
    <d v="2023-05-14T00:00:00"/>
    <x v="128"/>
    <n v="622608"/>
    <n v="622608"/>
    <n v="1088.0329967213115"/>
    <n v="623696.03299672133"/>
    <n v="0"/>
  </r>
  <r>
    <s v="Factura"/>
    <n v="860002180"/>
    <s v="SEGUROS COMERCIALES BOLIVAR S A"/>
    <x v="18"/>
    <x v="1351"/>
    <d v="2023-05-16T00:00:00"/>
    <x v="128"/>
    <n v="1714292"/>
    <n v="1714292"/>
    <n v="2995.7955278688523"/>
    <n v="1717287.7955278689"/>
    <n v="0"/>
  </r>
  <r>
    <s v="Factura"/>
    <n v="860002180"/>
    <s v="SEGUROS COMERCIALES BOLIVAR S A"/>
    <x v="18"/>
    <x v="1352"/>
    <d v="2023-05-20T00:00:00"/>
    <x v="129"/>
    <n v="1305865"/>
    <n v="1305865"/>
    <n v="3803.4210109289616"/>
    <n v="1309668.4210109289"/>
    <n v="0"/>
  </r>
  <r>
    <s v="Factura"/>
    <n v="860002180"/>
    <s v="SEGUROS COMERCIALES BOLIVAR S A"/>
    <x v="18"/>
    <x v="1353"/>
    <d v="2023-05-23T00:00:00"/>
    <x v="129"/>
    <n v="530998"/>
    <n v="530998"/>
    <n v="1546.5679453551911"/>
    <n v="532544.5679453552"/>
    <n v="0"/>
  </r>
  <r>
    <s v="Factura"/>
    <n v="860002180"/>
    <s v="SEGUROS COMERCIALES BOLIVAR S A"/>
    <x v="18"/>
    <x v="1354"/>
    <d v="2023-05-26T00:00:00"/>
    <x v="129"/>
    <n v="622608"/>
    <n v="622608"/>
    <n v="1813.3883278688522"/>
    <n v="624421.38832786889"/>
    <n v="0"/>
  </r>
  <r>
    <s v="Factura"/>
    <n v="860002180"/>
    <s v="SEGUROS COMERCIALES BOLIVAR S A"/>
    <x v="18"/>
    <x v="1355"/>
    <d v="2023-05-29T00:00:00"/>
    <x v="128"/>
    <n v="530998"/>
    <n v="530998"/>
    <n v="927.94076721311478"/>
    <n v="531925.94076721312"/>
    <n v="0"/>
  </r>
  <r>
    <s v="Anticipo"/>
    <n v="860002180"/>
    <s v="SEGUROS COMERCIALES BOLIVAR S A"/>
    <x v="18"/>
    <x v="1356"/>
    <d v="2023-06-02T00:00:00"/>
    <x v="17"/>
    <n v="0"/>
    <n v="0"/>
    <n v="0"/>
    <n v="0"/>
    <n v="663101"/>
  </r>
  <r>
    <s v="Factura"/>
    <n v="860002180"/>
    <s v="SEGUROS COMERCIALES BOLIVAR S A"/>
    <x v="18"/>
    <x v="1357"/>
    <d v="2023-06-02T00:00:00"/>
    <x v="129"/>
    <n v="1305865"/>
    <n v="1305865"/>
    <n v="3803.4210109289616"/>
    <n v="1309668.4210109289"/>
    <n v="0"/>
  </r>
  <r>
    <s v="Factura"/>
    <n v="860002180"/>
    <s v="SEGUROS COMERCIALES BOLIVAR S A"/>
    <x v="18"/>
    <x v="1358"/>
    <d v="2023-06-10T00:00:00"/>
    <x v="128"/>
    <n v="622608"/>
    <n v="622608"/>
    <n v="1088.0329967213115"/>
    <n v="623696.03299672133"/>
    <n v="0"/>
  </r>
  <r>
    <s v="Factura"/>
    <n v="860002180"/>
    <s v="SEGUROS COMERCIALES BOLIVAR S A"/>
    <x v="18"/>
    <x v="1359"/>
    <d v="2023-06-10T00:00:00"/>
    <x v="128"/>
    <n v="1618441"/>
    <n v="1618441"/>
    <n v="2828.2919770491803"/>
    <n v="1621269.2919770491"/>
    <n v="0"/>
  </r>
  <r>
    <s v="Factura"/>
    <n v="860002180"/>
    <s v="SEGUROS COMERCIALES BOLIVAR S A"/>
    <x v="18"/>
    <x v="1360"/>
    <d v="2023-06-11T00:00:00"/>
    <x v="128"/>
    <n v="622608"/>
    <n v="622608"/>
    <n v="1088.0329967213115"/>
    <n v="623696.03299672133"/>
    <n v="0"/>
  </r>
  <r>
    <s v="Factura"/>
    <n v="860002180"/>
    <s v="SEGUROS COMERCIALES BOLIVAR S A"/>
    <x v="18"/>
    <x v="1361"/>
    <d v="2023-06-13T00:00:00"/>
    <x v="128"/>
    <n v="3307709"/>
    <n v="3307709"/>
    <n v="5780.3570393442624"/>
    <n v="3313489.357039344"/>
    <n v="0"/>
  </r>
  <r>
    <s v="Factura"/>
    <n v="860002180"/>
    <s v="SEGUROS COMERCIALES BOLIVAR S A"/>
    <x v="18"/>
    <x v="1362"/>
    <d v="2023-06-16T00:00:00"/>
    <x v="129"/>
    <n v="7857283"/>
    <n v="7857283"/>
    <n v="22884.873437158469"/>
    <n v="7880167.8734371588"/>
    <n v="0"/>
  </r>
  <r>
    <s v="Factura"/>
    <n v="860002180"/>
    <s v="SEGUROS COMERCIALES BOLIVAR S A"/>
    <x v="18"/>
    <x v="1363"/>
    <d v="2023-06-19T00:00:00"/>
    <x v="129"/>
    <n v="27729471"/>
    <n v="27729471"/>
    <n v="80763.978377049178"/>
    <n v="27810234.978377048"/>
    <n v="0"/>
  </r>
  <r>
    <s v="Factura"/>
    <n v="860002180"/>
    <s v="SEGUROS COMERCIALES BOLIVAR S A"/>
    <x v="18"/>
    <x v="1364"/>
    <d v="2023-06-26T00:00:00"/>
    <x v="128"/>
    <n v="22727359"/>
    <n v="22727359"/>
    <n v="39716.991301639348"/>
    <n v="22767075.991301641"/>
    <n v="0"/>
  </r>
  <r>
    <s v="Anticipo"/>
    <n v="860002180"/>
    <s v="SEGUROS COMERCIALES BOLIVAR S A"/>
    <x v="18"/>
    <x v="1365"/>
    <d v="2023-06-29T00:00:00"/>
    <x v="17"/>
    <n v="0"/>
    <n v="0"/>
    <n v="0"/>
    <n v="0"/>
    <n v="379810"/>
  </r>
  <r>
    <s v="Factura"/>
    <n v="860002183"/>
    <s v="AXA COLPATRIA SEGUROS DE VIDA S A"/>
    <x v="19"/>
    <x v="1366"/>
    <d v="2022-01-31T00:00:00"/>
    <x v="130"/>
    <n v="731380"/>
    <n v="731380"/>
    <n v="267248.45013660914"/>
    <n v="998628.45013660914"/>
    <n v="0"/>
  </r>
  <r>
    <s v="Factura"/>
    <n v="860002183"/>
    <s v="AXA COLPATRIA SEGUROS DE VIDA S A"/>
    <x v="19"/>
    <x v="1367"/>
    <d v="2022-04-23T00:00:00"/>
    <x v="131"/>
    <n v="671830"/>
    <n v="671830"/>
    <n v="198256.48231967021"/>
    <n v="870086.48231967026"/>
    <n v="0"/>
  </r>
  <r>
    <s v="Factura"/>
    <n v="860002183"/>
    <s v="AXA COLPATRIA SEGUROS DE VIDA S A"/>
    <x v="19"/>
    <x v="1368"/>
    <d v="2022-05-25T00:00:00"/>
    <x v="12"/>
    <n v="1670945"/>
    <n v="1168100"/>
    <n v="315103.27297813917"/>
    <n v="1483203.2729781391"/>
    <n v="0"/>
  </r>
  <r>
    <s v="Anticipo"/>
    <n v="860002183"/>
    <s v="AXA COLPATRIA SEGUROS DE VIDA S A"/>
    <x v="19"/>
    <x v="1369"/>
    <d v="2022-06-28T00:00:00"/>
    <x v="17"/>
    <n v="0"/>
    <n v="0"/>
    <n v="0"/>
    <n v="0"/>
    <n v="89518"/>
  </r>
  <r>
    <s v="Factura"/>
    <n v="860002183"/>
    <s v="AXA COLPATRIA SEGUROS DE VIDA S A"/>
    <x v="19"/>
    <x v="1370"/>
    <d v="2022-11-10T00:00:00"/>
    <x v="89"/>
    <n v="3714144"/>
    <n v="1545600"/>
    <n v="189585.15409836013"/>
    <n v="1735185.1540983601"/>
    <n v="0"/>
  </r>
  <r>
    <s v="Factura"/>
    <n v="860002183"/>
    <s v="AXA COLPATRIA SEGUROS DE VIDA S A"/>
    <x v="19"/>
    <x v="1371"/>
    <d v="2023-01-06T00:00:00"/>
    <x v="24"/>
    <n v="379986"/>
    <n v="379986"/>
    <n v="31454.950380327828"/>
    <n v="411440.95038032782"/>
    <n v="0"/>
  </r>
  <r>
    <s v="Anticipo"/>
    <n v="860002183"/>
    <s v="AXA COLPATRIA SEGUROS DE VIDA S A"/>
    <x v="19"/>
    <x v="1372"/>
    <d v="2023-03-28T00:00:00"/>
    <x v="17"/>
    <n v="0"/>
    <n v="0"/>
    <n v="0"/>
    <n v="0"/>
    <n v="416827"/>
  </r>
  <r>
    <s v="Factura"/>
    <n v="860002184"/>
    <s v="AXA COLPATRIA SEGUROS S A"/>
    <x v="20"/>
    <x v="1373"/>
    <d v="2020-08-24T00:00:00"/>
    <x v="132"/>
    <n v="17528825"/>
    <n v="10000"/>
    <n v="7708.7622950820487"/>
    <n v="17708.762295082048"/>
    <n v="0"/>
  </r>
  <r>
    <s v="Factura"/>
    <n v="860002184"/>
    <s v="AXA COLPATRIA SEGUROS S A"/>
    <x v="20"/>
    <x v="1374"/>
    <d v="2021-09-28T00:00:00"/>
    <x v="109"/>
    <n v="1029089"/>
    <n v="1029089"/>
    <n v="480349.22215491231"/>
    <n v="1509438.2221549123"/>
    <n v="0"/>
  </r>
  <r>
    <s v="Factura"/>
    <n v="860002184"/>
    <s v="AXA COLPATRIA SEGUROS S A"/>
    <x v="20"/>
    <x v="1375"/>
    <d v="2022-08-27T00:00:00"/>
    <x v="133"/>
    <n v="3085200"/>
    <n v="3085200"/>
    <n v="590132.16688524198"/>
    <n v="3675332.1668852419"/>
    <n v="0"/>
  </r>
  <r>
    <s v="Factura"/>
    <n v="860002184"/>
    <s v="AXA COLPATRIA SEGUROS S A"/>
    <x v="20"/>
    <x v="1376"/>
    <d v="2022-08-29T00:00:00"/>
    <x v="133"/>
    <n v="952252"/>
    <n v="136600"/>
    <n v="26128.63153005447"/>
    <n v="162728.63153005447"/>
    <n v="0"/>
  </r>
  <r>
    <s v="Factura"/>
    <n v="860002184"/>
    <s v="AXA COLPATRIA SEGUROS S A"/>
    <x v="20"/>
    <x v="1377"/>
    <d v="2022-08-31T00:00:00"/>
    <x v="133"/>
    <n v="24151321"/>
    <n v="3364700"/>
    <n v="643594.48396174435"/>
    <n v="4008294.4839617442"/>
    <n v="0"/>
  </r>
  <r>
    <s v="Factura"/>
    <n v="860002184"/>
    <s v="AXA COLPATRIA SEGUROS S A"/>
    <x v="20"/>
    <x v="1378"/>
    <d v="2022-08-31T00:00:00"/>
    <x v="133"/>
    <n v="1038333"/>
    <n v="1038333"/>
    <n v="198610.69079426097"/>
    <n v="1236943.6907942609"/>
    <n v="0"/>
  </r>
  <r>
    <s v="Factura"/>
    <n v="860002184"/>
    <s v="AXA COLPATRIA SEGUROS S A"/>
    <x v="20"/>
    <x v="1379"/>
    <d v="2022-09-20T00:00:00"/>
    <x v="134"/>
    <n v="23754167"/>
    <n v="23754167"/>
    <n v="3902842.0891477941"/>
    <n v="27657009.089147795"/>
    <n v="0"/>
  </r>
  <r>
    <s v="Factura"/>
    <n v="860002184"/>
    <s v="AXA COLPATRIA SEGUROS S A"/>
    <x v="20"/>
    <x v="1380"/>
    <d v="2022-09-21T00:00:00"/>
    <x v="134"/>
    <n v="5139555"/>
    <n v="1494500"/>
    <n v="245548.39166666538"/>
    <n v="1740048.3916666654"/>
    <n v="0"/>
  </r>
  <r>
    <s v="Factura"/>
    <n v="860002184"/>
    <s v="AXA COLPATRIA SEGUROS S A"/>
    <x v="20"/>
    <x v="1381"/>
    <d v="2022-09-25T00:00:00"/>
    <x v="134"/>
    <n v="22074856"/>
    <n v="1509562"/>
    <n v="248023.09884316812"/>
    <n v="1757585.098843168"/>
    <n v="0"/>
  </r>
  <r>
    <s v="Factura"/>
    <n v="860002184"/>
    <s v="AXA COLPATRIA SEGUROS S A"/>
    <x v="20"/>
    <x v="1382"/>
    <d v="2022-09-26T00:00:00"/>
    <x v="134"/>
    <n v="7994911"/>
    <n v="2100425"/>
    <n v="345102.69693305832"/>
    <n v="2445527.6969330581"/>
    <n v="0"/>
  </r>
  <r>
    <s v="Factura"/>
    <n v="860002184"/>
    <s v="AXA COLPATRIA SEGUROS S A"/>
    <x v="20"/>
    <x v="1383"/>
    <d v="2022-09-27T00:00:00"/>
    <x v="134"/>
    <n v="4409578"/>
    <n v="4409578"/>
    <n v="724499.68941365741"/>
    <n v="5134077.6894136574"/>
    <n v="0"/>
  </r>
  <r>
    <s v="Factura"/>
    <n v="860002184"/>
    <s v="AXA COLPATRIA SEGUROS S A"/>
    <x v="20"/>
    <x v="1384"/>
    <d v="2022-09-29T00:00:00"/>
    <x v="134"/>
    <n v="2168427"/>
    <n v="1345000"/>
    <n v="220985.33743169284"/>
    <n v="1565985.3374316928"/>
    <n v="0"/>
  </r>
  <r>
    <s v="Factura"/>
    <n v="860002184"/>
    <s v="AXA COLPATRIA SEGUROS S A"/>
    <x v="20"/>
    <x v="1385"/>
    <d v="2022-10-19T00:00:00"/>
    <x v="135"/>
    <n v="12298164"/>
    <n v="1709200"/>
    <n v="241700.96076502648"/>
    <n v="1950900.9607650265"/>
    <n v="0"/>
  </r>
  <r>
    <s v="Factura"/>
    <n v="860002184"/>
    <s v="AXA COLPATRIA SEGUROS S A"/>
    <x v="20"/>
    <x v="1386"/>
    <d v="2022-10-27T00:00:00"/>
    <x v="135"/>
    <n v="16070599"/>
    <n v="4176000"/>
    <n v="590535.46229507995"/>
    <n v="4766535.4622950796"/>
    <n v="0"/>
  </r>
  <r>
    <s v="Factura"/>
    <n v="860002184"/>
    <s v="AXA COLPATRIA SEGUROS S A"/>
    <x v="20"/>
    <x v="1387"/>
    <d v="2022-10-31T00:00:00"/>
    <x v="135"/>
    <n v="20175913"/>
    <n v="7545059"/>
    <n v="1066959.9867357886"/>
    <n v="8612018.9867357891"/>
    <n v="0"/>
  </r>
  <r>
    <s v="Factura"/>
    <n v="860002184"/>
    <s v="AXA COLPATRIA SEGUROS S A"/>
    <x v="20"/>
    <x v="1388"/>
    <d v="2022-11-08T00:00:00"/>
    <x v="136"/>
    <n v="643531"/>
    <n v="129300"/>
    <n v="14841.237704917994"/>
    <n v="144141.23770491799"/>
    <n v="0"/>
  </r>
  <r>
    <s v="Factura"/>
    <n v="860002184"/>
    <s v="AXA COLPATRIA SEGUROS S A"/>
    <x v="20"/>
    <x v="1389"/>
    <d v="2022-11-13T00:00:00"/>
    <x v="136"/>
    <n v="504211"/>
    <n v="129300"/>
    <n v="14841.237704917994"/>
    <n v="144141.23770491799"/>
    <n v="0"/>
  </r>
  <r>
    <s v="Factura"/>
    <n v="860002184"/>
    <s v="AXA COLPATRIA SEGUROS S A"/>
    <x v="20"/>
    <x v="1390"/>
    <d v="2022-11-18T00:00:00"/>
    <x v="136"/>
    <n v="26026667"/>
    <n v="161500"/>
    <n v="18537.199453551864"/>
    <n v="180037.19945355188"/>
    <n v="0"/>
  </r>
  <r>
    <s v="Factura"/>
    <n v="860002184"/>
    <s v="AXA COLPATRIA SEGUROS S A"/>
    <x v="20"/>
    <x v="1391"/>
    <d v="2022-11-21T00:00:00"/>
    <x v="136"/>
    <n v="2806730"/>
    <n v="2806730"/>
    <n v="322160.4571038243"/>
    <n v="3128890.4571038242"/>
    <n v="0"/>
  </r>
  <r>
    <s v="Factura"/>
    <n v="860002184"/>
    <s v="AXA COLPATRIA SEGUROS S A"/>
    <x v="20"/>
    <x v="1392"/>
    <d v="2022-11-24T00:00:00"/>
    <x v="136"/>
    <n v="21440465"/>
    <n v="6246648"/>
    <n v="716999.13245901454"/>
    <n v="6963647.1324590147"/>
    <n v="0"/>
  </r>
  <r>
    <s v="Factura"/>
    <n v="860002184"/>
    <s v="AXA COLPATRIA SEGUROS S A"/>
    <x v="20"/>
    <x v="1393"/>
    <d v="2022-12-20T00:00:00"/>
    <x v="22"/>
    <n v="929984"/>
    <n v="118400"/>
    <n v="11336.023606557355"/>
    <n v="129736.02360655736"/>
    <n v="0"/>
  </r>
  <r>
    <s v="Factura"/>
    <n v="860002184"/>
    <s v="AXA COLPATRIA SEGUROS S A"/>
    <x v="20"/>
    <x v="1394"/>
    <d v="2023-01-13T00:00:00"/>
    <x v="137"/>
    <n v="12192715"/>
    <n v="12192715"/>
    <n v="961195.69717622851"/>
    <n v="13153910.697176229"/>
    <n v="0"/>
  </r>
  <r>
    <s v="Factura"/>
    <n v="860002184"/>
    <s v="AXA COLPATRIA SEGUROS S A"/>
    <x v="20"/>
    <x v="1395"/>
    <d v="2023-03-07T00:00:00"/>
    <x v="52"/>
    <n v="622608"/>
    <n v="622608"/>
    <n v="16050.698150819671"/>
    <n v="638658.69815081963"/>
    <n v="0"/>
  </r>
  <r>
    <s v="Factura"/>
    <n v="860002184"/>
    <s v="AXA COLPATRIA SEGUROS S A"/>
    <x v="20"/>
    <x v="1396"/>
    <d v="2023-03-10T00:00:00"/>
    <x v="52"/>
    <n v="1618442"/>
    <n v="1618442"/>
    <n v="41723.081002185791"/>
    <n v="1660165.0810021858"/>
    <n v="0"/>
  </r>
  <r>
    <s v="Factura"/>
    <n v="860002184"/>
    <s v="AXA COLPATRIA SEGUROS S A"/>
    <x v="20"/>
    <x v="1397"/>
    <d v="2023-03-11T00:00:00"/>
    <x v="52"/>
    <n v="1618442"/>
    <n v="1618442"/>
    <n v="41723.081002185791"/>
    <n v="1660165.0810021858"/>
    <n v="0"/>
  </r>
  <r>
    <s v="Factura"/>
    <n v="860002184"/>
    <s v="AXA COLPATRIA SEGUROS S A"/>
    <x v="20"/>
    <x v="1398"/>
    <d v="2023-03-13T00:00:00"/>
    <x v="52"/>
    <n v="622608"/>
    <n v="622608"/>
    <n v="16050.698150819671"/>
    <n v="638658.69815081963"/>
    <n v="0"/>
  </r>
  <r>
    <s v="Factura"/>
    <n v="860002184"/>
    <s v="AXA COLPATRIA SEGUROS S A"/>
    <x v="20"/>
    <x v="1399"/>
    <d v="2023-03-13T00:00:00"/>
    <x v="52"/>
    <n v="1029305"/>
    <n v="1029305"/>
    <n v="26535.257915300543"/>
    <n v="1055840.2579153005"/>
    <n v="0"/>
  </r>
  <r>
    <s v="Factura"/>
    <n v="860002184"/>
    <s v="AXA COLPATRIA SEGUROS S A"/>
    <x v="20"/>
    <x v="1400"/>
    <d v="2023-03-14T00:00:00"/>
    <x v="52"/>
    <n v="1159544"/>
    <n v="1159544"/>
    <n v="29892.790867759559"/>
    <n v="1189436.7908677596"/>
    <n v="0"/>
  </r>
  <r>
    <s v="Factura"/>
    <n v="860002184"/>
    <s v="AXA COLPATRIA SEGUROS S A"/>
    <x v="20"/>
    <x v="1401"/>
    <d v="2023-03-14T00:00:00"/>
    <x v="39"/>
    <n v="622608"/>
    <n v="622608"/>
    <n v="26462.881337704934"/>
    <n v="649070.88133770495"/>
    <n v="0"/>
  </r>
  <r>
    <s v="Factura"/>
    <n v="860002184"/>
    <s v="AXA COLPATRIA SEGUROS S A"/>
    <x v="20"/>
    <x v="1402"/>
    <d v="2023-03-16T00:00:00"/>
    <x v="52"/>
    <n v="2282156"/>
    <n v="2282156"/>
    <n v="58833.482848087428"/>
    <n v="2340989.4828480873"/>
    <n v="0"/>
  </r>
  <r>
    <s v="Factura"/>
    <n v="860002184"/>
    <s v="AXA COLPATRIA SEGUROS S A"/>
    <x v="20"/>
    <x v="1403"/>
    <d v="2023-03-17T00:00:00"/>
    <x v="52"/>
    <n v="1434374"/>
    <n v="1434374"/>
    <n v="36977.848195628409"/>
    <n v="1471351.8481956285"/>
    <n v="0"/>
  </r>
  <r>
    <s v="Factura"/>
    <n v="860002184"/>
    <s v="AXA COLPATRIA SEGUROS S A"/>
    <x v="20"/>
    <x v="1404"/>
    <d v="2023-03-17T00:00:00"/>
    <x v="39"/>
    <n v="1305865"/>
    <n v="683257"/>
    <n v="29040.662686885265"/>
    <n v="712297.66268688522"/>
    <n v="0"/>
  </r>
  <r>
    <s v="Factura"/>
    <n v="860002184"/>
    <s v="AXA COLPATRIA SEGUROS S A"/>
    <x v="20"/>
    <x v="1405"/>
    <d v="2023-03-18T00:00:00"/>
    <x v="52"/>
    <n v="622608"/>
    <n v="622608"/>
    <n v="16050.698150819671"/>
    <n v="638658.69815081963"/>
    <n v="0"/>
  </r>
  <r>
    <s v="Factura"/>
    <n v="860002184"/>
    <s v="AXA COLPATRIA SEGUROS S A"/>
    <x v="20"/>
    <x v="1406"/>
    <d v="2023-03-22T00:00:00"/>
    <x v="52"/>
    <n v="622608"/>
    <n v="622608"/>
    <n v="16050.698150819671"/>
    <n v="638658.69815081963"/>
    <n v="0"/>
  </r>
  <r>
    <s v="Factura"/>
    <n v="860002184"/>
    <s v="AXA COLPATRIA SEGUROS S A"/>
    <x v="20"/>
    <x v="1407"/>
    <d v="2023-03-28T00:00:00"/>
    <x v="52"/>
    <n v="1618442"/>
    <n v="1618442"/>
    <n v="41723.081002185791"/>
    <n v="1660165.0810021858"/>
    <n v="0"/>
  </r>
  <r>
    <s v="Factura"/>
    <n v="860002184"/>
    <s v="AXA COLPATRIA SEGUROS S A"/>
    <x v="20"/>
    <x v="1408"/>
    <d v="2023-03-29T00:00:00"/>
    <x v="52"/>
    <n v="3613986"/>
    <n v="3613986"/>
    <n v="93167.769137704905"/>
    <n v="3707153.7691377047"/>
    <n v="0"/>
  </r>
  <r>
    <s v="Factura"/>
    <n v="860002184"/>
    <s v="AXA COLPATRIA SEGUROS S A"/>
    <x v="20"/>
    <x v="1409"/>
    <d v="2023-04-01T00:00:00"/>
    <x v="64"/>
    <n v="1434374"/>
    <n v="1434374"/>
    <n v="14204.221654644813"/>
    <n v="1448578.2216546447"/>
    <n v="0"/>
  </r>
  <r>
    <s v="Factura"/>
    <n v="860002184"/>
    <s v="AXA COLPATRIA SEGUROS S A"/>
    <x v="20"/>
    <x v="1410"/>
    <d v="2023-04-01T00:00:00"/>
    <x v="52"/>
    <n v="995834"/>
    <n v="995834"/>
    <n v="25672.382851366117"/>
    <n v="1021506.3828513661"/>
    <n v="0"/>
  </r>
  <r>
    <s v="Factura"/>
    <n v="860002184"/>
    <s v="AXA COLPATRIA SEGUROS S A"/>
    <x v="20"/>
    <x v="1411"/>
    <d v="2023-04-02T00:00:00"/>
    <x v="64"/>
    <n v="622608"/>
    <n v="622608"/>
    <n v="6165.5203147540997"/>
    <n v="628773.5203147541"/>
    <n v="0"/>
  </r>
  <r>
    <s v="Factura"/>
    <n v="860002184"/>
    <s v="AXA COLPATRIA SEGUROS S A"/>
    <x v="20"/>
    <x v="1412"/>
    <d v="2023-04-05T00:00:00"/>
    <x v="129"/>
    <n v="530998"/>
    <n v="530998"/>
    <n v="1546.5679453551911"/>
    <n v="532544.5679453552"/>
    <n v="0"/>
  </r>
  <r>
    <s v="Factura"/>
    <n v="860002184"/>
    <s v="AXA COLPATRIA SEGUROS S A"/>
    <x v="20"/>
    <x v="1413"/>
    <d v="2023-04-05T00:00:00"/>
    <x v="129"/>
    <n v="622608"/>
    <n v="622608"/>
    <n v="1813.3883278688522"/>
    <n v="624421.38832786889"/>
    <n v="0"/>
  </r>
  <r>
    <s v="Factura"/>
    <n v="860002184"/>
    <s v="AXA COLPATRIA SEGUROS S A"/>
    <x v="20"/>
    <x v="1414"/>
    <d v="2023-04-05T00:00:00"/>
    <x v="138"/>
    <n v="1305865"/>
    <n v="1305865"/>
    <n v="7606.8420218579231"/>
    <n v="1313471.8420218579"/>
    <n v="0"/>
  </r>
  <r>
    <s v="Factura"/>
    <n v="860002184"/>
    <s v="AXA COLPATRIA SEGUROS S A"/>
    <x v="20"/>
    <x v="1415"/>
    <d v="2023-04-05T00:00:00"/>
    <x v="138"/>
    <n v="2475588"/>
    <n v="2475588"/>
    <n v="14420.638295081966"/>
    <n v="2490008.6382950819"/>
    <n v="0"/>
  </r>
  <r>
    <s v="Factura"/>
    <n v="860002184"/>
    <s v="AXA COLPATRIA SEGUROS S A"/>
    <x v="20"/>
    <x v="1416"/>
    <d v="2023-04-05T00:00:00"/>
    <x v="64"/>
    <n v="694673"/>
    <n v="694673"/>
    <n v="6879.1607136612038"/>
    <n v="701552.16071366123"/>
    <n v="0"/>
  </r>
  <r>
    <s v="Factura"/>
    <n v="860002184"/>
    <s v="AXA COLPATRIA SEGUROS S A"/>
    <x v="20"/>
    <x v="1417"/>
    <d v="2023-04-09T00:00:00"/>
    <x v="138"/>
    <n v="622608"/>
    <n v="622608"/>
    <n v="3626.7766557377045"/>
    <n v="626234.77665573766"/>
    <n v="0"/>
  </r>
  <r>
    <s v="Factura"/>
    <n v="860002184"/>
    <s v="AXA COLPATRIA SEGUROS S A"/>
    <x v="20"/>
    <x v="1418"/>
    <d v="2023-04-09T00:00:00"/>
    <x v="64"/>
    <n v="16951641"/>
    <n v="16951641"/>
    <n v="167867.56185901642"/>
    <n v="17119508.561859015"/>
    <n v="0"/>
  </r>
  <r>
    <s v="Anticipo"/>
    <n v="860002184"/>
    <s v="AXA COLPATRIA SEGUROS S A"/>
    <x v="20"/>
    <x v="1419"/>
    <d v="2023-04-10T00:00:00"/>
    <x v="17"/>
    <n v="0"/>
    <n v="0"/>
    <n v="0"/>
    <n v="0"/>
    <n v="1356530"/>
  </r>
  <r>
    <s v="Factura"/>
    <n v="860002184"/>
    <s v="AXA COLPATRIA SEGUROS S A"/>
    <x v="20"/>
    <x v="1420"/>
    <d v="2023-04-10T00:00:00"/>
    <x v="138"/>
    <n v="683257"/>
    <n v="683257"/>
    <n v="3980.0653661202182"/>
    <n v="687237.06536612019"/>
    <n v="0"/>
  </r>
  <r>
    <s v="Factura"/>
    <n v="860002184"/>
    <s v="AXA COLPATRIA SEGUROS S A"/>
    <x v="20"/>
    <x v="1421"/>
    <d v="2023-04-11T00:00:00"/>
    <x v="129"/>
    <n v="4026171"/>
    <n v="4026171"/>
    <n v="11726.498049180327"/>
    <n v="4037897.4980491805"/>
    <n v="0"/>
  </r>
  <r>
    <s v="Factura"/>
    <n v="860002184"/>
    <s v="AXA COLPATRIA SEGUROS S A"/>
    <x v="20"/>
    <x v="1422"/>
    <d v="2023-04-11T00:00:00"/>
    <x v="138"/>
    <n v="995834"/>
    <n v="995834"/>
    <n v="5800.8690928961742"/>
    <n v="1001634.8690928962"/>
    <n v="0"/>
  </r>
  <r>
    <s v="Factura"/>
    <n v="860002184"/>
    <s v="AXA COLPATRIA SEGUROS S A"/>
    <x v="20"/>
    <x v="1423"/>
    <d v="2023-04-13T00:00:00"/>
    <x v="52"/>
    <n v="530998"/>
    <n v="530998"/>
    <n v="13689.012374863387"/>
    <n v="544687.01237486338"/>
    <n v="0"/>
  </r>
  <r>
    <s v="Factura"/>
    <n v="860002184"/>
    <s v="AXA COLPATRIA SEGUROS S A"/>
    <x v="20"/>
    <x v="1424"/>
    <d v="2023-04-14T00:00:00"/>
    <x v="138"/>
    <n v="622608"/>
    <n v="622608"/>
    <n v="3626.7766557377045"/>
    <n v="626234.77665573766"/>
    <n v="0"/>
  </r>
  <r>
    <s v="Factura"/>
    <n v="860002184"/>
    <s v="AXA COLPATRIA SEGUROS S A"/>
    <x v="20"/>
    <x v="1425"/>
    <d v="2023-04-16T00:00:00"/>
    <x v="138"/>
    <n v="622608"/>
    <n v="622608"/>
    <n v="3626.7766557377045"/>
    <n v="626234.77665573766"/>
    <n v="0"/>
  </r>
  <r>
    <s v="Factura"/>
    <n v="860002184"/>
    <s v="AXA COLPATRIA SEGUROS S A"/>
    <x v="20"/>
    <x v="1426"/>
    <d v="2023-04-18T00:00:00"/>
    <x v="64"/>
    <n v="1760522"/>
    <n v="1760522"/>
    <n v="17433.977969398911"/>
    <n v="1777955.977969399"/>
    <n v="0"/>
  </r>
  <r>
    <s v="Factura"/>
    <n v="860002184"/>
    <s v="AXA COLPATRIA SEGUROS S A"/>
    <x v="20"/>
    <x v="1427"/>
    <d v="2023-04-18T00:00:00"/>
    <x v="64"/>
    <n v="622608"/>
    <n v="622608"/>
    <n v="6165.5203147540997"/>
    <n v="628773.5203147541"/>
    <n v="0"/>
  </r>
  <r>
    <s v="Factura"/>
    <n v="860002184"/>
    <s v="AXA COLPATRIA SEGUROS S A"/>
    <x v="20"/>
    <x v="1428"/>
    <d v="2023-04-19T00:00:00"/>
    <x v="138"/>
    <n v="1434374"/>
    <n v="1434374"/>
    <n v="8355.4245027322395"/>
    <n v="1442729.4245027322"/>
    <n v="0"/>
  </r>
  <r>
    <s v="Factura"/>
    <n v="860002184"/>
    <s v="AXA COLPATRIA SEGUROS S A"/>
    <x v="20"/>
    <x v="1429"/>
    <d v="2023-04-19T00:00:00"/>
    <x v="64"/>
    <n v="1479755"/>
    <n v="1479755"/>
    <n v="14653.617546448091"/>
    <n v="1494408.617546448"/>
    <n v="0"/>
  </r>
  <r>
    <s v="Factura"/>
    <n v="860002184"/>
    <s v="AXA COLPATRIA SEGUROS S A"/>
    <x v="20"/>
    <x v="1430"/>
    <d v="2023-04-21T00:00:00"/>
    <x v="138"/>
    <n v="622608"/>
    <n v="622608"/>
    <n v="3626.7766557377045"/>
    <n v="626234.77665573766"/>
    <n v="0"/>
  </r>
  <r>
    <s v="Factura"/>
    <n v="860002184"/>
    <s v="AXA COLPATRIA SEGUROS S A"/>
    <x v="20"/>
    <x v="1431"/>
    <d v="2023-04-21T00:00:00"/>
    <x v="64"/>
    <n v="1677361"/>
    <n v="1677361"/>
    <n v="16610.456853551917"/>
    <n v="1693971.456853552"/>
    <n v="0"/>
  </r>
  <r>
    <s v="Factura"/>
    <n v="860002184"/>
    <s v="AXA COLPATRIA SEGUROS S A"/>
    <x v="20"/>
    <x v="1432"/>
    <d v="2023-04-24T00:00:00"/>
    <x v="138"/>
    <n v="1305865"/>
    <n v="1305865"/>
    <n v="7606.8420218579231"/>
    <n v="1313471.8420218579"/>
    <n v="0"/>
  </r>
  <r>
    <s v="Factura"/>
    <n v="860002184"/>
    <s v="AXA COLPATRIA SEGUROS S A"/>
    <x v="20"/>
    <x v="1433"/>
    <d v="2023-04-24T00:00:00"/>
    <x v="64"/>
    <n v="718459"/>
    <n v="718459"/>
    <n v="7114.7071027322418"/>
    <n v="725573.70710273227"/>
    <n v="0"/>
  </r>
  <r>
    <s v="Factura"/>
    <n v="860002184"/>
    <s v="AXA COLPATRIA SEGUROS S A"/>
    <x v="20"/>
    <x v="1434"/>
    <d v="2023-04-26T00:00:00"/>
    <x v="64"/>
    <n v="622608"/>
    <n v="622608"/>
    <n v="6165.5203147540997"/>
    <n v="628773.5203147541"/>
    <n v="0"/>
  </r>
  <r>
    <s v="Factura"/>
    <n v="860002184"/>
    <s v="AXA COLPATRIA SEGUROS S A"/>
    <x v="20"/>
    <x v="1435"/>
    <d v="2023-04-27T00:00:00"/>
    <x v="64"/>
    <n v="12546791"/>
    <n v="12546791"/>
    <n v="124247.51174972681"/>
    <n v="12671038.511749728"/>
    <n v="0"/>
  </r>
  <r>
    <s v="Factura"/>
    <n v="860002184"/>
    <s v="AXA COLPATRIA SEGUROS S A"/>
    <x v="20"/>
    <x v="1436"/>
    <d v="2023-05-04T00:00:00"/>
    <x v="139"/>
    <n v="683257"/>
    <n v="683257"/>
    <n v="796.01307322404364"/>
    <n v="684053.01307322399"/>
    <n v="0"/>
  </r>
  <r>
    <s v="Factura"/>
    <n v="860002184"/>
    <s v="AXA COLPATRIA SEGUROS S A"/>
    <x v="20"/>
    <x v="1437"/>
    <d v="2023-05-06T00:00:00"/>
    <x v="139"/>
    <n v="622608"/>
    <n v="622608"/>
    <n v="725.35533114754094"/>
    <n v="623333.35533114756"/>
    <n v="0"/>
  </r>
  <r>
    <s v="Factura"/>
    <n v="860002184"/>
    <s v="AXA COLPATRIA SEGUROS S A"/>
    <x v="20"/>
    <x v="1438"/>
    <d v="2023-05-07T00:00:00"/>
    <x v="64"/>
    <n v="622608"/>
    <n v="622608"/>
    <n v="6165.5203147540997"/>
    <n v="628773.5203147541"/>
    <n v="0"/>
  </r>
  <r>
    <s v="Factura"/>
    <n v="860002184"/>
    <s v="AXA COLPATRIA SEGUROS S A"/>
    <x v="20"/>
    <x v="1439"/>
    <d v="2023-05-10T00:00:00"/>
    <x v="139"/>
    <n v="1134520"/>
    <n v="1134520"/>
    <n v="1321.7467978142076"/>
    <n v="1135841.7467978143"/>
    <n v="0"/>
  </r>
  <r>
    <s v="Factura"/>
    <n v="860002184"/>
    <s v="AXA COLPATRIA SEGUROS S A"/>
    <x v="20"/>
    <x v="1440"/>
    <d v="2023-05-10T00:00:00"/>
    <x v="139"/>
    <n v="622608"/>
    <n v="622608"/>
    <n v="725.35533114754094"/>
    <n v="623333.35533114756"/>
    <n v="0"/>
  </r>
  <r>
    <s v="Factura"/>
    <n v="860002184"/>
    <s v="AXA COLPATRIA SEGUROS S A"/>
    <x v="20"/>
    <x v="1441"/>
    <d v="2023-05-13T00:00:00"/>
    <x v="139"/>
    <n v="2056982"/>
    <n v="2056982"/>
    <n v="2396.4402316939891"/>
    <n v="2059378.4402316939"/>
    <n v="0"/>
  </r>
  <r>
    <s v="Factura"/>
    <n v="860002184"/>
    <s v="AXA COLPATRIA SEGUROS S A"/>
    <x v="20"/>
    <x v="1442"/>
    <d v="2023-05-14T00:00:00"/>
    <x v="139"/>
    <n v="995833"/>
    <n v="995833"/>
    <n v="1160.1726535519126"/>
    <n v="996993.17265355191"/>
    <n v="0"/>
  </r>
  <r>
    <s v="Factura"/>
    <n v="860002184"/>
    <s v="AXA COLPATRIA SEGUROS S A"/>
    <x v="20"/>
    <x v="1443"/>
    <d v="2023-05-15T00:00:00"/>
    <x v="139"/>
    <n v="2056982"/>
    <n v="2056982"/>
    <n v="2396.4402316939891"/>
    <n v="2059378.4402316939"/>
    <n v="0"/>
  </r>
  <r>
    <s v="Factura"/>
    <n v="860002184"/>
    <s v="AXA COLPATRIA SEGUROS S A"/>
    <x v="20"/>
    <x v="1444"/>
    <d v="2023-05-16T00:00:00"/>
    <x v="139"/>
    <n v="622608"/>
    <n v="622608"/>
    <n v="725.35533114754094"/>
    <n v="623333.35533114756"/>
    <n v="0"/>
  </r>
  <r>
    <s v="Factura"/>
    <n v="860002184"/>
    <s v="AXA COLPATRIA SEGUROS S A"/>
    <x v="20"/>
    <x v="1445"/>
    <d v="2023-05-19T00:00:00"/>
    <x v="139"/>
    <n v="530998"/>
    <n v="530998"/>
    <n v="618.62717814207645"/>
    <n v="531616.62717814208"/>
    <n v="0"/>
  </r>
  <r>
    <s v="Factura"/>
    <n v="860002184"/>
    <s v="AXA COLPATRIA SEGUROS S A"/>
    <x v="20"/>
    <x v="1446"/>
    <d v="2023-05-19T00:00:00"/>
    <x v="139"/>
    <n v="622608"/>
    <n v="622608"/>
    <n v="725.35533114754094"/>
    <n v="623333.35533114756"/>
    <n v="0"/>
  </r>
  <r>
    <s v="Factura"/>
    <n v="860002184"/>
    <s v="AXA COLPATRIA SEGUROS S A"/>
    <x v="20"/>
    <x v="1447"/>
    <d v="2023-05-19T00:00:00"/>
    <x v="129"/>
    <n v="1434374"/>
    <n v="1434374"/>
    <n v="4177.7122513661197"/>
    <n v="1438551.7122513661"/>
    <n v="0"/>
  </r>
  <r>
    <s v="Factura"/>
    <n v="860002184"/>
    <s v="AXA COLPATRIA SEGUROS S A"/>
    <x v="20"/>
    <x v="1448"/>
    <d v="2023-05-21T00:00:00"/>
    <x v="139"/>
    <n v="530998"/>
    <n v="530998"/>
    <n v="618.62717814207645"/>
    <n v="531616.62717814208"/>
    <n v="0"/>
  </r>
  <r>
    <s v="Factura"/>
    <n v="860002184"/>
    <s v="AXA COLPATRIA SEGUROS S A"/>
    <x v="20"/>
    <x v="1449"/>
    <d v="2023-05-23T00:00:00"/>
    <x v="139"/>
    <n v="530998"/>
    <n v="530998"/>
    <n v="618.62717814207645"/>
    <n v="531616.62717814208"/>
    <n v="0"/>
  </r>
  <r>
    <s v="Factura"/>
    <n v="860002184"/>
    <s v="AXA COLPATRIA SEGUROS S A"/>
    <x v="20"/>
    <x v="1450"/>
    <d v="2023-05-23T00:00:00"/>
    <x v="129"/>
    <n v="1618441"/>
    <n v="1618441"/>
    <n v="4713.8199617486334"/>
    <n v="1623154.8199617486"/>
    <n v="0"/>
  </r>
  <r>
    <s v="Factura"/>
    <n v="860002184"/>
    <s v="AXA COLPATRIA SEGUROS S A"/>
    <x v="20"/>
    <x v="1451"/>
    <d v="2023-05-25T00:00:00"/>
    <x v="139"/>
    <n v="155270"/>
    <n v="155270"/>
    <n v="180.89379234972677"/>
    <n v="155450.89379234973"/>
    <n v="0"/>
  </r>
  <r>
    <s v="Factura"/>
    <n v="860002184"/>
    <s v="AXA COLPATRIA SEGUROS S A"/>
    <x v="20"/>
    <x v="1452"/>
    <d v="2023-05-31T00:00:00"/>
    <x v="139"/>
    <n v="1483148"/>
    <n v="1483148"/>
    <n v="1727.9079431693988"/>
    <n v="1484875.9079431694"/>
    <n v="0"/>
  </r>
  <r>
    <s v="Factura"/>
    <n v="860002184"/>
    <s v="AXA COLPATRIA SEGUROS S A"/>
    <x v="20"/>
    <x v="1453"/>
    <d v="2023-05-31T00:00:00"/>
    <x v="139"/>
    <n v="2385519"/>
    <n v="2385519"/>
    <n v="2779.1948131147542"/>
    <n v="2388298.1948131146"/>
    <n v="0"/>
  </r>
  <r>
    <s v="Factura"/>
    <n v="860002184"/>
    <s v="AXA COLPATRIA SEGUROS S A"/>
    <x v="20"/>
    <x v="1454"/>
    <d v="2023-06-03T00:00:00"/>
    <x v="139"/>
    <n v="622608"/>
    <n v="622608"/>
    <n v="725.35533114754094"/>
    <n v="623333.35533114756"/>
    <n v="0"/>
  </r>
  <r>
    <s v="Factura"/>
    <n v="860002184"/>
    <s v="AXA COLPATRIA SEGUROS S A"/>
    <x v="20"/>
    <x v="1455"/>
    <d v="2023-06-03T00:00:00"/>
    <x v="129"/>
    <n v="530998"/>
    <n v="530998"/>
    <n v="1546.5679453551911"/>
    <n v="532544.5679453552"/>
    <n v="0"/>
  </r>
  <r>
    <s v="Factura"/>
    <n v="860002184"/>
    <s v="AXA COLPATRIA SEGUROS S A"/>
    <x v="20"/>
    <x v="1456"/>
    <d v="2023-06-10T00:00:00"/>
    <x v="139"/>
    <n v="622608"/>
    <n v="622608"/>
    <n v="725.35533114754094"/>
    <n v="623333.35533114756"/>
    <n v="0"/>
  </r>
  <r>
    <s v="Factura"/>
    <n v="860002184"/>
    <s v="AXA COLPATRIA SEGUROS S A"/>
    <x v="20"/>
    <x v="1457"/>
    <d v="2023-06-11T00:00:00"/>
    <x v="139"/>
    <n v="622608"/>
    <n v="622608"/>
    <n v="725.35533114754094"/>
    <n v="623333.35533114756"/>
    <n v="0"/>
  </r>
  <r>
    <s v="Factura"/>
    <n v="860002184"/>
    <s v="AXA COLPATRIA SEGUROS S A"/>
    <x v="20"/>
    <x v="1458"/>
    <d v="2023-06-13T00:00:00"/>
    <x v="139"/>
    <n v="2868748"/>
    <n v="2868748"/>
    <n v="3342.1698010928963"/>
    <n v="2872090.1698010927"/>
    <n v="0"/>
  </r>
  <r>
    <s v="Factura"/>
    <n v="860002184"/>
    <s v="AXA COLPATRIA SEGUROS S A"/>
    <x v="20"/>
    <x v="1459"/>
    <d v="2023-06-14T00:00:00"/>
    <x v="129"/>
    <n v="3054911"/>
    <n v="3054911"/>
    <n v="8897.6369562841519"/>
    <n v="3063808.6369562843"/>
    <n v="0"/>
  </r>
  <r>
    <s v="Factura"/>
    <n v="860002184"/>
    <s v="AXA COLPATRIA SEGUROS S A"/>
    <x v="20"/>
    <x v="1460"/>
    <d v="2023-06-14T00:00:00"/>
    <x v="129"/>
    <n v="1434374"/>
    <n v="1434374"/>
    <n v="4177.7122513661197"/>
    <n v="1438551.7122513661"/>
    <n v="0"/>
  </r>
  <r>
    <s v="Factura"/>
    <n v="860002184"/>
    <s v="AXA COLPATRIA SEGUROS S A"/>
    <x v="20"/>
    <x v="1461"/>
    <d v="2023-06-14T00:00:00"/>
    <x v="129"/>
    <n v="1965372"/>
    <n v="1965372"/>
    <n v="5724.2801967213109"/>
    <n v="1971096.2801967212"/>
    <n v="0"/>
  </r>
  <r>
    <s v="Factura"/>
    <n v="860002184"/>
    <s v="AXA COLPATRIA SEGUROS S A"/>
    <x v="20"/>
    <x v="1462"/>
    <d v="2023-06-15T00:00:00"/>
    <x v="139"/>
    <n v="24102080"/>
    <n v="24102080"/>
    <n v="28079.581726775956"/>
    <n v="24130159.581726775"/>
    <n v="0"/>
  </r>
  <r>
    <s v="Factura"/>
    <n v="860002184"/>
    <s v="AXA COLPATRIA SEGUROS S A"/>
    <x v="20"/>
    <x v="1463"/>
    <d v="2023-06-16T00:00:00"/>
    <x v="129"/>
    <n v="25940723"/>
    <n v="25940723"/>
    <n v="75554.127644808745"/>
    <n v="26016277.127644807"/>
    <n v="0"/>
  </r>
  <r>
    <s v="Factura"/>
    <n v="860002184"/>
    <s v="AXA COLPATRIA SEGUROS S A"/>
    <x v="20"/>
    <x v="1464"/>
    <d v="2023-06-18T00:00:00"/>
    <x v="129"/>
    <n v="27017193"/>
    <n v="27017193"/>
    <n v="78689.42004918032"/>
    <n v="27095882.420049179"/>
    <n v="0"/>
  </r>
  <r>
    <s v="Anticipo"/>
    <n v="860002184"/>
    <s v="AXA COLPATRIA SEGUROS S A"/>
    <x v="20"/>
    <x v="1465"/>
    <d v="2023-06-21T00:00:00"/>
    <x v="17"/>
    <n v="0"/>
    <n v="0"/>
    <n v="0"/>
    <n v="0"/>
    <n v="9113802"/>
  </r>
  <r>
    <s v="Factura"/>
    <n v="860002184"/>
    <s v="AXA COLPATRIA SEGUROS S A"/>
    <x v="20"/>
    <x v="1466"/>
    <d v="2023-06-21T00:00:00"/>
    <x v="139"/>
    <n v="648055"/>
    <n v="648055"/>
    <n v="755.00178142076504"/>
    <n v="648810.00178142078"/>
    <n v="0"/>
  </r>
  <r>
    <s v="Factura"/>
    <n v="860002184"/>
    <s v="AXA COLPATRIA SEGUROS S A"/>
    <x v="20"/>
    <x v="1467"/>
    <d v="2023-06-21T00:00:00"/>
    <x v="129"/>
    <n v="28440652"/>
    <n v="28440652"/>
    <n v="82835.341617486338"/>
    <n v="28523487.341617487"/>
    <n v="0"/>
  </r>
  <r>
    <s v="Factura"/>
    <n v="860002184"/>
    <s v="AXA COLPATRIA SEGUROS S A"/>
    <x v="20"/>
    <x v="1468"/>
    <d v="2023-06-21T00:00:00"/>
    <x v="129"/>
    <n v="29759652"/>
    <n v="29759652"/>
    <n v="86677.019213114749"/>
    <n v="29846329.019213114"/>
    <n v="0"/>
  </r>
  <r>
    <s v="Factura"/>
    <n v="860002184"/>
    <s v="AXA COLPATRIA SEGUROS S A"/>
    <x v="20"/>
    <x v="1469"/>
    <d v="2023-06-21T00:00:00"/>
    <x v="129"/>
    <n v="1603666"/>
    <n v="1603666"/>
    <n v="4670.786765027322"/>
    <n v="1608336.7867650273"/>
    <n v="0"/>
  </r>
  <r>
    <s v="Factura"/>
    <n v="860002184"/>
    <s v="AXA COLPATRIA SEGUROS S A"/>
    <x v="20"/>
    <x v="1470"/>
    <d v="2023-06-23T00:00:00"/>
    <x v="139"/>
    <n v="305791"/>
    <n v="305791"/>
    <n v="356.25486994535515"/>
    <n v="306147.25486994535"/>
    <n v="0"/>
  </r>
  <r>
    <s v="Factura"/>
    <n v="860002184"/>
    <s v="AXA COLPATRIA SEGUROS S A"/>
    <x v="20"/>
    <x v="1471"/>
    <d v="2023-06-26T00:00:00"/>
    <x v="140"/>
    <n v="648055"/>
    <n v="648055"/>
    <n v="377.50089071038252"/>
    <n v="648432.50089071039"/>
    <n v="0"/>
  </r>
  <r>
    <s v="Factura"/>
    <n v="860002184"/>
    <s v="AXA COLPATRIA SEGUROS S A"/>
    <x v="20"/>
    <x v="1472"/>
    <d v="2023-06-26T00:00:00"/>
    <x v="140"/>
    <n v="2301698"/>
    <n v="2301698"/>
    <n v="1340.7705289617486"/>
    <n v="2303038.7705289619"/>
    <n v="0"/>
  </r>
  <r>
    <s v="Factura"/>
    <n v="860002184"/>
    <s v="AXA COLPATRIA SEGUROS S A"/>
    <x v="20"/>
    <x v="1473"/>
    <d v="2023-06-26T00:00:00"/>
    <x v="139"/>
    <n v="9209020"/>
    <n v="9209020"/>
    <n v="10728.759912568306"/>
    <n v="9219748.7599125691"/>
    <n v="0"/>
  </r>
  <r>
    <s v="Factura"/>
    <n v="860002184"/>
    <s v="AXA COLPATRIA SEGUROS S A"/>
    <x v="20"/>
    <x v="1474"/>
    <d v="2023-06-27T00:00:00"/>
    <x v="140"/>
    <n v="530998"/>
    <n v="530998"/>
    <n v="309.31358907103822"/>
    <n v="531307.31358907104"/>
    <n v="0"/>
  </r>
  <r>
    <s v="Factura"/>
    <n v="860002184"/>
    <s v="AXA COLPATRIA SEGUROS S A"/>
    <x v="20"/>
    <x v="1475"/>
    <d v="2023-06-28T00:00:00"/>
    <x v="140"/>
    <n v="25009609"/>
    <n v="25009609"/>
    <n v="14568.438903825136"/>
    <n v="25024177.438903823"/>
    <n v="0"/>
  </r>
  <r>
    <s v="Factura"/>
    <n v="860002184"/>
    <s v="AXA COLPATRIA SEGUROS S A"/>
    <x v="20"/>
    <x v="1476"/>
    <d v="2023-06-29T00:00:00"/>
    <x v="140"/>
    <n v="995833"/>
    <n v="995833"/>
    <n v="580.08632677595631"/>
    <n v="996413.08632677596"/>
    <n v="0"/>
  </r>
  <r>
    <s v="Factura"/>
    <n v="860002400"/>
    <s v="LA PREVISORA SA COMPANIA DE SEGUROS"/>
    <x v="21"/>
    <x v="1477"/>
    <d v="2013-11-17T00:00:00"/>
    <x v="141"/>
    <n v="4968713"/>
    <n v="4968713"/>
    <n v="13810240.47526248"/>
    <n v="18778953.475262478"/>
    <n v="0"/>
  </r>
  <r>
    <s v="Factura"/>
    <n v="860002400"/>
    <s v="LA PREVISORA SA COMPANIA DE SEGUROS"/>
    <x v="21"/>
    <x v="1478"/>
    <d v="2013-11-18T00:00:00"/>
    <x v="141"/>
    <n v="1736873"/>
    <n v="1736873"/>
    <n v="4827534.5758530563"/>
    <n v="6564407.5758530563"/>
    <n v="0"/>
  </r>
  <r>
    <s v="Factura"/>
    <n v="860002400"/>
    <s v="LA PREVISORA SA COMPANIA DE SEGUROS"/>
    <x v="21"/>
    <x v="1479"/>
    <d v="2013-11-19T00:00:00"/>
    <x v="141"/>
    <n v="933220"/>
    <n v="234591"/>
    <n v="652031.647497511"/>
    <n v="886622.647497511"/>
    <n v="0"/>
  </r>
  <r>
    <s v="Factura"/>
    <n v="860002400"/>
    <s v="LA PREVISORA SA COMPANIA DE SEGUROS"/>
    <x v="21"/>
    <x v="1480"/>
    <d v="2014-05-22T00:00:00"/>
    <x v="142"/>
    <n v="5365486"/>
    <n v="5365486"/>
    <n v="14259501.773031609"/>
    <n v="19624987.773031607"/>
    <n v="0"/>
  </r>
  <r>
    <s v="Factura"/>
    <n v="860002400"/>
    <s v="LA PREVISORA SA COMPANIA DE SEGUROS"/>
    <x v="21"/>
    <x v="1481"/>
    <d v="2016-01-30T00:00:00"/>
    <x v="143"/>
    <n v="2348073"/>
    <n v="2348073"/>
    <n v="4977277.7008498283"/>
    <n v="7325350.7008498283"/>
    <n v="0"/>
  </r>
  <r>
    <s v="Factura"/>
    <n v="860002400"/>
    <s v="LA PREVISORA SA COMPANIA DE SEGUROS"/>
    <x v="21"/>
    <x v="1482"/>
    <d v="2016-03-14T00:00:00"/>
    <x v="144"/>
    <n v="15869013"/>
    <n v="1060588"/>
    <n v="2169260.3360053939"/>
    <n v="3229848.3360053939"/>
    <n v="0"/>
  </r>
  <r>
    <s v="Factura"/>
    <n v="860002400"/>
    <s v="LA PREVISORA SA COMPANIA DE SEGUROS"/>
    <x v="21"/>
    <x v="1483"/>
    <d v="2016-03-28T00:00:00"/>
    <x v="144"/>
    <n v="14730351"/>
    <n v="602159"/>
    <n v="1231618.3425313805"/>
    <n v="1833777.3425313805"/>
    <n v="0"/>
  </r>
  <r>
    <s v="Factura"/>
    <n v="860002400"/>
    <s v="LA PREVISORA SA COMPANIA DE SEGUROS"/>
    <x v="21"/>
    <x v="1484"/>
    <d v="2016-04-30T00:00:00"/>
    <x v="144"/>
    <n v="18386611"/>
    <n v="1955272"/>
    <n v="3999191.0107430387"/>
    <n v="5954463.0107430387"/>
    <n v="0"/>
  </r>
  <r>
    <s v="Factura"/>
    <n v="860002400"/>
    <s v="LA PREVISORA SA COMPANIA DE SEGUROS"/>
    <x v="21"/>
    <x v="1485"/>
    <d v="2016-06-03T00:00:00"/>
    <x v="145"/>
    <n v="1560545"/>
    <n v="849100"/>
    <n v="1726978.2261474852"/>
    <n v="2576078.226147485"/>
    <n v="0"/>
  </r>
  <r>
    <s v="Factura"/>
    <n v="860002400"/>
    <s v="LA PREVISORA SA COMPANIA DE SEGUROS"/>
    <x v="21"/>
    <x v="1486"/>
    <d v="2016-07-29T00:00:00"/>
    <x v="146"/>
    <n v="687000"/>
    <n v="687000"/>
    <n v="1362464.2188524166"/>
    <n v="2049464.2188524166"/>
    <n v="0"/>
  </r>
  <r>
    <s v="Factura"/>
    <n v="860002400"/>
    <s v="LA PREVISORA SA COMPANIA DE SEGUROS"/>
    <x v="21"/>
    <x v="1487"/>
    <d v="2016-08-08T00:00:00"/>
    <x v="147"/>
    <n v="1426803"/>
    <n v="808000"/>
    <n v="1530434.7868852019"/>
    <n v="2338434.7868852019"/>
    <n v="0"/>
  </r>
  <r>
    <s v="Factura"/>
    <n v="860002400"/>
    <s v="LA PREVISORA SA COMPANIA DE SEGUROS"/>
    <x v="21"/>
    <x v="1488"/>
    <d v="2016-08-31T00:00:00"/>
    <x v="148"/>
    <n v="6308266"/>
    <n v="1782269"/>
    <n v="3490901.5597340465"/>
    <n v="5273170.5597340465"/>
    <n v="0"/>
  </r>
  <r>
    <s v="Factura"/>
    <n v="860002400"/>
    <s v="LA PREVISORA SA COMPANIA DE SEGUROS"/>
    <x v="21"/>
    <x v="1489"/>
    <d v="2016-11-22T00:00:00"/>
    <x v="149"/>
    <n v="11832213"/>
    <n v="11832213"/>
    <n v="22305024.341567397"/>
    <n v="34137237.341567397"/>
    <n v="0"/>
  </r>
  <r>
    <s v="Factura"/>
    <n v="860002400"/>
    <s v="LA PREVISORA SA COMPANIA DE SEGUROS"/>
    <x v="21"/>
    <x v="1490"/>
    <d v="2017-02-28T00:00:00"/>
    <x v="150"/>
    <n v="16173867"/>
    <n v="2050544"/>
    <n v="3716311.2620108314"/>
    <n v="5766855.2620108314"/>
    <n v="0"/>
  </r>
  <r>
    <s v="Factura"/>
    <n v="860002400"/>
    <s v="LA PREVISORA SA COMPANIA DE SEGUROS"/>
    <x v="21"/>
    <x v="1491"/>
    <d v="2017-04-28T00:00:00"/>
    <x v="151"/>
    <n v="19555416"/>
    <n v="10751700"/>
    <n v="18932154.445983142"/>
    <n v="29683854.445983142"/>
    <n v="0"/>
  </r>
  <r>
    <s v="Factura"/>
    <n v="860002400"/>
    <s v="LA PREVISORA SA COMPANIA DE SEGUROS"/>
    <x v="21"/>
    <x v="1492"/>
    <d v="2017-07-11T00:00:00"/>
    <x v="152"/>
    <n v="1755929"/>
    <n v="1755929"/>
    <n v="3002933.6436433741"/>
    <n v="4758862.6436433736"/>
    <n v="0"/>
  </r>
  <r>
    <s v="Factura"/>
    <n v="860002400"/>
    <s v="LA PREVISORA SA COMPANIA DE SEGUROS"/>
    <x v="21"/>
    <x v="1493"/>
    <d v="2017-10-19T00:00:00"/>
    <x v="153"/>
    <n v="7468042"/>
    <n v="7468042"/>
    <n v="12216049.665465875"/>
    <n v="19684091.665465876"/>
    <n v="0"/>
  </r>
  <r>
    <s v="Factura"/>
    <n v="860002400"/>
    <s v="LA PREVISORA SA COMPANIA DE SEGUROS"/>
    <x v="21"/>
    <x v="1494"/>
    <d v="2017-11-29T00:00:00"/>
    <x v="154"/>
    <n v="6579622"/>
    <n v="1132525"/>
    <n v="1797934.4939548855"/>
    <n v="2930459.4939548858"/>
    <n v="0"/>
  </r>
  <r>
    <s v="Factura"/>
    <n v="860002400"/>
    <s v="LA PREVISORA SA COMPANIA DE SEGUROS"/>
    <x v="21"/>
    <x v="1495"/>
    <d v="2017-11-30T00:00:00"/>
    <x v="154"/>
    <n v="11475101"/>
    <n v="11475101"/>
    <n v="18217240.157626718"/>
    <n v="29692341.157626718"/>
    <n v="0"/>
  </r>
  <r>
    <s v="Factura"/>
    <n v="860002400"/>
    <s v="LA PREVISORA SA COMPANIA DE SEGUROS"/>
    <x v="21"/>
    <x v="1496"/>
    <d v="2018-01-15T00:00:00"/>
    <x v="155"/>
    <n v="15827499"/>
    <n v="1737388"/>
    <n v="2714152.7552578771"/>
    <n v="4451540.7552578766"/>
    <n v="0"/>
  </r>
  <r>
    <s v="Factura"/>
    <n v="860002400"/>
    <s v="LA PREVISORA SA COMPANIA DE SEGUROS"/>
    <x v="21"/>
    <x v="1497"/>
    <d v="2018-01-22T00:00:00"/>
    <x v="155"/>
    <n v="17918353"/>
    <n v="17918353"/>
    <n v="27992104.909573019"/>
    <n v="45910457.909573019"/>
    <n v="0"/>
  </r>
  <r>
    <s v="Factura"/>
    <n v="860002400"/>
    <s v="LA PREVISORA SA COMPANIA DE SEGUROS"/>
    <x v="21"/>
    <x v="1498"/>
    <d v="2018-02-23T00:00:00"/>
    <x v="156"/>
    <n v="19877754"/>
    <n v="19877754"/>
    <n v="30565593.27045361"/>
    <n v="50443347.27045361"/>
    <n v="0"/>
  </r>
  <r>
    <s v="Factura"/>
    <n v="860002400"/>
    <s v="LA PREVISORA SA COMPANIA DE SEGUROS"/>
    <x v="21"/>
    <x v="1499"/>
    <d v="2018-03-07T00:00:00"/>
    <x v="157"/>
    <n v="1121365"/>
    <n v="1121365"/>
    <n v="1665629.9198018899"/>
    <n v="2786994.9198018899"/>
    <n v="0"/>
  </r>
  <r>
    <s v="Factura"/>
    <n v="860002400"/>
    <s v="LA PREVISORA SA COMPANIA DE SEGUROS"/>
    <x v="21"/>
    <x v="1500"/>
    <d v="2018-03-31T00:00:00"/>
    <x v="157"/>
    <n v="1530126"/>
    <n v="1530126"/>
    <n v="2272786.8683852148"/>
    <n v="3802912.8683852148"/>
    <n v="0"/>
  </r>
  <r>
    <s v="Factura"/>
    <n v="860002400"/>
    <s v="LA PREVISORA SA COMPANIA DE SEGUROS"/>
    <x v="21"/>
    <x v="1501"/>
    <d v="2018-04-26T00:00:00"/>
    <x v="158"/>
    <n v="18471511"/>
    <n v="1802292"/>
    <n v="2628430.6448819349"/>
    <n v="4430722.6448819349"/>
    <n v="0"/>
  </r>
  <r>
    <s v="Factura"/>
    <n v="860002400"/>
    <s v="LA PREVISORA SA COMPANIA DE SEGUROS"/>
    <x v="21"/>
    <x v="1502"/>
    <d v="2018-06-13T00:00:00"/>
    <x v="159"/>
    <n v="9337278"/>
    <n v="9337278"/>
    <n v="13395960.590234276"/>
    <n v="22733238.590234276"/>
    <n v="0"/>
  </r>
  <r>
    <s v="Factura"/>
    <n v="860002400"/>
    <s v="LA PREVISORA SA COMPANIA DE SEGUROS"/>
    <x v="21"/>
    <x v="1503"/>
    <d v="2018-08-18T00:00:00"/>
    <x v="160"/>
    <n v="12291350"/>
    <n v="5532700"/>
    <n v="7679821.4483332662"/>
    <n v="13212521.448333267"/>
    <n v="0"/>
  </r>
  <r>
    <s v="Factura"/>
    <n v="860002400"/>
    <s v="LA PREVISORA SA COMPANIA DE SEGUROS"/>
    <x v="21"/>
    <x v="1504"/>
    <d v="2018-08-31T00:00:00"/>
    <x v="160"/>
    <n v="18831323"/>
    <n v="4725059"/>
    <n v="6558752.4089215277"/>
    <n v="11283811.408921529"/>
    <n v="0"/>
  </r>
  <r>
    <s v="Factura"/>
    <n v="860002400"/>
    <s v="LA PREVISORA SA COMPANIA DE SEGUROS"/>
    <x v="21"/>
    <x v="1505"/>
    <d v="2019-03-27T00:00:00"/>
    <x v="161"/>
    <n v="14729369"/>
    <n v="3105252"/>
    <n v="3551321.4498000257"/>
    <n v="6656573.4498000257"/>
    <n v="0"/>
  </r>
  <r>
    <s v="Factura"/>
    <n v="860002400"/>
    <s v="LA PREVISORA SA COMPANIA DE SEGUROS"/>
    <x v="21"/>
    <x v="1506"/>
    <d v="2019-04-26T00:00:00"/>
    <x v="161"/>
    <n v="20148593"/>
    <n v="2198100"/>
    <n v="2513857.0650000181"/>
    <n v="4711957.0650000181"/>
    <n v="0"/>
  </r>
  <r>
    <s v="Factura"/>
    <n v="860002400"/>
    <s v="LA PREVISORA SA COMPANIA DE SEGUROS"/>
    <x v="21"/>
    <x v="1507"/>
    <d v="2021-06-08T00:00:00"/>
    <x v="162"/>
    <n v="12196693"/>
    <n v="2976584.52"/>
    <n v="1530516.6566376565"/>
    <n v="4507101.176637657"/>
    <n v="0"/>
  </r>
  <r>
    <s v="Factura"/>
    <n v="860002400"/>
    <s v="LA PREVISORA SA COMPANIA DE SEGUROS"/>
    <x v="21"/>
    <x v="1508"/>
    <d v="2022-01-30T00:00:00"/>
    <x v="6"/>
    <n v="4419104"/>
    <n v="4419104"/>
    <n v="1618366.4402098185"/>
    <n v="6037470.440209819"/>
    <n v="0"/>
  </r>
  <r>
    <s v="Factura"/>
    <n v="860002400"/>
    <s v="LA PREVISORA SA COMPANIA DE SEGUROS"/>
    <x v="21"/>
    <x v="1509"/>
    <d v="2022-02-22T00:00:00"/>
    <x v="163"/>
    <n v="24828556"/>
    <n v="24828556"/>
    <n v="8504112.834164938"/>
    <n v="33332668.83416494"/>
    <n v="0"/>
  </r>
  <r>
    <s v="Factura"/>
    <n v="860002400"/>
    <s v="LA PREVISORA SA COMPANIA DE SEGUROS"/>
    <x v="21"/>
    <x v="1510"/>
    <d v="2022-02-25T00:00:00"/>
    <x v="163"/>
    <n v="22840239"/>
    <n v="6886969"/>
    <n v="2358879.0850904123"/>
    <n v="9245848.0850904118"/>
    <n v="0"/>
  </r>
  <r>
    <s v="Factura"/>
    <n v="860002400"/>
    <s v="LA PREVISORA SA COMPANIA DE SEGUROS"/>
    <x v="21"/>
    <x v="1511"/>
    <d v="2022-02-28T00:00:00"/>
    <x v="163"/>
    <n v="21324040"/>
    <n v="18845572"/>
    <n v="6454860.7141059432"/>
    <n v="25300432.714105941"/>
    <n v="0"/>
  </r>
  <r>
    <s v="Factura"/>
    <n v="860002400"/>
    <s v="LA PREVISORA SA COMPANIA DE SEGUROS"/>
    <x v="21"/>
    <x v="1512"/>
    <d v="2022-03-13T00:00:00"/>
    <x v="164"/>
    <n v="3765087"/>
    <n v="977787"/>
    <n v="311724.64016311156"/>
    <n v="1289511.6401631115"/>
    <n v="0"/>
  </r>
  <r>
    <s v="Factura"/>
    <n v="860002400"/>
    <s v="LA PREVISORA SA COMPANIA DE SEGUROS"/>
    <x v="21"/>
    <x v="1513"/>
    <d v="2022-03-17T00:00:00"/>
    <x v="164"/>
    <n v="342964"/>
    <n v="33000"/>
    <n v="10520.607377049073"/>
    <n v="43520.607377049077"/>
    <n v="0"/>
  </r>
  <r>
    <s v="Factura"/>
    <n v="860002400"/>
    <s v="LA PREVISORA SA COMPANIA DE SEGUROS"/>
    <x v="21"/>
    <x v="1514"/>
    <d v="2022-03-18T00:00:00"/>
    <x v="164"/>
    <n v="7206635"/>
    <n v="3721598"/>
    <n v="1186468.8294912449"/>
    <n v="4908066.8294912446"/>
    <n v="0"/>
  </r>
  <r>
    <s v="Factura"/>
    <n v="860002400"/>
    <s v="LA PREVISORA SA COMPANIA DE SEGUROS"/>
    <x v="21"/>
    <x v="1515"/>
    <d v="2022-03-30T00:00:00"/>
    <x v="165"/>
    <n v="4201276"/>
    <n v="4201276"/>
    <n v="1222620.67525354"/>
    <n v="5423896.6752535403"/>
    <n v="0"/>
  </r>
  <r>
    <s v="Factura"/>
    <n v="860002400"/>
    <s v="LA PREVISORA SA COMPANIA DE SEGUROS"/>
    <x v="21"/>
    <x v="1516"/>
    <d v="2022-04-01T00:00:00"/>
    <x v="165"/>
    <n v="1721419"/>
    <n v="28800"/>
    <n v="8381.1383606556574"/>
    <n v="37181.138360655656"/>
    <n v="0"/>
  </r>
  <r>
    <s v="Factura"/>
    <n v="860002400"/>
    <s v="LA PREVISORA SA COMPANIA DE SEGUROS"/>
    <x v="21"/>
    <x v="1517"/>
    <d v="2022-04-08T00:00:00"/>
    <x v="165"/>
    <n v="4740186"/>
    <n v="2950747"/>
    <n v="858702.0442461666"/>
    <n v="3809449.0442461665"/>
    <n v="0"/>
  </r>
  <r>
    <s v="Factura"/>
    <n v="860002400"/>
    <s v="LA PREVISORA SA COMPANIA DE SEGUROS"/>
    <x v="21"/>
    <x v="1518"/>
    <d v="2022-05-06T00:00:00"/>
    <x v="166"/>
    <n v="2606321"/>
    <n v="111892"/>
    <n v="29909.251316939615"/>
    <n v="141801.25131693963"/>
    <n v="0"/>
  </r>
  <r>
    <s v="Factura"/>
    <n v="860002400"/>
    <s v="LA PREVISORA SA COMPANIA DE SEGUROS"/>
    <x v="21"/>
    <x v="1519"/>
    <d v="2022-06-28T00:00:00"/>
    <x v="13"/>
    <n v="633200"/>
    <n v="633200"/>
    <n v="154245.96295081836"/>
    <n v="787445.96295081836"/>
    <n v="0"/>
  </r>
  <r>
    <s v="Factura"/>
    <n v="860002400"/>
    <s v="LA PREVISORA SA COMPANIA DE SEGUROS"/>
    <x v="21"/>
    <x v="1520"/>
    <d v="2022-07-13T00:00:00"/>
    <x v="167"/>
    <n v="65700"/>
    <n v="65700"/>
    <n v="14231.9663114753"/>
    <n v="79931.966311475306"/>
    <n v="0"/>
  </r>
  <r>
    <s v="Factura"/>
    <n v="860002400"/>
    <s v="LA PREVISORA SA COMPANIA DE SEGUROS"/>
    <x v="21"/>
    <x v="1521"/>
    <d v="2022-07-21T00:00:00"/>
    <x v="167"/>
    <n v="24957117"/>
    <n v="24957117"/>
    <n v="5406222.9585319255"/>
    <n v="30363339.958531924"/>
    <n v="0"/>
  </r>
  <r>
    <s v="Factura"/>
    <n v="860002400"/>
    <s v="LA PREVISORA SA COMPANIA DE SEGUROS"/>
    <x v="21"/>
    <x v="1522"/>
    <d v="2022-07-23T00:00:00"/>
    <x v="167"/>
    <n v="1081991"/>
    <n v="229414"/>
    <n v="49695.773506556994"/>
    <n v="279109.77350655699"/>
    <n v="0"/>
  </r>
  <r>
    <s v="Factura"/>
    <n v="860002400"/>
    <s v="LA PREVISORA SA COMPANIA DE SEGUROS"/>
    <x v="21"/>
    <x v="1523"/>
    <d v="2022-09-07T00:00:00"/>
    <x v="134"/>
    <n v="6061384"/>
    <n v="6061384"/>
    <n v="995893.67177922977"/>
    <n v="7057277.6717792302"/>
    <n v="0"/>
  </r>
  <r>
    <s v="Factura"/>
    <n v="860002400"/>
    <s v="LA PREVISORA SA COMPANIA DE SEGUROS"/>
    <x v="21"/>
    <x v="1524"/>
    <d v="2022-09-11T00:00:00"/>
    <x v="134"/>
    <n v="26666667"/>
    <n v="26600967"/>
    <n v="4370575.2182188295"/>
    <n v="30971542.218218829"/>
    <n v="0"/>
  </r>
  <r>
    <s v="Factura"/>
    <n v="860002400"/>
    <s v="LA PREVISORA SA COMPANIA DE SEGUROS"/>
    <x v="21"/>
    <x v="1525"/>
    <d v="2022-09-11T00:00:00"/>
    <x v="134"/>
    <n v="180335"/>
    <n v="180335"/>
    <n v="29629.286859289463"/>
    <n v="209964.28685928945"/>
    <n v="0"/>
  </r>
  <r>
    <s v="Factura"/>
    <n v="860002400"/>
    <s v="LA PREVISORA SA COMPANIA DE SEGUROS"/>
    <x v="21"/>
    <x v="1526"/>
    <d v="2022-09-12T00:00:00"/>
    <x v="134"/>
    <n v="56300"/>
    <n v="56300"/>
    <n v="9250.1669125682583"/>
    <n v="65550.166912568253"/>
    <n v="0"/>
  </r>
  <r>
    <s v="Factura"/>
    <n v="860002400"/>
    <s v="LA PREVISORA SA COMPANIA DE SEGUROS"/>
    <x v="21"/>
    <x v="1527"/>
    <d v="2022-11-07T00:00:00"/>
    <x v="136"/>
    <n v="12497078"/>
    <n v="12497078"/>
    <n v="1434432.3682513623"/>
    <n v="13931510.368251363"/>
    <n v="0"/>
  </r>
  <r>
    <s v="Factura"/>
    <n v="860002400"/>
    <s v="LA PREVISORA SA COMPANIA DE SEGUROS"/>
    <x v="21"/>
    <x v="1528"/>
    <d v="2022-11-12T00:00:00"/>
    <x v="136"/>
    <n v="137364"/>
    <n v="137364"/>
    <n v="15766.835081967172"/>
    <n v="153130.83508196718"/>
    <n v="0"/>
  </r>
  <r>
    <s v="Factura"/>
    <n v="860002400"/>
    <s v="LA PREVISORA SA COMPANIA DE SEGUROS"/>
    <x v="21"/>
    <x v="1529"/>
    <d v="2022-11-17T00:00:00"/>
    <x v="136"/>
    <n v="57700"/>
    <n v="57700"/>
    <n v="6622.8879781420592"/>
    <n v="64322.887978142062"/>
    <n v="0"/>
  </r>
  <r>
    <s v="Factura"/>
    <n v="860002400"/>
    <s v="LA PREVISORA SA COMPANIA DE SEGUROS"/>
    <x v="21"/>
    <x v="1530"/>
    <d v="2022-11-18T00:00:00"/>
    <x v="136"/>
    <n v="558000"/>
    <n v="558000"/>
    <n v="64048.03278688508"/>
    <n v="622048.03278688504"/>
    <n v="0"/>
  </r>
  <r>
    <s v="Factura"/>
    <n v="860002400"/>
    <s v="LA PREVISORA SA COMPANIA DE SEGUROS"/>
    <x v="21"/>
    <x v="1531"/>
    <d v="2022-11-28T00:00:00"/>
    <x v="136"/>
    <n v="57700"/>
    <n v="57700"/>
    <n v="6622.8879781420592"/>
    <n v="64322.887978142062"/>
    <n v="0"/>
  </r>
  <r>
    <s v="Factura"/>
    <n v="860002400"/>
    <s v="LA PREVISORA SA COMPANIA DE SEGUROS"/>
    <x v="21"/>
    <x v="1532"/>
    <d v="2022-12-05T00:00:00"/>
    <x v="22"/>
    <n v="15361895"/>
    <n v="1995164"/>
    <n v="191023.86995737668"/>
    <n v="2186187.8699573767"/>
    <n v="0"/>
  </r>
  <r>
    <s v="Anticipo"/>
    <n v="860002400"/>
    <s v="LA PREVISORA SA COMPANIA DE SEGUROS"/>
    <x v="21"/>
    <x v="1533"/>
    <d v="2022-12-12T00:00:00"/>
    <x v="17"/>
    <n v="0"/>
    <n v="0"/>
    <n v="0"/>
    <n v="0"/>
    <n v="18225"/>
  </r>
  <r>
    <s v="Anticipo"/>
    <n v="860002400"/>
    <s v="LA PREVISORA SA COMPANIA DE SEGUROS"/>
    <x v="21"/>
    <x v="1534"/>
    <d v="2022-12-12T00:00:00"/>
    <x v="17"/>
    <n v="0"/>
    <n v="0"/>
    <n v="0"/>
    <n v="0"/>
    <n v="56300"/>
  </r>
  <r>
    <s v="Anticipo"/>
    <n v="860002400"/>
    <s v="LA PREVISORA SA COMPANIA DE SEGUROS"/>
    <x v="21"/>
    <x v="1535"/>
    <d v="2022-12-12T00:00:00"/>
    <x v="17"/>
    <n v="0"/>
    <n v="0"/>
    <n v="0"/>
    <n v="0"/>
    <n v="4527111"/>
  </r>
  <r>
    <s v="Anticipo"/>
    <n v="860002400"/>
    <s v="LA PREVISORA SA COMPANIA DE SEGUROS"/>
    <x v="21"/>
    <x v="1536"/>
    <d v="2022-12-12T00:00:00"/>
    <x v="17"/>
    <n v="0"/>
    <n v="0"/>
    <n v="0"/>
    <n v="0"/>
    <n v="297368"/>
  </r>
  <r>
    <s v="Factura"/>
    <n v="860002400"/>
    <s v="LA PREVISORA SA COMPANIA DE SEGUROS"/>
    <x v="21"/>
    <x v="1537"/>
    <d v="2022-12-21T00:00:00"/>
    <x v="22"/>
    <n v="7932911"/>
    <n v="2009700"/>
    <n v="192415.59663934389"/>
    <n v="2202115.596639344"/>
    <n v="0"/>
  </r>
  <r>
    <s v="Factura"/>
    <n v="860002400"/>
    <s v="LA PREVISORA SA COMPANIA DE SEGUROS"/>
    <x v="21"/>
    <x v="1538"/>
    <d v="2022-12-27T00:00:00"/>
    <x v="22"/>
    <n v="3179793"/>
    <n v="3179793"/>
    <n v="304444.32864836004"/>
    <n v="3484237.32864836"/>
    <n v="0"/>
  </r>
  <r>
    <s v="Factura"/>
    <n v="860002400"/>
    <s v="LA PREVISORA SA COMPANIA DE SEGUROS"/>
    <x v="21"/>
    <x v="1539"/>
    <d v="2023-01-07T00:00:00"/>
    <x v="39"/>
    <n v="9309807"/>
    <n v="9309807"/>
    <n v="395697.32145737729"/>
    <n v="9705504.3214573767"/>
    <n v="0"/>
  </r>
  <r>
    <s v="Anticipo"/>
    <n v="860002400"/>
    <s v="LA PREVISORA SA COMPANIA DE SEGUROS"/>
    <x v="21"/>
    <x v="1540"/>
    <d v="2023-02-11T00:00:00"/>
    <x v="17"/>
    <n v="0"/>
    <n v="0"/>
    <n v="0"/>
    <n v="0"/>
    <n v="176989"/>
  </r>
  <r>
    <s v="Anticipo"/>
    <n v="860002400"/>
    <s v="LA PREVISORA SA COMPANIA DE SEGUROS"/>
    <x v="21"/>
    <x v="1541"/>
    <d v="2023-02-11T00:00:00"/>
    <x v="17"/>
    <n v="0"/>
    <n v="0"/>
    <n v="0"/>
    <n v="0"/>
    <n v="1828524"/>
  </r>
  <r>
    <s v="Anticipo"/>
    <n v="860002400"/>
    <s v="LA PREVISORA SA COMPANIA DE SEGUROS"/>
    <x v="21"/>
    <x v="1542"/>
    <d v="2023-02-11T00:00:00"/>
    <x v="17"/>
    <n v="0"/>
    <n v="0"/>
    <n v="0"/>
    <n v="0"/>
    <n v="229414"/>
  </r>
  <r>
    <s v="Factura"/>
    <n v="860002400"/>
    <s v="LA PREVISORA SA COMPANIA DE SEGUROS"/>
    <x v="21"/>
    <x v="1543"/>
    <d v="2023-03-07T00:00:00"/>
    <x v="52"/>
    <n v="64466"/>
    <n v="64466"/>
    <n v="1661.919389071038"/>
    <n v="66127.919389071045"/>
    <n v="0"/>
  </r>
  <r>
    <s v="Factura"/>
    <n v="860002400"/>
    <s v="LA PREVISORA SA COMPANIA DE SEGUROS"/>
    <x v="21"/>
    <x v="1544"/>
    <d v="2023-03-07T00:00:00"/>
    <x v="39"/>
    <n v="1029305"/>
    <n v="1029305"/>
    <n v="43748.837270491829"/>
    <n v="1073053.8372704918"/>
    <n v="0"/>
  </r>
  <r>
    <s v="Factura"/>
    <n v="860002400"/>
    <s v="LA PREVISORA SA COMPANIA DE SEGUROS"/>
    <x v="21"/>
    <x v="1545"/>
    <d v="2023-03-08T00:00:00"/>
    <x v="39"/>
    <n v="622608"/>
    <n v="622608"/>
    <n v="26462.881337704934"/>
    <n v="649070.88133770495"/>
    <n v="0"/>
  </r>
  <r>
    <s v="Anticipo"/>
    <n v="860002400"/>
    <s v="LA PREVISORA SA COMPANIA DE SEGUROS"/>
    <x v="21"/>
    <x v="1546"/>
    <d v="2023-03-09T00:00:00"/>
    <x v="17"/>
    <n v="0"/>
    <n v="0"/>
    <n v="0"/>
    <n v="0"/>
    <n v="2678130"/>
  </r>
  <r>
    <s v="Factura"/>
    <n v="860002400"/>
    <s v="LA PREVISORA SA COMPANIA DE SEGUROS"/>
    <x v="21"/>
    <x v="1547"/>
    <d v="2023-03-09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48"/>
    <d v="2023-03-10T00:00:00"/>
    <x v="52"/>
    <n v="1434374"/>
    <n v="1434374"/>
    <n v="36977.848195628409"/>
    <n v="1471351.8481956285"/>
    <n v="0"/>
  </r>
  <r>
    <s v="Factura"/>
    <n v="860002400"/>
    <s v="LA PREVISORA SA COMPANIA DE SEGUROS"/>
    <x v="21"/>
    <x v="1549"/>
    <d v="2023-03-12T00:00:00"/>
    <x v="52"/>
    <n v="683257"/>
    <n v="683257"/>
    <n v="17614.216114207647"/>
    <n v="700871.21611420764"/>
    <n v="0"/>
  </r>
  <r>
    <s v="Factura"/>
    <n v="860002400"/>
    <s v="LA PREVISORA SA COMPANIA DE SEGUROS"/>
    <x v="21"/>
    <x v="1550"/>
    <d v="2023-03-12T00:00:00"/>
    <x v="39"/>
    <n v="622608"/>
    <n v="622608"/>
    <n v="26462.881337704934"/>
    <n v="649070.88133770495"/>
    <n v="0"/>
  </r>
  <r>
    <s v="Factura"/>
    <n v="860002400"/>
    <s v="LA PREVISORA SA COMPANIA DE SEGUROS"/>
    <x v="21"/>
    <x v="1551"/>
    <d v="2023-03-14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52"/>
    <d v="2023-03-14T00:00:00"/>
    <x v="39"/>
    <n v="64466"/>
    <n v="64466"/>
    <n v="2740.0163639344282"/>
    <n v="67206.016363934425"/>
    <n v="0"/>
  </r>
  <r>
    <s v="Factura"/>
    <n v="860002400"/>
    <s v="LA PREVISORA SA COMPANIA DE SEGUROS"/>
    <x v="21"/>
    <x v="1553"/>
    <d v="2023-03-18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54"/>
    <d v="2023-03-18T00:00:00"/>
    <x v="39"/>
    <n v="1012138"/>
    <n v="1012138"/>
    <n v="43019.183485245929"/>
    <n v="1055157.183485246"/>
    <n v="0"/>
  </r>
  <r>
    <s v="Factura"/>
    <n v="860002400"/>
    <s v="LA PREVISORA SA COMPANIA DE SEGUROS"/>
    <x v="21"/>
    <x v="1555"/>
    <d v="2023-03-18T00:00:00"/>
    <x v="39"/>
    <n v="255136"/>
    <n v="255136"/>
    <n v="10844.116511475417"/>
    <n v="265980.11651147541"/>
    <n v="0"/>
  </r>
  <r>
    <s v="Factura"/>
    <n v="860002400"/>
    <s v="LA PREVISORA SA COMPANIA DE SEGUROS"/>
    <x v="21"/>
    <x v="1556"/>
    <d v="2023-03-20T00:00:00"/>
    <x v="52"/>
    <n v="1305865"/>
    <n v="1305865"/>
    <n v="33664.914265027321"/>
    <n v="1339529.9142650273"/>
    <n v="0"/>
  </r>
  <r>
    <s v="Factura"/>
    <n v="860002400"/>
    <s v="LA PREVISORA SA COMPANIA DE SEGUROS"/>
    <x v="21"/>
    <x v="1557"/>
    <d v="2023-03-20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58"/>
    <d v="2023-03-20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59"/>
    <d v="2023-03-25T00:00:00"/>
    <x v="39"/>
    <n v="622608"/>
    <n v="622608"/>
    <n v="26462.881337704934"/>
    <n v="649070.88133770495"/>
    <n v="0"/>
  </r>
  <r>
    <s v="Factura"/>
    <n v="860002400"/>
    <s v="LA PREVISORA SA COMPANIA DE SEGUROS"/>
    <x v="21"/>
    <x v="1560"/>
    <d v="2023-03-26T00:00:00"/>
    <x v="39"/>
    <n v="530998"/>
    <n v="530998"/>
    <n v="22569.155977049195"/>
    <n v="553567.15597704914"/>
    <n v="0"/>
  </r>
  <r>
    <s v="Factura"/>
    <n v="860002400"/>
    <s v="LA PREVISORA SA COMPANIA DE SEGUROS"/>
    <x v="21"/>
    <x v="1561"/>
    <d v="2023-03-26T00:00:00"/>
    <x v="39"/>
    <n v="622608"/>
    <n v="622608"/>
    <n v="26462.881337704934"/>
    <n v="649070.88133770495"/>
    <n v="0"/>
  </r>
  <r>
    <s v="Factura"/>
    <n v="860002400"/>
    <s v="LA PREVISORA SA COMPANIA DE SEGUROS"/>
    <x v="21"/>
    <x v="1562"/>
    <d v="2023-03-27T00:00:00"/>
    <x v="52"/>
    <n v="1434374"/>
    <n v="1434374"/>
    <n v="36977.848195628409"/>
    <n v="1471351.8481956285"/>
    <n v="0"/>
  </r>
  <r>
    <s v="Anticipo"/>
    <n v="860002400"/>
    <s v="LA PREVISORA SA COMPANIA DE SEGUROS"/>
    <x v="21"/>
    <x v="1563"/>
    <d v="2023-03-28T00:00:00"/>
    <x v="17"/>
    <n v="0"/>
    <n v="0"/>
    <n v="0"/>
    <n v="0"/>
    <n v="695364"/>
  </r>
  <r>
    <s v="Factura"/>
    <n v="860002400"/>
    <s v="LA PREVISORA SA COMPANIA DE SEGUROS"/>
    <x v="21"/>
    <x v="1564"/>
    <d v="2023-03-29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65"/>
    <d v="2023-03-29T00:00:00"/>
    <x v="39"/>
    <n v="1305865"/>
    <n v="1305865"/>
    <n v="55503.544024590199"/>
    <n v="1361368.5440245902"/>
    <n v="0"/>
  </r>
  <r>
    <s v="Factura"/>
    <n v="860002400"/>
    <s v="LA PREVISORA SA COMPANIA DE SEGUROS"/>
    <x v="21"/>
    <x v="1566"/>
    <d v="2023-03-29T00:00:00"/>
    <x v="39"/>
    <n v="622608"/>
    <n v="622608"/>
    <n v="26462.881337704934"/>
    <n v="649070.88133770495"/>
    <n v="0"/>
  </r>
  <r>
    <s v="Factura"/>
    <n v="860002400"/>
    <s v="LA PREVISORA SA COMPANIA DE SEGUROS"/>
    <x v="21"/>
    <x v="1567"/>
    <d v="2023-03-31T00:00:00"/>
    <x v="52"/>
    <n v="300376"/>
    <n v="300376"/>
    <n v="7743.6276240437155"/>
    <n v="308119.62762404373"/>
    <n v="0"/>
  </r>
  <r>
    <s v="Factura"/>
    <n v="860002400"/>
    <s v="LA PREVISORA SA COMPANIA DE SEGUROS"/>
    <x v="21"/>
    <x v="1568"/>
    <d v="2023-03-31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69"/>
    <d v="2023-04-01T00:00:00"/>
    <x v="52"/>
    <n v="622608"/>
    <n v="622608"/>
    <n v="16050.698150819671"/>
    <n v="638658.69815081963"/>
    <n v="0"/>
  </r>
  <r>
    <s v="Factura"/>
    <n v="860002400"/>
    <s v="LA PREVISORA SA COMPANIA DE SEGUROS"/>
    <x v="21"/>
    <x v="1570"/>
    <d v="2023-04-02T00:00:00"/>
    <x v="138"/>
    <n v="530998"/>
    <n v="530998"/>
    <n v="3093.1358907103822"/>
    <n v="534091.1358907104"/>
    <n v="0"/>
  </r>
  <r>
    <s v="Factura"/>
    <n v="860002400"/>
    <s v="LA PREVISORA SA COMPANIA DE SEGUROS"/>
    <x v="21"/>
    <x v="1571"/>
    <d v="2023-04-03T00:00:00"/>
    <x v="52"/>
    <n v="1434374"/>
    <n v="1434374"/>
    <n v="36977.848195628409"/>
    <n v="1471351.8481956285"/>
    <n v="0"/>
  </r>
  <r>
    <s v="Factura"/>
    <n v="860002400"/>
    <s v="LA PREVISORA SA COMPANIA DE SEGUROS"/>
    <x v="21"/>
    <x v="1572"/>
    <d v="2023-04-03T00:00:00"/>
    <x v="52"/>
    <n v="718459"/>
    <n v="718459"/>
    <n v="18521.71597978142"/>
    <n v="736980.71597978147"/>
    <n v="0"/>
  </r>
  <r>
    <s v="Factura"/>
    <n v="860002400"/>
    <s v="LA PREVISORA SA COMPANIA DE SEGUROS"/>
    <x v="21"/>
    <x v="1573"/>
    <d v="2023-04-05T00:00:00"/>
    <x v="129"/>
    <n v="1618442"/>
    <n v="1618442"/>
    <n v="4713.8228743169393"/>
    <n v="1623155.8228743169"/>
    <n v="0"/>
  </r>
  <r>
    <s v="Factura"/>
    <n v="860002400"/>
    <s v="LA PREVISORA SA COMPANIA DE SEGUROS"/>
    <x v="21"/>
    <x v="1574"/>
    <d v="2023-04-05T00:00:00"/>
    <x v="138"/>
    <n v="3052816"/>
    <n v="3052816"/>
    <n v="17783.07025136612"/>
    <n v="3070599.0702513661"/>
    <n v="0"/>
  </r>
  <r>
    <s v="Factura"/>
    <n v="860002400"/>
    <s v="LA PREVISORA SA COMPANIA DE SEGUROS"/>
    <x v="21"/>
    <x v="1575"/>
    <d v="2023-04-05T00:00:00"/>
    <x v="138"/>
    <n v="683257"/>
    <n v="683257"/>
    <n v="3980.0653661202182"/>
    <n v="687237.06536612019"/>
    <n v="0"/>
  </r>
  <r>
    <s v="Factura"/>
    <n v="860002400"/>
    <s v="LA PREVISORA SA COMPANIA DE SEGUROS"/>
    <x v="21"/>
    <x v="1576"/>
    <d v="2023-04-06T00:00:00"/>
    <x v="129"/>
    <n v="3261963"/>
    <n v="3261963"/>
    <n v="9500.6900491803281"/>
    <n v="3271463.6900491803"/>
    <n v="0"/>
  </r>
  <r>
    <s v="Factura"/>
    <n v="860002400"/>
    <s v="LA PREVISORA SA COMPANIA DE SEGUROS"/>
    <x v="21"/>
    <x v="1577"/>
    <d v="2023-04-06T00:00:00"/>
    <x v="138"/>
    <n v="7772620"/>
    <n v="7772620"/>
    <n v="45276.573333333334"/>
    <n v="7817896.5733333332"/>
    <n v="0"/>
  </r>
  <r>
    <s v="Factura"/>
    <n v="860002400"/>
    <s v="LA PREVISORA SA COMPANIA DE SEGUROS"/>
    <x v="21"/>
    <x v="1578"/>
    <d v="2023-04-08T00:00:00"/>
    <x v="138"/>
    <n v="73373"/>
    <n v="73373"/>
    <n v="427.40774863387975"/>
    <n v="73800.407748633879"/>
    <n v="0"/>
  </r>
  <r>
    <s v="Factura"/>
    <n v="860002400"/>
    <s v="LA PREVISORA SA COMPANIA DE SEGUROS"/>
    <x v="21"/>
    <x v="1579"/>
    <d v="2023-04-09T00:00:00"/>
    <x v="140"/>
    <n v="16908192"/>
    <n v="16908192"/>
    <n v="9849.2528262295073"/>
    <n v="16918041.252826229"/>
    <n v="0"/>
  </r>
  <r>
    <s v="Factura"/>
    <n v="860002400"/>
    <s v="LA PREVISORA SA COMPANIA DE SEGUROS"/>
    <x v="21"/>
    <x v="1580"/>
    <d v="2023-04-09T00:00:00"/>
    <x v="64"/>
    <n v="300022"/>
    <n v="300022"/>
    <n v="2971.0375322404379"/>
    <n v="302993.03753224044"/>
    <n v="0"/>
  </r>
  <r>
    <s v="Factura"/>
    <n v="860002400"/>
    <s v="LA PREVISORA SA COMPANIA DE SEGUROS"/>
    <x v="21"/>
    <x v="1581"/>
    <d v="2023-04-10T00:00:00"/>
    <x v="64"/>
    <n v="6598391"/>
    <n v="6598391"/>
    <n v="65342.099290710394"/>
    <n v="6663733.0992907099"/>
    <n v="0"/>
  </r>
  <r>
    <s v="Factura"/>
    <n v="860002400"/>
    <s v="LA PREVISORA SA COMPANIA DE SEGUROS"/>
    <x v="21"/>
    <x v="1582"/>
    <d v="2023-04-11T00:00:00"/>
    <x v="138"/>
    <n v="1651913"/>
    <n v="1651913"/>
    <n v="9622.618896174863"/>
    <n v="1661535.6188961749"/>
    <n v="0"/>
  </r>
  <r>
    <s v="Factura"/>
    <n v="860002400"/>
    <s v="LA PREVISORA SA COMPANIA DE SEGUROS"/>
    <x v="21"/>
    <x v="1583"/>
    <d v="2023-04-11T00:00:00"/>
    <x v="138"/>
    <n v="683257"/>
    <n v="683257"/>
    <n v="3980.0653661202182"/>
    <n v="687237.06536612019"/>
    <n v="0"/>
  </r>
  <r>
    <s v="Factura"/>
    <n v="860002400"/>
    <s v="LA PREVISORA SA COMPANIA DE SEGUROS"/>
    <x v="21"/>
    <x v="1584"/>
    <d v="2023-04-12T00:00:00"/>
    <x v="138"/>
    <n v="622608"/>
    <n v="622608"/>
    <n v="3626.7766557377045"/>
    <n v="626234.77665573766"/>
    <n v="0"/>
  </r>
  <r>
    <s v="Factura"/>
    <n v="860002400"/>
    <s v="LA PREVISORA SA COMPANIA DE SEGUROS"/>
    <x v="21"/>
    <x v="1585"/>
    <d v="2023-04-12T00:00:00"/>
    <x v="64"/>
    <n v="241198"/>
    <n v="241198"/>
    <n v="2388.5192109289624"/>
    <n v="243586.51921092896"/>
    <n v="0"/>
  </r>
  <r>
    <s v="Factura"/>
    <n v="860002400"/>
    <s v="LA PREVISORA SA COMPANIA DE SEGUROS"/>
    <x v="21"/>
    <x v="1586"/>
    <d v="2023-04-13T00:00:00"/>
    <x v="64"/>
    <n v="3290645"/>
    <n v="3290645"/>
    <n v="32586.376333333341"/>
    <n v="3323231.3763333336"/>
    <n v="0"/>
  </r>
  <r>
    <s v="Factura"/>
    <n v="860002400"/>
    <s v="LA PREVISORA SA COMPANIA DE SEGUROS"/>
    <x v="21"/>
    <x v="1587"/>
    <d v="2023-04-14T00:00:00"/>
    <x v="129"/>
    <n v="622608"/>
    <n v="622608"/>
    <n v="1813.3883278688522"/>
    <n v="624421.38832786889"/>
    <n v="0"/>
  </r>
  <r>
    <s v="Factura"/>
    <n v="860002400"/>
    <s v="LA PREVISORA SA COMPANIA DE SEGUROS"/>
    <x v="21"/>
    <x v="1588"/>
    <d v="2023-04-14T00:00:00"/>
    <x v="138"/>
    <n v="622608"/>
    <n v="622608"/>
    <n v="3626.7766557377045"/>
    <n v="626234.77665573766"/>
    <n v="0"/>
  </r>
  <r>
    <s v="Factura"/>
    <n v="860002400"/>
    <s v="LA PREVISORA SA COMPANIA DE SEGUROS"/>
    <x v="21"/>
    <x v="1589"/>
    <d v="2023-04-16T00:00:00"/>
    <x v="140"/>
    <n v="683257"/>
    <n v="683257"/>
    <n v="398.00653661202182"/>
    <n v="683655.00653661205"/>
    <n v="0"/>
  </r>
  <r>
    <s v="Factura"/>
    <n v="860002400"/>
    <s v="LA PREVISORA SA COMPANIA DE SEGUROS"/>
    <x v="21"/>
    <x v="1590"/>
    <d v="2023-04-16T00:00:00"/>
    <x v="138"/>
    <n v="1434374"/>
    <n v="1434374"/>
    <n v="8355.4245027322395"/>
    <n v="1442729.4245027322"/>
    <n v="0"/>
  </r>
  <r>
    <s v="Factura"/>
    <n v="860002400"/>
    <s v="LA PREVISORA SA COMPANIA DE SEGUROS"/>
    <x v="21"/>
    <x v="1591"/>
    <d v="2023-04-16T00:00:00"/>
    <x v="64"/>
    <n v="73373"/>
    <n v="73373"/>
    <n v="726.59317267759582"/>
    <n v="74099.593172677589"/>
    <n v="0"/>
  </r>
  <r>
    <s v="Factura"/>
    <n v="860002400"/>
    <s v="LA PREVISORA SA COMPANIA DE SEGUROS"/>
    <x v="21"/>
    <x v="1592"/>
    <d v="2023-04-17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593"/>
    <d v="2023-04-18T00:00:00"/>
    <x v="64"/>
    <n v="1434374"/>
    <n v="1434374"/>
    <n v="14204.221654644813"/>
    <n v="1448578.2216546447"/>
    <n v="0"/>
  </r>
  <r>
    <s v="Factura"/>
    <n v="860002400"/>
    <s v="LA PREVISORA SA COMPANIA DE SEGUROS"/>
    <x v="21"/>
    <x v="1594"/>
    <d v="2023-04-18T00:00:00"/>
    <x v="64"/>
    <n v="995834"/>
    <n v="995834"/>
    <n v="9861.4774579235"/>
    <n v="1005695.4774579235"/>
    <n v="0"/>
  </r>
  <r>
    <s v="Factura"/>
    <n v="860002400"/>
    <s v="LA PREVISORA SA COMPANIA DE SEGUROS"/>
    <x v="21"/>
    <x v="1595"/>
    <d v="2023-04-18T00:00:00"/>
    <x v="64"/>
    <n v="822200"/>
    <n v="822200"/>
    <n v="8142.0264480874339"/>
    <n v="830342.02644808742"/>
    <n v="0"/>
  </r>
  <r>
    <s v="Factura"/>
    <n v="860002400"/>
    <s v="LA PREVISORA SA COMPANIA DE SEGUROS"/>
    <x v="21"/>
    <x v="1596"/>
    <d v="2023-04-18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597"/>
    <d v="2023-04-19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598"/>
    <d v="2023-04-19T00:00:00"/>
    <x v="138"/>
    <n v="64466"/>
    <n v="64466"/>
    <n v="375.52325683060104"/>
    <n v="64841.523256830602"/>
    <n v="0"/>
  </r>
  <r>
    <s v="Factura"/>
    <n v="860002400"/>
    <s v="LA PREVISORA SA COMPANIA DE SEGUROS"/>
    <x v="21"/>
    <x v="1599"/>
    <d v="2023-04-19T00:00:00"/>
    <x v="138"/>
    <n v="1245216"/>
    <n v="1245216"/>
    <n v="7253.5533114754089"/>
    <n v="1252469.5533114753"/>
    <n v="0"/>
  </r>
  <r>
    <s v="Factura"/>
    <n v="860002400"/>
    <s v="LA PREVISORA SA COMPANIA DE SEGUROS"/>
    <x v="21"/>
    <x v="1600"/>
    <d v="2023-04-19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601"/>
    <d v="2023-04-20T00:00:00"/>
    <x v="140"/>
    <n v="879800"/>
    <n v="879800"/>
    <n v="512.49551912568302"/>
    <n v="880312.49551912572"/>
    <n v="0"/>
  </r>
  <r>
    <s v="Factura"/>
    <n v="860002400"/>
    <s v="LA PREVISORA SA COMPANIA DE SEGUROS"/>
    <x v="21"/>
    <x v="1602"/>
    <d v="2023-04-20T00:00:00"/>
    <x v="64"/>
    <n v="344393"/>
    <n v="344393"/>
    <n v="3410.431664480875"/>
    <n v="347803.43166448089"/>
    <n v="0"/>
  </r>
  <r>
    <s v="Factura"/>
    <n v="860002400"/>
    <s v="LA PREVISORA SA COMPANIA DE SEGUROS"/>
    <x v="21"/>
    <x v="1603"/>
    <d v="2023-04-21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604"/>
    <d v="2023-04-22T00:00:00"/>
    <x v="138"/>
    <n v="622608"/>
    <n v="622608"/>
    <n v="3626.7766557377045"/>
    <n v="626234.77665573766"/>
    <n v="0"/>
  </r>
  <r>
    <s v="Factura"/>
    <n v="860002400"/>
    <s v="LA PREVISORA SA COMPANIA DE SEGUROS"/>
    <x v="21"/>
    <x v="1605"/>
    <d v="2023-04-22T00:00:00"/>
    <x v="64"/>
    <n v="530998"/>
    <n v="530998"/>
    <n v="5258.3310142076516"/>
    <n v="536256.33101420768"/>
    <n v="0"/>
  </r>
  <r>
    <s v="Anticipo"/>
    <n v="860002400"/>
    <s v="LA PREVISORA SA COMPANIA DE SEGUROS"/>
    <x v="21"/>
    <x v="1606"/>
    <d v="2023-04-25T00:00:00"/>
    <x v="17"/>
    <n v="0"/>
    <n v="0"/>
    <n v="0"/>
    <n v="0"/>
    <n v="100000"/>
  </r>
  <r>
    <s v="Factura"/>
    <n v="860002400"/>
    <s v="LA PREVISORA SA COMPANIA DE SEGUROS"/>
    <x v="21"/>
    <x v="1607"/>
    <d v="2023-04-25T00:00:00"/>
    <x v="140"/>
    <n v="1434374"/>
    <n v="1434374"/>
    <n v="835.54245027322406"/>
    <n v="1435209.5424502732"/>
    <n v="0"/>
  </r>
  <r>
    <s v="Factura"/>
    <n v="860002400"/>
    <s v="LA PREVISORA SA COMPANIA DE SEGUROS"/>
    <x v="21"/>
    <x v="1608"/>
    <d v="2023-04-26T00:00:00"/>
    <x v="64"/>
    <n v="1423923"/>
    <n v="1423923"/>
    <n v="14100.728200000003"/>
    <n v="1438023.7282"/>
    <n v="0"/>
  </r>
  <r>
    <s v="Factura"/>
    <n v="860002400"/>
    <s v="LA PREVISORA SA COMPANIA DE SEGUROS"/>
    <x v="21"/>
    <x v="1609"/>
    <d v="2023-04-26T00:00:00"/>
    <x v="64"/>
    <n v="77855"/>
    <n v="77855"/>
    <n v="770.97721857923511"/>
    <n v="78625.977218579239"/>
    <n v="0"/>
  </r>
  <r>
    <s v="Factura"/>
    <n v="860002400"/>
    <s v="LA PREVISORA SA COMPANIA DE SEGUROS"/>
    <x v="21"/>
    <x v="1610"/>
    <d v="2023-04-27T00:00:00"/>
    <x v="138"/>
    <n v="7245003"/>
    <n v="7245003"/>
    <n v="42203.132229508192"/>
    <n v="7287206.1322295079"/>
    <n v="0"/>
  </r>
  <r>
    <s v="Factura"/>
    <n v="860002400"/>
    <s v="LA PREVISORA SA COMPANIA DE SEGUROS"/>
    <x v="21"/>
    <x v="1611"/>
    <d v="2023-04-27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612"/>
    <d v="2023-04-28T00:00:00"/>
    <x v="64"/>
    <n v="530998"/>
    <n v="530998"/>
    <n v="5258.3310142076516"/>
    <n v="536256.33101420768"/>
    <n v="0"/>
  </r>
  <r>
    <s v="Factura"/>
    <n v="860002400"/>
    <s v="LA PREVISORA SA COMPANIA DE SEGUROS"/>
    <x v="21"/>
    <x v="1613"/>
    <d v="2023-05-01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14"/>
    <d v="2023-05-01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615"/>
    <d v="2023-05-01T00:00:00"/>
    <x v="64"/>
    <n v="1760522"/>
    <n v="1760522"/>
    <n v="17433.977969398911"/>
    <n v="1777955.977969399"/>
    <n v="0"/>
  </r>
  <r>
    <s v="Factura"/>
    <n v="860002400"/>
    <s v="LA PREVISORA SA COMPANIA DE SEGUROS"/>
    <x v="21"/>
    <x v="1616"/>
    <d v="2023-05-02T00:00:00"/>
    <x v="140"/>
    <n v="157201"/>
    <n v="157201"/>
    <n v="91.571730054644803"/>
    <n v="157292.57173005465"/>
    <n v="0"/>
  </r>
  <r>
    <s v="Factura"/>
    <n v="860002400"/>
    <s v="LA PREVISORA SA COMPANIA DE SEGUROS"/>
    <x v="21"/>
    <x v="1617"/>
    <d v="2023-05-03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18"/>
    <d v="2023-05-03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19"/>
    <d v="2023-05-03T00:00:00"/>
    <x v="64"/>
    <n v="1434374"/>
    <n v="1434374"/>
    <n v="14204.221654644813"/>
    <n v="1448578.2216546447"/>
    <n v="0"/>
  </r>
  <r>
    <s v="Factura"/>
    <n v="860002400"/>
    <s v="LA PREVISORA SA COMPANIA DE SEGUROS"/>
    <x v="21"/>
    <x v="1620"/>
    <d v="2023-05-04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21"/>
    <d v="2023-05-04T00:00:00"/>
    <x v="64"/>
    <n v="1621835"/>
    <n v="1621835"/>
    <n v="16060.597743169403"/>
    <n v="1637895.5977431694"/>
    <n v="0"/>
  </r>
  <r>
    <s v="Factura"/>
    <n v="860002400"/>
    <s v="LA PREVISORA SA COMPANIA DE SEGUROS"/>
    <x v="21"/>
    <x v="1622"/>
    <d v="2023-05-05T00:00:00"/>
    <x v="140"/>
    <n v="27133"/>
    <n v="27133"/>
    <n v="15.805343169398906"/>
    <n v="27148.805343169399"/>
    <n v="0"/>
  </r>
  <r>
    <s v="Factura"/>
    <n v="860002400"/>
    <s v="LA PREVISORA SA COMPANIA DE SEGUROS"/>
    <x v="21"/>
    <x v="1623"/>
    <d v="2023-05-06T00:00:00"/>
    <x v="140"/>
    <n v="414856"/>
    <n v="414856"/>
    <n v="241.65928743169397"/>
    <n v="415097.65928743168"/>
    <n v="0"/>
  </r>
  <r>
    <s v="Factura"/>
    <n v="860002400"/>
    <s v="LA PREVISORA SA COMPANIA DE SEGUROS"/>
    <x v="21"/>
    <x v="1624"/>
    <d v="2023-05-08T00:00:00"/>
    <x v="140"/>
    <n v="1047305"/>
    <n v="1047305"/>
    <n v="610.06946994535519"/>
    <n v="1047915.0694699454"/>
    <n v="0"/>
  </r>
  <r>
    <s v="Factura"/>
    <n v="860002400"/>
    <s v="LA PREVISORA SA COMPANIA DE SEGUROS"/>
    <x v="21"/>
    <x v="1625"/>
    <d v="2023-05-08T00:00:00"/>
    <x v="140"/>
    <n v="683257"/>
    <n v="683257"/>
    <n v="398.00653661202182"/>
    <n v="683655.00653661205"/>
    <n v="0"/>
  </r>
  <r>
    <s v="Factura"/>
    <n v="860002400"/>
    <s v="LA PREVISORA SA COMPANIA DE SEGUROS"/>
    <x v="21"/>
    <x v="1626"/>
    <d v="2023-05-08T00:00:00"/>
    <x v="64"/>
    <n v="622608"/>
    <n v="622608"/>
    <n v="6165.5203147540997"/>
    <n v="628773.5203147541"/>
    <n v="0"/>
  </r>
  <r>
    <s v="Factura"/>
    <n v="860002400"/>
    <s v="LA PREVISORA SA COMPANIA DE SEGUROS"/>
    <x v="21"/>
    <x v="1627"/>
    <d v="2023-05-09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28"/>
    <d v="2023-05-09T00:00:00"/>
    <x v="64"/>
    <n v="2868748"/>
    <n v="2868748"/>
    <n v="28408.443309289625"/>
    <n v="2897156.4433092894"/>
    <n v="0"/>
  </r>
  <r>
    <s v="Factura"/>
    <n v="860002400"/>
    <s v="LA PREVISORA SA COMPANIA DE SEGUROS"/>
    <x v="21"/>
    <x v="1629"/>
    <d v="2023-05-13T00:00:00"/>
    <x v="140"/>
    <n v="2301698"/>
    <n v="2301698"/>
    <n v="1340.7705289617486"/>
    <n v="2303038.7705289619"/>
    <n v="0"/>
  </r>
  <r>
    <s v="Factura"/>
    <n v="860002400"/>
    <s v="LA PREVISORA SA COMPANIA DE SEGUROS"/>
    <x v="21"/>
    <x v="1630"/>
    <d v="2023-05-14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31"/>
    <d v="2023-05-14T00:00:00"/>
    <x v="140"/>
    <n v="3769544"/>
    <n v="3769544"/>
    <n v="2195.8108765027323"/>
    <n v="3771739.8108765027"/>
    <n v="0"/>
  </r>
  <r>
    <s v="Factura"/>
    <n v="860002400"/>
    <s v="LA PREVISORA SA COMPANIA DE SEGUROS"/>
    <x v="21"/>
    <x v="1632"/>
    <d v="2023-05-14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33"/>
    <d v="2023-05-15T00:00:00"/>
    <x v="140"/>
    <n v="1618441"/>
    <n v="1618441"/>
    <n v="942.76399234972678"/>
    <n v="1619383.7639923496"/>
    <n v="0"/>
  </r>
  <r>
    <s v="Factura"/>
    <n v="860002400"/>
    <s v="LA PREVISORA SA COMPANIA DE SEGUROS"/>
    <x v="21"/>
    <x v="1634"/>
    <d v="2023-05-16T00:00:00"/>
    <x v="140"/>
    <n v="1621835"/>
    <n v="1621835"/>
    <n v="944.74104371584701"/>
    <n v="1622779.7410437157"/>
    <n v="0"/>
  </r>
  <r>
    <s v="Factura"/>
    <n v="860002400"/>
    <s v="LA PREVISORA SA COMPANIA DE SEGUROS"/>
    <x v="21"/>
    <x v="1635"/>
    <d v="2023-05-16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36"/>
    <d v="2023-05-16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37"/>
    <d v="2023-05-16T00:00:00"/>
    <x v="140"/>
    <n v="1586633"/>
    <n v="1586633"/>
    <n v="924.23539781420766"/>
    <n v="1587557.2353978143"/>
    <n v="0"/>
  </r>
  <r>
    <s v="Factura"/>
    <n v="860002400"/>
    <s v="LA PREVISORA SA COMPANIA DE SEGUROS"/>
    <x v="21"/>
    <x v="1638"/>
    <d v="2023-05-16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39"/>
    <d v="2023-05-16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40"/>
    <d v="2023-05-17T00:00:00"/>
    <x v="140"/>
    <n v="81431"/>
    <n v="81431"/>
    <n v="47.434669945355189"/>
    <n v="81478.43466994536"/>
    <n v="0"/>
  </r>
  <r>
    <s v="Factura"/>
    <n v="860002400"/>
    <s v="LA PREVISORA SA COMPANIA DE SEGUROS"/>
    <x v="21"/>
    <x v="1641"/>
    <d v="2023-05-17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42"/>
    <d v="2023-05-17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43"/>
    <d v="2023-05-20T00:00:00"/>
    <x v="140"/>
    <n v="2462466"/>
    <n v="2462466"/>
    <n v="1434.4200852459016"/>
    <n v="2463900.4200852457"/>
    <n v="0"/>
  </r>
  <r>
    <s v="Factura"/>
    <n v="860002400"/>
    <s v="LA PREVISORA SA COMPANIA DE SEGUROS"/>
    <x v="21"/>
    <x v="1644"/>
    <d v="2023-05-20T00:00:00"/>
    <x v="140"/>
    <n v="1305865"/>
    <n v="1305865"/>
    <n v="760.68420218579229"/>
    <n v="1306625.6842021858"/>
    <n v="0"/>
  </r>
  <r>
    <s v="Factura"/>
    <n v="860002400"/>
    <s v="LA PREVISORA SA COMPANIA DE SEGUROS"/>
    <x v="21"/>
    <x v="1645"/>
    <d v="2023-05-20T00:00:00"/>
    <x v="129"/>
    <n v="1932681"/>
    <n v="1932681"/>
    <n v="5629.0654262295075"/>
    <n v="1938310.0654262295"/>
    <n v="0"/>
  </r>
  <r>
    <s v="Factura"/>
    <n v="860002400"/>
    <s v="LA PREVISORA SA COMPANIA DE SEGUROS"/>
    <x v="21"/>
    <x v="1646"/>
    <d v="2023-05-22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47"/>
    <d v="2023-05-23T00:00:00"/>
    <x v="129"/>
    <n v="530998"/>
    <n v="530998"/>
    <n v="1546.5679453551911"/>
    <n v="532544.5679453552"/>
    <n v="0"/>
  </r>
  <r>
    <s v="Factura"/>
    <n v="860002400"/>
    <s v="LA PREVISORA SA COMPANIA DE SEGUROS"/>
    <x v="21"/>
    <x v="1648"/>
    <d v="2023-05-24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49"/>
    <d v="2023-05-24T00:00:00"/>
    <x v="140"/>
    <n v="240052"/>
    <n v="240052"/>
    <n v="139.83356939890709"/>
    <n v="240191.83356939891"/>
    <n v="0"/>
  </r>
  <r>
    <s v="Factura"/>
    <n v="860002400"/>
    <s v="LA PREVISORA SA COMPANIA DE SEGUROS"/>
    <x v="21"/>
    <x v="1650"/>
    <d v="2023-05-26T00:00:00"/>
    <x v="138"/>
    <n v="3983332"/>
    <n v="3983332"/>
    <n v="23203.45307103825"/>
    <n v="4006535.4530710382"/>
    <n v="0"/>
  </r>
  <r>
    <s v="Factura"/>
    <n v="860002400"/>
    <s v="LA PREVISORA SA COMPANIA DE SEGUROS"/>
    <x v="21"/>
    <x v="1651"/>
    <d v="2023-05-28T00:00:00"/>
    <x v="140"/>
    <n v="1305865"/>
    <n v="1305865"/>
    <n v="760.68420218579229"/>
    <n v="1306625.6842021858"/>
    <n v="0"/>
  </r>
  <r>
    <s v="Factura"/>
    <n v="860002400"/>
    <s v="LA PREVISORA SA COMPANIA DE SEGUROS"/>
    <x v="21"/>
    <x v="1652"/>
    <d v="2023-05-29T00:00:00"/>
    <x v="140"/>
    <n v="64466"/>
    <n v="64466"/>
    <n v="37.552325683060111"/>
    <n v="64503.552325683057"/>
    <n v="0"/>
  </r>
  <r>
    <s v="Factura"/>
    <n v="860002400"/>
    <s v="LA PREVISORA SA COMPANIA DE SEGUROS"/>
    <x v="21"/>
    <x v="1653"/>
    <d v="2023-05-29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54"/>
    <d v="2023-05-30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55"/>
    <d v="2023-05-30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56"/>
    <d v="2023-05-30T00:00:00"/>
    <x v="140"/>
    <n v="64466"/>
    <n v="64466"/>
    <n v="37.552325683060111"/>
    <n v="64503.552325683057"/>
    <n v="0"/>
  </r>
  <r>
    <s v="Anticipo"/>
    <n v="860002400"/>
    <s v="LA PREVISORA SA COMPANIA DE SEGUROS"/>
    <x v="21"/>
    <x v="1657"/>
    <d v="2023-05-31T00:00:00"/>
    <x v="17"/>
    <n v="0"/>
    <n v="0"/>
    <n v="0"/>
    <n v="0"/>
    <n v="33000"/>
  </r>
  <r>
    <s v="Factura"/>
    <n v="860002400"/>
    <s v="LA PREVISORA SA COMPANIA DE SEGUROS"/>
    <x v="21"/>
    <x v="1658"/>
    <d v="2023-05-31T00:00:00"/>
    <x v="140"/>
    <n v="5712040"/>
    <n v="5712040"/>
    <n v="3327.3413333333333"/>
    <n v="5715367.3413333334"/>
    <n v="0"/>
  </r>
  <r>
    <s v="Factura"/>
    <n v="860002400"/>
    <s v="LA PREVISORA SA COMPANIA DE SEGUROS"/>
    <x v="21"/>
    <x v="1659"/>
    <d v="2023-05-31T00:00:00"/>
    <x v="64"/>
    <n v="1238396"/>
    <n v="1238396"/>
    <n v="12263.503995628418"/>
    <n v="1250659.5039956283"/>
    <n v="0"/>
  </r>
  <r>
    <s v="Factura"/>
    <n v="860002400"/>
    <s v="LA PREVISORA SA COMPANIA DE SEGUROS"/>
    <x v="21"/>
    <x v="1660"/>
    <d v="2023-06-03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61"/>
    <d v="2023-06-03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62"/>
    <d v="2023-06-03T00:00:00"/>
    <x v="129"/>
    <n v="1153606"/>
    <n v="1153606"/>
    <n v="3359.9562732240433"/>
    <n v="1156965.956273224"/>
    <n v="0"/>
  </r>
  <r>
    <s v="Factura"/>
    <n v="860002400"/>
    <s v="LA PREVISORA SA COMPANIA DE SEGUROS"/>
    <x v="21"/>
    <x v="1663"/>
    <d v="2023-06-03T00:00:00"/>
    <x v="129"/>
    <n v="995833"/>
    <n v="995833"/>
    <n v="2900.4316338797812"/>
    <n v="998733.43163387978"/>
    <n v="0"/>
  </r>
  <r>
    <s v="Factura"/>
    <n v="860002400"/>
    <s v="LA PREVISORA SA COMPANIA DE SEGUROS"/>
    <x v="21"/>
    <x v="1664"/>
    <d v="2023-06-03T00:00:00"/>
    <x v="129"/>
    <n v="995833"/>
    <n v="995833"/>
    <n v="2900.4316338797812"/>
    <n v="998733.43163387978"/>
    <n v="0"/>
  </r>
  <r>
    <s v="Factura"/>
    <n v="860002400"/>
    <s v="LA PREVISORA SA COMPANIA DE SEGUROS"/>
    <x v="21"/>
    <x v="1665"/>
    <d v="2023-06-05T00:00:00"/>
    <x v="129"/>
    <n v="1256798"/>
    <n v="1256798"/>
    <n v="3660.5100218579232"/>
    <n v="1260458.5100218579"/>
    <n v="0"/>
  </r>
  <r>
    <s v="Factura"/>
    <n v="860002400"/>
    <s v="LA PREVISORA SA COMPANIA DE SEGUROS"/>
    <x v="21"/>
    <x v="1666"/>
    <d v="2023-06-07T00:00:00"/>
    <x v="140"/>
    <n v="718459"/>
    <n v="718459"/>
    <n v="418.51218251366117"/>
    <n v="718877.51218251372"/>
    <n v="0"/>
  </r>
  <r>
    <s v="Anticipo"/>
    <n v="860002400"/>
    <s v="LA PREVISORA SA COMPANIA DE SEGUROS"/>
    <x v="21"/>
    <x v="1667"/>
    <d v="2023-06-08T00:00:00"/>
    <x v="17"/>
    <n v="0"/>
    <n v="0"/>
    <n v="0"/>
    <n v="0"/>
    <n v="14400"/>
  </r>
  <r>
    <s v="Factura"/>
    <n v="860002400"/>
    <s v="LA PREVISORA SA COMPANIA DE SEGUROS"/>
    <x v="21"/>
    <x v="1668"/>
    <d v="2023-06-08T00:00:00"/>
    <x v="140"/>
    <n v="55136"/>
    <n v="55136"/>
    <n v="32.117473224043714"/>
    <n v="55168.117473224047"/>
    <n v="0"/>
  </r>
  <r>
    <s v="Factura"/>
    <n v="860002400"/>
    <s v="LA PREVISORA SA COMPANIA DE SEGUROS"/>
    <x v="21"/>
    <x v="1669"/>
    <d v="2023-06-08T00:00:00"/>
    <x v="140"/>
    <n v="1305865"/>
    <n v="1305865"/>
    <n v="760.68420218579229"/>
    <n v="1306625.6842021858"/>
    <n v="0"/>
  </r>
  <r>
    <s v="Factura"/>
    <n v="860002400"/>
    <s v="LA PREVISORA SA COMPANIA DE SEGUROS"/>
    <x v="21"/>
    <x v="1670"/>
    <d v="2023-06-09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71"/>
    <d v="2023-06-12T00:00:00"/>
    <x v="140"/>
    <n v="530998"/>
    <n v="530998"/>
    <n v="309.31358907103822"/>
    <n v="531307.31358907104"/>
    <n v="0"/>
  </r>
  <r>
    <s v="Factura"/>
    <n v="860002400"/>
    <s v="LA PREVISORA SA COMPANIA DE SEGUROS"/>
    <x v="21"/>
    <x v="1672"/>
    <d v="2023-06-12T00:00:00"/>
    <x v="140"/>
    <n v="1305865"/>
    <n v="1305865"/>
    <n v="760.68420218579229"/>
    <n v="1306625.6842021858"/>
    <n v="0"/>
  </r>
  <r>
    <s v="Factura"/>
    <n v="860002400"/>
    <s v="LA PREVISORA SA COMPANIA DE SEGUROS"/>
    <x v="21"/>
    <x v="1673"/>
    <d v="2023-06-13T00:00:00"/>
    <x v="140"/>
    <n v="1434374"/>
    <n v="1434374"/>
    <n v="835.54245027322406"/>
    <n v="1435209.5424502732"/>
    <n v="0"/>
  </r>
  <r>
    <s v="Factura"/>
    <n v="860002400"/>
    <s v="LA PREVISORA SA COMPANIA DE SEGUROS"/>
    <x v="21"/>
    <x v="1674"/>
    <d v="2023-06-13T00:00:00"/>
    <x v="129"/>
    <n v="367509"/>
    <n v="367509"/>
    <n v="1070.3950655737704"/>
    <n v="368579.39506557374"/>
    <n v="0"/>
  </r>
  <r>
    <s v="Factura"/>
    <n v="860002400"/>
    <s v="LA PREVISORA SA COMPANIA DE SEGUROS"/>
    <x v="21"/>
    <x v="1675"/>
    <d v="2023-06-13T00:00:00"/>
    <x v="129"/>
    <n v="1661082"/>
    <n v="1661082"/>
    <n v="4838.0147868852455"/>
    <n v="1665920.0147868854"/>
    <n v="0"/>
  </r>
  <r>
    <s v="Factura"/>
    <n v="860002400"/>
    <s v="LA PREVISORA SA COMPANIA DE SEGUROS"/>
    <x v="21"/>
    <x v="1676"/>
    <d v="2023-06-14T00:00:00"/>
    <x v="140"/>
    <n v="7950590"/>
    <n v="7950590"/>
    <n v="4631.3272896174858"/>
    <n v="7955221.3272896176"/>
    <n v="0"/>
  </r>
  <r>
    <s v="Factura"/>
    <n v="860002400"/>
    <s v="LA PREVISORA SA COMPANIA DE SEGUROS"/>
    <x v="21"/>
    <x v="1677"/>
    <d v="2023-06-15T00:00:00"/>
    <x v="140"/>
    <n v="28851724"/>
    <n v="28851724"/>
    <n v="16806.523379234972"/>
    <n v="28868530.523379236"/>
    <n v="0"/>
  </r>
  <r>
    <s v="Factura"/>
    <n v="860002400"/>
    <s v="LA PREVISORA SA COMPANIA DE SEGUROS"/>
    <x v="21"/>
    <x v="1678"/>
    <d v="2023-06-15T00:00:00"/>
    <x v="129"/>
    <n v="949345"/>
    <n v="949345"/>
    <n v="2765.032158469945"/>
    <n v="952110.0321584699"/>
    <n v="0"/>
  </r>
  <r>
    <s v="Factura"/>
    <n v="860002400"/>
    <s v="LA PREVISORA SA COMPANIA DE SEGUROS"/>
    <x v="21"/>
    <x v="1679"/>
    <d v="2023-06-15T00:00:00"/>
    <x v="129"/>
    <n v="9837341"/>
    <n v="9837341"/>
    <n v="28651.927612021856"/>
    <n v="9865992.9276120216"/>
    <n v="0"/>
  </r>
  <r>
    <s v="Factura"/>
    <n v="860002400"/>
    <s v="LA PREVISORA SA COMPANIA DE SEGUROS"/>
    <x v="21"/>
    <x v="1680"/>
    <d v="2023-06-17T00:00:00"/>
    <x v="129"/>
    <n v="2056982"/>
    <n v="2056982"/>
    <n v="5991.1005792349724"/>
    <n v="2062973.100579235"/>
    <n v="0"/>
  </r>
  <r>
    <s v="Factura"/>
    <n v="860002400"/>
    <s v="LA PREVISORA SA COMPANIA DE SEGUROS"/>
    <x v="21"/>
    <x v="1681"/>
    <d v="2023-06-18T00:00:00"/>
    <x v="140"/>
    <n v="10253067"/>
    <n v="10253067"/>
    <n v="5972.5515967213114"/>
    <n v="10259039.551596722"/>
    <n v="0"/>
  </r>
  <r>
    <s v="Factura"/>
    <n v="860002400"/>
    <s v="LA PREVISORA SA COMPANIA DE SEGUROS"/>
    <x v="21"/>
    <x v="1682"/>
    <d v="2023-06-18T00:00:00"/>
    <x v="129"/>
    <n v="24665"/>
    <n v="24665"/>
    <n v="71.838497267759564"/>
    <n v="24736.83849726776"/>
    <n v="0"/>
  </r>
  <r>
    <s v="Factura"/>
    <n v="860002400"/>
    <s v="LA PREVISORA SA COMPANIA DE SEGUROS"/>
    <x v="21"/>
    <x v="1683"/>
    <d v="2023-06-18T00:00:00"/>
    <x v="129"/>
    <n v="9068280"/>
    <n v="9068280"/>
    <n v="26411.984918032784"/>
    <n v="9094691.9849180337"/>
    <n v="0"/>
  </r>
  <r>
    <s v="Factura"/>
    <n v="860002400"/>
    <s v="LA PREVISORA SA COMPANIA DE SEGUROS"/>
    <x v="21"/>
    <x v="1684"/>
    <d v="2023-06-18T00:00:00"/>
    <x v="129"/>
    <n v="1618441"/>
    <n v="1618441"/>
    <n v="4713.8199617486334"/>
    <n v="1623154.8199617486"/>
    <n v="0"/>
  </r>
  <r>
    <s v="Factura"/>
    <n v="860002400"/>
    <s v="LA PREVISORA SA COMPANIA DE SEGUROS"/>
    <x v="21"/>
    <x v="1685"/>
    <d v="2023-06-19T00:00:00"/>
    <x v="140"/>
    <n v="22045287"/>
    <n v="22045287"/>
    <n v="12841.680842622951"/>
    <n v="22058128.680842623"/>
    <n v="0"/>
  </r>
  <r>
    <s v="Factura"/>
    <n v="860002400"/>
    <s v="LA PREVISORA SA COMPANIA DE SEGUROS"/>
    <x v="21"/>
    <x v="1686"/>
    <d v="2023-06-19T00:00:00"/>
    <x v="129"/>
    <n v="5870340"/>
    <n v="5870340"/>
    <n v="17097.766229508197"/>
    <n v="5887437.7662295084"/>
    <n v="0"/>
  </r>
  <r>
    <s v="Factura"/>
    <n v="860002400"/>
    <s v="LA PREVISORA SA COMPANIA DE SEGUROS"/>
    <x v="21"/>
    <x v="1687"/>
    <d v="2023-06-20T00:00:00"/>
    <x v="129"/>
    <n v="28134402"/>
    <n v="28134402"/>
    <n v="81943.367573770491"/>
    <n v="28216345.367573772"/>
    <n v="0"/>
  </r>
  <r>
    <s v="Factura"/>
    <n v="860002400"/>
    <s v="LA PREVISORA SA COMPANIA DE SEGUROS"/>
    <x v="21"/>
    <x v="1688"/>
    <d v="2023-06-20T00:00:00"/>
    <x v="129"/>
    <n v="64466"/>
    <n v="64466"/>
    <n v="187.76162841530052"/>
    <n v="64653.761628415297"/>
    <n v="0"/>
  </r>
  <r>
    <s v="Factura"/>
    <n v="860002400"/>
    <s v="LA PREVISORA SA COMPANIA DE SEGUROS"/>
    <x v="21"/>
    <x v="1689"/>
    <d v="2023-06-21T00:00:00"/>
    <x v="140"/>
    <n v="7101116"/>
    <n v="7101116"/>
    <n v="4136.4970797814203"/>
    <n v="7105252.4970797813"/>
    <n v="0"/>
  </r>
  <r>
    <s v="Factura"/>
    <n v="860002400"/>
    <s v="LA PREVISORA SA COMPANIA DE SEGUROS"/>
    <x v="21"/>
    <x v="1690"/>
    <d v="2023-06-22T00:00:00"/>
    <x v="140"/>
    <n v="1434374"/>
    <n v="1434374"/>
    <n v="835.54245027322406"/>
    <n v="1435209.5424502732"/>
    <n v="0"/>
  </r>
  <r>
    <s v="Factura"/>
    <n v="860002400"/>
    <s v="LA PREVISORA SA COMPANIA DE SEGUROS"/>
    <x v="21"/>
    <x v="1691"/>
    <d v="2023-06-22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92"/>
    <d v="2023-06-23T00:00:00"/>
    <x v="140"/>
    <n v="2288698"/>
    <n v="2288698"/>
    <n v="1333.1978513661202"/>
    <n v="2290031.1978513659"/>
    <n v="0"/>
  </r>
  <r>
    <s v="Factura"/>
    <n v="860002400"/>
    <s v="LA PREVISORA SA COMPANIA DE SEGUROS"/>
    <x v="21"/>
    <x v="1693"/>
    <d v="2023-06-26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94"/>
    <d v="2023-06-27T00:00:00"/>
    <x v="140"/>
    <n v="622608"/>
    <n v="622608"/>
    <n v="362.67766557377047"/>
    <n v="622970.67766557378"/>
    <n v="0"/>
  </r>
  <r>
    <s v="Factura"/>
    <n v="860002400"/>
    <s v="LA PREVISORA SA COMPANIA DE SEGUROS"/>
    <x v="21"/>
    <x v="1695"/>
    <d v="2023-06-28T00:00:00"/>
    <x v="140"/>
    <n v="1618441"/>
    <n v="1618441"/>
    <n v="942.76399234972678"/>
    <n v="1619383.7639923496"/>
    <n v="0"/>
  </r>
  <r>
    <s v="Factura"/>
    <n v="860002400"/>
    <s v="LA PREVISORA SA COMPANIA DE SEGUROS"/>
    <x v="21"/>
    <x v="1696"/>
    <d v="2023-06-28T00:00:00"/>
    <x v="140"/>
    <n v="2740239"/>
    <n v="2740239"/>
    <n v="1596.2266524590163"/>
    <n v="2741835.2266524592"/>
    <n v="0"/>
  </r>
  <r>
    <s v="Factura"/>
    <n v="860002400"/>
    <s v="LA PREVISORA SA COMPANIA DE SEGUROS"/>
    <x v="21"/>
    <x v="1697"/>
    <d v="2023-06-28T00:00:00"/>
    <x v="140"/>
    <n v="6767999"/>
    <n v="6767999"/>
    <n v="3942.4518765027319"/>
    <n v="6771941.4518765025"/>
    <n v="0"/>
  </r>
  <r>
    <s v="Factura"/>
    <n v="860002400"/>
    <s v="LA PREVISORA SA COMPANIA DE SEGUROS"/>
    <x v="21"/>
    <x v="1698"/>
    <d v="2023-06-28T00:00:00"/>
    <x v="140"/>
    <n v="25475714"/>
    <n v="25475714"/>
    <n v="14839.951433879782"/>
    <n v="25490553.951433878"/>
    <n v="0"/>
  </r>
  <r>
    <s v="Factura"/>
    <n v="860002400"/>
    <s v="LA PREVISORA SA COMPANIA DE SEGUROS"/>
    <x v="21"/>
    <x v="1699"/>
    <d v="2023-06-29T00:00:00"/>
    <x v="140"/>
    <n v="1434374"/>
    <n v="1434374"/>
    <n v="835.54245027322406"/>
    <n v="1435209.5424502732"/>
    <n v="0"/>
  </r>
  <r>
    <s v="Factura"/>
    <n v="860002400"/>
    <s v="LA PREVISORA SA COMPANIA DE SEGUROS"/>
    <x v="21"/>
    <x v="1700"/>
    <d v="2023-06-29T00:00:00"/>
    <x v="140"/>
    <n v="683257"/>
    <n v="683257"/>
    <n v="398.00653661202182"/>
    <n v="683655.00653661205"/>
    <n v="0"/>
  </r>
  <r>
    <s v="Factura"/>
    <n v="860002400"/>
    <s v="LA PREVISORA SA COMPANIA DE SEGUROS"/>
    <x v="21"/>
    <x v="1701"/>
    <d v="2023-06-29T00:00:00"/>
    <x v="140"/>
    <n v="8983252"/>
    <n v="8983252"/>
    <n v="5232.8670120218576"/>
    <n v="8988484.8670120221"/>
    <n v="0"/>
  </r>
  <r>
    <s v="Anticipo"/>
    <n v="860002400"/>
    <s v="LA PREVISORA SA COMPANIA DE SEGUROS"/>
    <x v="21"/>
    <x v="1702"/>
    <d v="2023-06-30T00:00:00"/>
    <x v="17"/>
    <n v="0"/>
    <n v="0"/>
    <n v="0"/>
    <n v="0"/>
    <n v="6928411"/>
  </r>
  <r>
    <s v="Anticipo"/>
    <n v="860002400"/>
    <s v="LA PREVISORA SA COMPANIA DE SEGUROS"/>
    <x v="21"/>
    <x v="1703"/>
    <d v="2023-06-30T00:00:00"/>
    <x v="17"/>
    <n v="0"/>
    <n v="0"/>
    <n v="0"/>
    <n v="0"/>
    <n v="64466"/>
  </r>
  <r>
    <s v="Factura"/>
    <n v="860002503"/>
    <s v="COMPANIA SEGUROS BOLIVAR S A"/>
    <x v="22"/>
    <x v="1704"/>
    <d v="2021-01-19T00:00:00"/>
    <x v="86"/>
    <n v="318915"/>
    <n v="130800"/>
    <n v="87571.636393442997"/>
    <n v="218371.63639344298"/>
    <n v="0"/>
  </r>
  <r>
    <s v="Factura"/>
    <n v="860002503"/>
    <s v="COMPANIA SEGUROS BOLIVAR S A"/>
    <x v="22"/>
    <x v="1705"/>
    <d v="2023-05-11T00:00:00"/>
    <x v="127"/>
    <n v="183863"/>
    <n v="183863"/>
    <n v="1285.2325114754096"/>
    <n v="185148.23251147542"/>
    <n v="0"/>
  </r>
  <r>
    <s v="Factura"/>
    <n v="860002503"/>
    <s v="COMPANIA SEGUROS BOLIVAR S A"/>
    <x v="22"/>
    <x v="1706"/>
    <d v="2023-05-25T00:00:00"/>
    <x v="53"/>
    <n v="18678365"/>
    <n v="18678365"/>
    <n v="195847.25006557381"/>
    <n v="18874212.250065573"/>
    <n v="0"/>
  </r>
  <r>
    <s v="Factura"/>
    <n v="860002503"/>
    <s v="COMPANIA SEGUROS BOLIVAR S A"/>
    <x v="22"/>
    <x v="1707"/>
    <d v="2023-05-25T00:00:00"/>
    <x v="53"/>
    <n v="3130447"/>
    <n v="3130447"/>
    <n v="32823.506577049193"/>
    <n v="3163270.5065770494"/>
    <n v="0"/>
  </r>
  <r>
    <s v="Factura"/>
    <n v="860009174"/>
    <s v="SEGUROS DE VIDA DEL ESTADO SA"/>
    <x v="23"/>
    <x v="1708"/>
    <d v="2023-04-11T00:00:00"/>
    <x v="168"/>
    <n v="1171160"/>
    <n v="1171160"/>
    <n v="35055.122721311462"/>
    <n v="1206215.1227213114"/>
    <n v="0"/>
  </r>
  <r>
    <s v="Factura"/>
    <n v="860009174"/>
    <s v="SEGUROS DE VIDA DEL ESTADO SA"/>
    <x v="23"/>
    <x v="1709"/>
    <d v="2023-05-28T00:00:00"/>
    <x v="53"/>
    <n v="2319100"/>
    <n v="2319100"/>
    <n v="24316.333770491809"/>
    <n v="2343416.3337704916"/>
    <n v="0"/>
  </r>
  <r>
    <s v="Factura"/>
    <n v="860011153"/>
    <s v="POSITIVA COMPANIA DE SEGUROS SA"/>
    <x v="24"/>
    <x v="1710"/>
    <d v="2021-08-20T00:00:00"/>
    <x v="169"/>
    <n v="440878"/>
    <n v="171900"/>
    <n v="83610.61008196621"/>
    <n v="255510.61008196621"/>
    <n v="0"/>
  </r>
  <r>
    <s v="Factura"/>
    <n v="860011153"/>
    <s v="POSITIVA COMPANIA DE SEGUROS SA"/>
    <x v="24"/>
    <x v="1711"/>
    <d v="2021-08-31T00:00:00"/>
    <x v="170"/>
    <n v="59700"/>
    <n v="59700"/>
    <n v="26450.933196721002"/>
    <n v="86150.933196721002"/>
    <n v="0"/>
  </r>
  <r>
    <s v="Factura"/>
    <n v="860011153"/>
    <s v="POSITIVA COMPANIA DE SEGUROS SA"/>
    <x v="24"/>
    <x v="1712"/>
    <d v="2021-09-25T00:00:00"/>
    <x v="4"/>
    <n v="871535"/>
    <n v="182175"/>
    <n v="85182.989241802265"/>
    <n v="267357.98924180225"/>
    <n v="0"/>
  </r>
  <r>
    <s v="Factura"/>
    <n v="860011153"/>
    <s v="POSITIVA COMPANIA DE SEGUROS SA"/>
    <x v="24"/>
    <x v="1713"/>
    <d v="2021-10-06T00:00:00"/>
    <x v="170"/>
    <n v="395000"/>
    <n v="395000"/>
    <n v="175010.36202185589"/>
    <n v="570010.36202185589"/>
    <n v="0"/>
  </r>
  <r>
    <s v="Factura"/>
    <n v="860011153"/>
    <s v="POSITIVA COMPANIA DE SEGUROS SA"/>
    <x v="24"/>
    <x v="1714"/>
    <d v="2021-10-10T00:00:00"/>
    <x v="170"/>
    <n v="59700"/>
    <n v="59700"/>
    <n v="26450.933196721002"/>
    <n v="86150.933196721002"/>
    <n v="0"/>
  </r>
  <r>
    <s v="Factura"/>
    <n v="860011153"/>
    <s v="POSITIVA COMPANIA DE SEGUROS SA"/>
    <x v="24"/>
    <x v="1715"/>
    <d v="2021-10-13T00:00:00"/>
    <x v="170"/>
    <n v="126000"/>
    <n v="126000"/>
    <n v="55826.090163933775"/>
    <n v="181826.09016393378"/>
    <n v="0"/>
  </r>
  <r>
    <s v="Factura"/>
    <n v="860011153"/>
    <s v="POSITIVA COMPANIA DE SEGUROS SA"/>
    <x v="24"/>
    <x v="1716"/>
    <d v="2021-10-27T00:00:00"/>
    <x v="170"/>
    <n v="90000"/>
    <n v="90000"/>
    <n v="39875.778688524122"/>
    <n v="129875.77868852412"/>
    <n v="0"/>
  </r>
  <r>
    <s v="Factura"/>
    <n v="860011153"/>
    <s v="POSITIVA COMPANIA DE SEGUROS SA"/>
    <x v="24"/>
    <x v="1717"/>
    <d v="2021-10-28T00:00:00"/>
    <x v="170"/>
    <n v="271300"/>
    <n v="271300"/>
    <n v="120203.31953551772"/>
    <n v="391503.31953551772"/>
    <n v="0"/>
  </r>
  <r>
    <s v="Factura"/>
    <n v="860011153"/>
    <s v="POSITIVA COMPANIA DE SEGUROS SA"/>
    <x v="24"/>
    <x v="1718"/>
    <d v="2021-10-28T00:00:00"/>
    <x v="170"/>
    <n v="134450"/>
    <n v="134450"/>
    <n v="59569.98271857854"/>
    <n v="194019.98271857854"/>
    <n v="0"/>
  </r>
  <r>
    <s v="Factura"/>
    <n v="860011153"/>
    <s v="POSITIVA COMPANIA DE SEGUROS SA"/>
    <x v="24"/>
    <x v="1719"/>
    <d v="2021-11-24T00:00:00"/>
    <x v="113"/>
    <n v="456851"/>
    <n v="102400"/>
    <n v="41016.823606556914"/>
    <n v="143416.82360655692"/>
    <n v="0"/>
  </r>
  <r>
    <s v="Anticipo"/>
    <n v="860011153"/>
    <s v="POSITIVA COMPANIA DE SEGUROS SA"/>
    <x v="24"/>
    <x v="1720"/>
    <d v="2021-12-14T00:00:00"/>
    <x v="17"/>
    <n v="0"/>
    <n v="0"/>
    <n v="0"/>
    <n v="0"/>
    <n v="507000"/>
  </r>
  <r>
    <s v="Factura"/>
    <n v="860011153"/>
    <s v="POSITIVA COMPANIA DE SEGUROS SA"/>
    <x v="24"/>
    <x v="1721"/>
    <d v="2022-01-19T00:00:00"/>
    <x v="130"/>
    <n v="31873983"/>
    <n v="3553562"/>
    <n v="1298482.2349043575"/>
    <n v="4852044.2349043572"/>
    <n v="0"/>
  </r>
  <r>
    <s v="Factura"/>
    <n v="860011153"/>
    <s v="POSITIVA COMPANIA DE SEGUROS SA"/>
    <x v="24"/>
    <x v="1722"/>
    <d v="2022-03-01T00:00:00"/>
    <x v="171"/>
    <n v="57600"/>
    <n v="57600"/>
    <n v="18127.80590163916"/>
    <n v="75727.805901639163"/>
    <n v="0"/>
  </r>
  <r>
    <s v="Factura"/>
    <n v="860011153"/>
    <s v="POSITIVA COMPANIA DE SEGUROS SA"/>
    <x v="24"/>
    <x v="1723"/>
    <d v="2022-03-08T00:00:00"/>
    <x v="171"/>
    <n v="57600"/>
    <n v="57600"/>
    <n v="18127.80590163916"/>
    <n v="75727.805901639163"/>
    <n v="0"/>
  </r>
  <r>
    <s v="Anticipo"/>
    <n v="860011153"/>
    <s v="POSITIVA COMPANIA DE SEGUROS SA"/>
    <x v="24"/>
    <x v="1724"/>
    <d v="2022-03-23T00:00:00"/>
    <x v="17"/>
    <n v="0"/>
    <n v="0"/>
    <n v="0"/>
    <n v="0"/>
    <n v="1136150"/>
  </r>
  <r>
    <s v="Anticipo"/>
    <n v="860011153"/>
    <s v="POSITIVA COMPANIA DE SEGUROS SA"/>
    <x v="24"/>
    <x v="1725"/>
    <d v="2022-03-25T00:00:00"/>
    <x v="17"/>
    <n v="0"/>
    <n v="0"/>
    <n v="0"/>
    <n v="0"/>
    <n v="4010037"/>
  </r>
  <r>
    <s v="Factura"/>
    <n v="860011153"/>
    <s v="POSITIVA COMPANIA DE SEGUROS SA"/>
    <x v="24"/>
    <x v="1726"/>
    <d v="2022-03-27T00:00:00"/>
    <x v="171"/>
    <n v="65700"/>
    <n v="65700"/>
    <n v="20677.028606557167"/>
    <n v="86377.028606557171"/>
    <n v="0"/>
  </r>
  <r>
    <s v="Factura"/>
    <n v="860011153"/>
    <s v="POSITIVA COMPANIA DE SEGUROS SA"/>
    <x v="24"/>
    <x v="1727"/>
    <d v="2022-07-01T00:00:00"/>
    <x v="14"/>
    <n v="90000"/>
    <n v="90000"/>
    <n v="19937.286885245747"/>
    <n v="109937.28688524575"/>
    <n v="0"/>
  </r>
  <r>
    <s v="Factura"/>
    <n v="860011153"/>
    <s v="POSITIVA COMPANIA DE SEGUROS SA"/>
    <x v="24"/>
    <x v="1728"/>
    <d v="2022-07-05T00:00:00"/>
    <x v="14"/>
    <n v="56300"/>
    <n v="56300"/>
    <n v="12471.880573770393"/>
    <n v="68771.880573770395"/>
    <n v="0"/>
  </r>
  <r>
    <s v="Factura"/>
    <n v="860011153"/>
    <s v="POSITIVA COMPANIA DE SEGUROS SA"/>
    <x v="24"/>
    <x v="1729"/>
    <d v="2022-07-12T00:00:00"/>
    <x v="14"/>
    <n v="669150"/>
    <n v="669150"/>
    <n v="148233.72799180212"/>
    <n v="817383.72799180215"/>
    <n v="0"/>
  </r>
  <r>
    <s v="Factura"/>
    <n v="860011153"/>
    <s v="POSITIVA COMPANIA DE SEGUROS SA"/>
    <x v="24"/>
    <x v="1730"/>
    <d v="2022-07-13T00:00:00"/>
    <x v="14"/>
    <n v="138600"/>
    <n v="126600"/>
    <n v="28045.116885245683"/>
    <n v="154645.11688524569"/>
    <n v="0"/>
  </r>
  <r>
    <s v="Factura"/>
    <n v="860011153"/>
    <s v="POSITIVA COMPANIA DE SEGUROS SA"/>
    <x v="24"/>
    <x v="1731"/>
    <d v="2022-07-17T00:00:00"/>
    <x v="14"/>
    <n v="65700"/>
    <n v="65700"/>
    <n v="14554.219426229394"/>
    <n v="80254.219426229392"/>
    <n v="0"/>
  </r>
  <r>
    <s v="Factura"/>
    <n v="860011153"/>
    <s v="POSITIVA COMPANIA DE SEGUROS SA"/>
    <x v="24"/>
    <x v="1732"/>
    <d v="2022-07-25T00:00:00"/>
    <x v="14"/>
    <n v="57700"/>
    <n v="57700"/>
    <n v="12782.016147540884"/>
    <n v="70482.016147540882"/>
    <n v="0"/>
  </r>
  <r>
    <s v="Factura"/>
    <n v="860011153"/>
    <s v="POSITIVA COMPANIA DE SEGUROS SA"/>
    <x v="24"/>
    <x v="1733"/>
    <d v="2022-08-27T00:00:00"/>
    <x v="172"/>
    <n v="1668943"/>
    <n v="1668943"/>
    <n v="323325.78657513444"/>
    <n v="1992268.7865751344"/>
    <n v="0"/>
  </r>
  <r>
    <s v="Anticipo"/>
    <n v="860011153"/>
    <s v="POSITIVA COMPANIA DE SEGUROS SA"/>
    <x v="24"/>
    <x v="1734"/>
    <d v="2022-09-02T00:00:00"/>
    <x v="17"/>
    <n v="0"/>
    <n v="0"/>
    <n v="0"/>
    <n v="0"/>
    <n v="17700"/>
  </r>
  <r>
    <s v="Factura"/>
    <n v="860011153"/>
    <s v="POSITIVA COMPANIA DE SEGUROS SA"/>
    <x v="24"/>
    <x v="1735"/>
    <d v="2022-09-05T00:00:00"/>
    <x v="173"/>
    <n v="112600"/>
    <n v="112600"/>
    <n v="18960.578633879679"/>
    <n v="131560.57863387969"/>
    <n v="0"/>
  </r>
  <r>
    <s v="Factura"/>
    <n v="860011153"/>
    <s v="POSITIVA COMPANIA DE SEGUROS SA"/>
    <x v="24"/>
    <x v="1736"/>
    <d v="2022-09-28T00:00:00"/>
    <x v="173"/>
    <n v="57700"/>
    <n v="57700"/>
    <n v="9716.0336338797279"/>
    <n v="67416.033633879735"/>
    <n v="0"/>
  </r>
  <r>
    <s v="Factura"/>
    <n v="860011153"/>
    <s v="POSITIVA COMPANIA DE SEGUROS SA"/>
    <x v="24"/>
    <x v="1737"/>
    <d v="2022-09-28T00:00:00"/>
    <x v="173"/>
    <n v="56300"/>
    <n v="56300"/>
    <n v="9480.2893169398394"/>
    <n v="65780.289316939845"/>
    <n v="0"/>
  </r>
  <r>
    <s v="Factura"/>
    <n v="860011153"/>
    <s v="POSITIVA COMPANIA DE SEGUROS SA"/>
    <x v="24"/>
    <x v="1738"/>
    <d v="2022-11-14T00:00:00"/>
    <x v="174"/>
    <n v="326267"/>
    <n v="326267"/>
    <n v="39249.028660109179"/>
    <n v="365516.02866010915"/>
    <n v="0"/>
  </r>
  <r>
    <s v="Factura"/>
    <n v="860011153"/>
    <s v="POSITIVA COMPANIA DE SEGUROS SA"/>
    <x v="24"/>
    <x v="1739"/>
    <d v="2022-11-16T00:00:00"/>
    <x v="174"/>
    <n v="3216764"/>
    <n v="3216764"/>
    <n v="386967.92022732133"/>
    <n v="3603731.9202273213"/>
    <n v="0"/>
  </r>
  <r>
    <s v="Factura"/>
    <n v="860011153"/>
    <s v="POSITIVA COMPANIA DE SEGUROS SA"/>
    <x v="24"/>
    <x v="1740"/>
    <d v="2022-11-23T00:00:00"/>
    <x v="174"/>
    <n v="90000"/>
    <n v="90000"/>
    <n v="10826.754098360625"/>
    <n v="100826.75409836063"/>
    <n v="0"/>
  </r>
  <r>
    <s v="Factura"/>
    <n v="860011153"/>
    <s v="POSITIVA COMPANIA DE SEGUROS SA"/>
    <x v="24"/>
    <x v="1741"/>
    <d v="2022-11-27T00:00:00"/>
    <x v="174"/>
    <n v="976176"/>
    <n v="976176"/>
    <n v="117431.30565245869"/>
    <n v="1093607.3056524587"/>
    <n v="0"/>
  </r>
  <r>
    <s v="Factura"/>
    <n v="860011153"/>
    <s v="POSITIVA COMPANIA DE SEGUROS SA"/>
    <x v="24"/>
    <x v="1742"/>
    <d v="2022-11-27T00:00:00"/>
    <x v="174"/>
    <n v="83842"/>
    <n v="83842"/>
    <n v="10085.963523497239"/>
    <n v="93927.963523497237"/>
    <n v="0"/>
  </r>
  <r>
    <s v="Anticipo"/>
    <n v="860011153"/>
    <s v="POSITIVA COMPANIA DE SEGUROS SA"/>
    <x v="24"/>
    <x v="1743"/>
    <d v="2022-11-30T00:00:00"/>
    <x v="17"/>
    <n v="0"/>
    <n v="0"/>
    <n v="0"/>
    <n v="0"/>
    <n v="1065450"/>
  </r>
  <r>
    <s v="Factura"/>
    <n v="860011153"/>
    <s v="POSITIVA COMPANIA DE SEGUROS SA"/>
    <x v="24"/>
    <x v="1744"/>
    <d v="2022-11-30T00:00:00"/>
    <x v="174"/>
    <n v="720172"/>
    <n v="720172"/>
    <n v="86634.723916939649"/>
    <n v="806806.72391693969"/>
    <n v="0"/>
  </r>
  <r>
    <s v="Factura"/>
    <n v="860011153"/>
    <s v="POSITIVA COMPANIA DE SEGUROS SA"/>
    <x v="24"/>
    <x v="1745"/>
    <d v="2023-01-08T00:00:00"/>
    <x v="137"/>
    <n v="593310"/>
    <n v="202550"/>
    <n v="15967.747008196704"/>
    <n v="218517.74700819672"/>
    <n v="0"/>
  </r>
  <r>
    <s v="Factura"/>
    <n v="860011153"/>
    <s v="POSITIVA COMPANIA DE SEGUROS SA"/>
    <x v="24"/>
    <x v="1746"/>
    <d v="2023-02-06T00:00:00"/>
    <x v="175"/>
    <n v="3256277"/>
    <n v="3256277"/>
    <n v="210818.13464808743"/>
    <n v="3467095.1346480874"/>
    <n v="0"/>
  </r>
  <r>
    <s v="Factura"/>
    <n v="860011153"/>
    <s v="POSITIVA COMPANIA DE SEGUROS SA"/>
    <x v="24"/>
    <x v="1747"/>
    <d v="2023-02-13T00:00:00"/>
    <x v="175"/>
    <n v="3985912"/>
    <n v="3985912"/>
    <n v="258056.21963715847"/>
    <n v="4243968.2196371583"/>
    <n v="0"/>
  </r>
  <r>
    <s v="Factura"/>
    <n v="860011153"/>
    <s v="POSITIVA COMPANIA DE SEGUROS SA"/>
    <x v="24"/>
    <x v="1748"/>
    <d v="2023-02-16T00:00:00"/>
    <x v="175"/>
    <n v="90000"/>
    <n v="90000"/>
    <n v="5826.7868852459014"/>
    <n v="95826.786885245907"/>
    <n v="0"/>
  </r>
  <r>
    <s v="Factura"/>
    <n v="860011153"/>
    <s v="POSITIVA COMPANIA DE SEGUROS SA"/>
    <x v="24"/>
    <x v="1749"/>
    <d v="2023-02-17T00:00:00"/>
    <x v="175"/>
    <n v="3125047"/>
    <n v="3125047"/>
    <n v="202322.03194863387"/>
    <n v="3327369.031948634"/>
    <n v="0"/>
  </r>
  <r>
    <s v="Factura"/>
    <n v="860011153"/>
    <s v="POSITIVA COMPANIA DE SEGUROS SA"/>
    <x v="24"/>
    <x v="1750"/>
    <d v="2023-02-17T00:00:00"/>
    <x v="175"/>
    <n v="66900"/>
    <n v="66900"/>
    <n v="4331.2449180327867"/>
    <n v="71231.244918032782"/>
    <n v="0"/>
  </r>
  <r>
    <s v="Factura"/>
    <n v="860011153"/>
    <s v="POSITIVA COMPANIA DE SEGUROS SA"/>
    <x v="24"/>
    <x v="1751"/>
    <d v="2023-02-20T00:00:00"/>
    <x v="175"/>
    <n v="66900"/>
    <n v="66900"/>
    <n v="4331.2449180327867"/>
    <n v="71231.244918032782"/>
    <n v="0"/>
  </r>
  <r>
    <s v="Factura"/>
    <n v="860011153"/>
    <s v="POSITIVA COMPANIA DE SEGUROS SA"/>
    <x v="24"/>
    <x v="1752"/>
    <d v="2023-02-28T00:00:00"/>
    <x v="175"/>
    <n v="1946916"/>
    <n v="1826500"/>
    <n v="118251.40273224044"/>
    <n v="1944751.4027322405"/>
    <n v="0"/>
  </r>
  <r>
    <s v="Factura"/>
    <n v="860011153"/>
    <s v="POSITIVA COMPANIA DE SEGUROS SA"/>
    <x v="24"/>
    <x v="1753"/>
    <d v="2023-03-01T00:00:00"/>
    <x v="39"/>
    <n v="90000"/>
    <n v="90000"/>
    <n v="3825.2950819672155"/>
    <n v="93825.295081967211"/>
    <n v="0"/>
  </r>
  <r>
    <s v="Factura"/>
    <n v="860011153"/>
    <s v="POSITIVA COMPANIA DE SEGUROS SA"/>
    <x v="24"/>
    <x v="1754"/>
    <d v="2023-03-02T00:00:00"/>
    <x v="39"/>
    <n v="91062"/>
    <n v="91062"/>
    <n v="3870.4335639344285"/>
    <n v="94932.433563934435"/>
    <n v="0"/>
  </r>
  <r>
    <s v="Factura"/>
    <n v="860011153"/>
    <s v="POSITIVA COMPANIA DE SEGUROS SA"/>
    <x v="24"/>
    <x v="1755"/>
    <d v="2023-03-02T00:00:00"/>
    <x v="39"/>
    <n v="5913690"/>
    <n v="66200"/>
    <n v="2813.7170491803299"/>
    <n v="69013.717049180326"/>
    <n v="0"/>
  </r>
  <r>
    <s v="Factura"/>
    <n v="860011153"/>
    <s v="POSITIVA COMPANIA DE SEGUROS SA"/>
    <x v="24"/>
    <x v="1756"/>
    <d v="2023-03-04T00:00:00"/>
    <x v="39"/>
    <n v="154046"/>
    <n v="154046"/>
    <n v="6547.4600688524633"/>
    <n v="160593.46006885247"/>
    <n v="0"/>
  </r>
  <r>
    <s v="Factura"/>
    <n v="860011153"/>
    <s v="POSITIVA COMPANIA DE SEGUROS SA"/>
    <x v="24"/>
    <x v="1757"/>
    <d v="2023-03-04T00:00:00"/>
    <x v="39"/>
    <n v="683300"/>
    <n v="683300"/>
    <n v="29042.490327868873"/>
    <n v="712342.49032786884"/>
    <n v="0"/>
  </r>
  <r>
    <s v="Factura"/>
    <n v="860011153"/>
    <s v="POSITIVA COMPANIA DE SEGUROS SA"/>
    <x v="24"/>
    <x v="1758"/>
    <d v="2023-03-06T00:00:00"/>
    <x v="39"/>
    <n v="13280305"/>
    <n v="501441"/>
    <n v="21312.886568852471"/>
    <n v="522753.88656885247"/>
    <n v="0"/>
  </r>
  <r>
    <s v="Factura"/>
    <n v="860011153"/>
    <s v="POSITIVA COMPANIA DE SEGUROS SA"/>
    <x v="24"/>
    <x v="1759"/>
    <d v="2023-03-08T00:00:00"/>
    <x v="39"/>
    <n v="90000"/>
    <n v="90000"/>
    <n v="3825.2950819672155"/>
    <n v="93825.295081967211"/>
    <n v="0"/>
  </r>
  <r>
    <s v="Factura"/>
    <n v="860011153"/>
    <s v="POSITIVA COMPANIA DE SEGUROS SA"/>
    <x v="24"/>
    <x v="1760"/>
    <d v="2023-03-08T00:00:00"/>
    <x v="39"/>
    <n v="66900"/>
    <n v="66900"/>
    <n v="2843.469344262297"/>
    <n v="69743.469344262296"/>
    <n v="0"/>
  </r>
  <r>
    <s v="Factura"/>
    <n v="860011153"/>
    <s v="POSITIVA COMPANIA DE SEGUROS SA"/>
    <x v="24"/>
    <x v="1761"/>
    <d v="2023-03-10T00:00:00"/>
    <x v="39"/>
    <n v="101982"/>
    <n v="101982"/>
    <n v="4334.5693672131174"/>
    <n v="106316.56936721312"/>
    <n v="0"/>
  </r>
  <r>
    <s v="Factura"/>
    <n v="860011153"/>
    <s v="POSITIVA COMPANIA DE SEGUROS SA"/>
    <x v="24"/>
    <x v="1762"/>
    <d v="2023-03-14T00:00:00"/>
    <x v="39"/>
    <n v="42604481"/>
    <n v="42528281"/>
    <n v="1807591.3794868863"/>
    <n v="44335872.379486889"/>
    <n v="0"/>
  </r>
  <r>
    <s v="Factura"/>
    <n v="860011153"/>
    <s v="POSITIVA COMPANIA DE SEGUROS SA"/>
    <x v="24"/>
    <x v="1763"/>
    <d v="2023-03-14T00:00:00"/>
    <x v="39"/>
    <n v="66900"/>
    <n v="66900"/>
    <n v="2843.469344262297"/>
    <n v="69743.469344262296"/>
    <n v="0"/>
  </r>
  <r>
    <s v="Factura"/>
    <n v="860011153"/>
    <s v="POSITIVA COMPANIA DE SEGUROS SA"/>
    <x v="24"/>
    <x v="1764"/>
    <d v="2023-03-16T00:00:00"/>
    <x v="39"/>
    <n v="4265943"/>
    <n v="4265943"/>
    <n v="181316.56419836078"/>
    <n v="4447259.5641983608"/>
    <n v="0"/>
  </r>
  <r>
    <s v="Factura"/>
    <n v="860011153"/>
    <s v="POSITIVA COMPANIA DE SEGUROS SA"/>
    <x v="24"/>
    <x v="1765"/>
    <d v="2023-03-21T00:00:00"/>
    <x v="39"/>
    <n v="143263"/>
    <n v="143263"/>
    <n v="6089.1472147541026"/>
    <n v="149352.14721475411"/>
    <n v="0"/>
  </r>
  <r>
    <s v="Factura"/>
    <n v="860011153"/>
    <s v="POSITIVA COMPANIA DE SEGUROS SA"/>
    <x v="24"/>
    <x v="1766"/>
    <d v="2023-03-22T00:00:00"/>
    <x v="39"/>
    <n v="66900"/>
    <n v="66900"/>
    <n v="2843.469344262297"/>
    <n v="69743.469344262296"/>
    <n v="0"/>
  </r>
  <r>
    <s v="Factura"/>
    <n v="860011153"/>
    <s v="POSITIVA COMPANIA DE SEGUROS SA"/>
    <x v="24"/>
    <x v="1767"/>
    <d v="2023-03-22T00:00:00"/>
    <x v="39"/>
    <n v="66900"/>
    <n v="66900"/>
    <n v="2843.469344262297"/>
    <n v="69743.469344262296"/>
    <n v="0"/>
  </r>
  <r>
    <s v="Factura"/>
    <n v="860011153"/>
    <s v="POSITIVA COMPANIA DE SEGUROS SA"/>
    <x v="24"/>
    <x v="1768"/>
    <d v="2023-03-22T00:00:00"/>
    <x v="39"/>
    <n v="66900"/>
    <n v="66900"/>
    <n v="2843.469344262297"/>
    <n v="69743.469344262296"/>
    <n v="0"/>
  </r>
  <r>
    <s v="Factura"/>
    <n v="860011153"/>
    <s v="POSITIVA COMPANIA DE SEGUROS SA"/>
    <x v="24"/>
    <x v="1769"/>
    <d v="2023-03-23T00:00:00"/>
    <x v="39"/>
    <n v="54657803"/>
    <n v="423543"/>
    <n v="18001.966165573784"/>
    <n v="441544.9661655738"/>
    <n v="0"/>
  </r>
  <r>
    <s v="Factura"/>
    <n v="860011153"/>
    <s v="POSITIVA COMPANIA DE SEGUROS SA"/>
    <x v="24"/>
    <x v="1770"/>
    <d v="2023-03-24T00:00:00"/>
    <x v="39"/>
    <n v="214200"/>
    <n v="214200"/>
    <n v="9104.2022950819737"/>
    <n v="223304.20229508198"/>
    <n v="0"/>
  </r>
  <r>
    <s v="Factura"/>
    <n v="860011153"/>
    <s v="POSITIVA COMPANIA DE SEGUROS SA"/>
    <x v="24"/>
    <x v="1771"/>
    <d v="2023-03-24T00:00:00"/>
    <x v="39"/>
    <n v="66900"/>
    <n v="66900"/>
    <n v="2843.469344262297"/>
    <n v="69743.469344262296"/>
    <n v="0"/>
  </r>
  <r>
    <s v="Factura"/>
    <n v="860011153"/>
    <s v="POSITIVA COMPANIA DE SEGUROS SA"/>
    <x v="24"/>
    <x v="1772"/>
    <d v="2023-03-27T00:00:00"/>
    <x v="39"/>
    <n v="665800"/>
    <n v="665800"/>
    <n v="28298.68295081969"/>
    <n v="694098.68295081973"/>
    <n v="0"/>
  </r>
  <r>
    <s v="Factura"/>
    <n v="860011153"/>
    <s v="POSITIVA COMPANIA DE SEGUROS SA"/>
    <x v="24"/>
    <x v="1773"/>
    <d v="2023-03-30T00:00:00"/>
    <x v="39"/>
    <n v="174898"/>
    <n v="174898"/>
    <n v="7433.7384360655788"/>
    <n v="182331.73843606559"/>
    <n v="0"/>
  </r>
  <r>
    <s v="Factura"/>
    <n v="860011153"/>
    <s v="POSITIVA COMPANIA DE SEGUROS SA"/>
    <x v="24"/>
    <x v="1774"/>
    <d v="2023-04-09T00:00:00"/>
    <x v="28"/>
    <n v="665800"/>
    <n v="652079"/>
    <n v="17584.040706010925"/>
    <n v="669663.04070601088"/>
    <n v="0"/>
  </r>
  <r>
    <s v="Factura"/>
    <n v="860011153"/>
    <s v="POSITIVA COMPANIA DE SEGUROS SA"/>
    <x v="24"/>
    <x v="1775"/>
    <d v="2023-04-12T00:00:00"/>
    <x v="28"/>
    <n v="66900"/>
    <n v="64500"/>
    <n v="1739.3147540983605"/>
    <n v="66239.314754098363"/>
    <n v="0"/>
  </r>
  <r>
    <s v="Factura"/>
    <n v="860011153"/>
    <s v="POSITIVA COMPANIA DE SEGUROS SA"/>
    <x v="24"/>
    <x v="1776"/>
    <d v="2023-04-12T00:00:00"/>
    <x v="28"/>
    <n v="46200"/>
    <n v="46200"/>
    <n v="1245.8347540983605"/>
    <n v="47445.83475409836"/>
    <n v="0"/>
  </r>
  <r>
    <s v="Factura"/>
    <n v="860011153"/>
    <s v="POSITIVA COMPANIA DE SEGUROS SA"/>
    <x v="24"/>
    <x v="1777"/>
    <d v="2023-04-12T00:00:00"/>
    <x v="28"/>
    <n v="208448"/>
    <n v="208448"/>
    <n v="5621.0338273224033"/>
    <n v="214069.03382732239"/>
    <n v="0"/>
  </r>
  <r>
    <s v="Factura"/>
    <n v="860011153"/>
    <s v="POSITIVA COMPANIA DE SEGUROS SA"/>
    <x v="24"/>
    <x v="1778"/>
    <d v="2023-04-12T00:00:00"/>
    <x v="28"/>
    <n v="236760"/>
    <n v="231460"/>
    <n v="6241.5781857923484"/>
    <n v="237701.57818579234"/>
    <n v="0"/>
  </r>
  <r>
    <s v="Factura"/>
    <n v="860011153"/>
    <s v="POSITIVA COMPANIA DE SEGUROS SA"/>
    <x v="24"/>
    <x v="1779"/>
    <d v="2023-04-13T00:00:00"/>
    <x v="28"/>
    <n v="96742"/>
    <n v="93942"/>
    <n v="2533.2512655737701"/>
    <n v="96475.251265573766"/>
    <n v="0"/>
  </r>
  <r>
    <s v="Factura"/>
    <n v="860011153"/>
    <s v="POSITIVA COMPANIA DE SEGUROS SA"/>
    <x v="24"/>
    <x v="1780"/>
    <d v="2023-04-16T00:00:00"/>
    <x v="28"/>
    <n v="89382"/>
    <n v="89382"/>
    <n v="2410.2857573770489"/>
    <n v="91792.285757377045"/>
    <n v="0"/>
  </r>
  <r>
    <s v="Factura"/>
    <n v="860011153"/>
    <s v="POSITIVA COMPANIA DE SEGUROS SA"/>
    <x v="24"/>
    <x v="1781"/>
    <d v="2023-04-17T00:00:00"/>
    <x v="28"/>
    <n v="253150"/>
    <n v="253150"/>
    <n v="6826.4733333333324"/>
    <n v="259976.47333333333"/>
    <n v="0"/>
  </r>
  <r>
    <s v="Factura"/>
    <n v="860011153"/>
    <s v="POSITIVA COMPANIA DE SEGUROS SA"/>
    <x v="24"/>
    <x v="1782"/>
    <d v="2023-04-18T00:00:00"/>
    <x v="28"/>
    <n v="90000"/>
    <n v="90000"/>
    <n v="2426.9508196721308"/>
    <n v="92426.950819672129"/>
    <n v="0"/>
  </r>
  <r>
    <s v="Factura"/>
    <n v="860011153"/>
    <s v="POSITIVA COMPANIA DE SEGUROS SA"/>
    <x v="24"/>
    <x v="1783"/>
    <d v="2023-04-18T00:00:00"/>
    <x v="28"/>
    <n v="90000"/>
    <n v="90000"/>
    <n v="2426.9508196721308"/>
    <n v="92426.950819672129"/>
    <n v="0"/>
  </r>
  <r>
    <s v="Factura"/>
    <n v="860011153"/>
    <s v="POSITIVA COMPANIA DE SEGUROS SA"/>
    <x v="24"/>
    <x v="1784"/>
    <d v="2023-04-19T00:00:00"/>
    <x v="28"/>
    <n v="831400"/>
    <n v="831400"/>
    <n v="22419.632349726773"/>
    <n v="853819.63234972674"/>
    <n v="0"/>
  </r>
  <r>
    <s v="Factura"/>
    <n v="860011153"/>
    <s v="POSITIVA COMPANIA DE SEGUROS SA"/>
    <x v="24"/>
    <x v="1785"/>
    <d v="2023-04-19T00:00:00"/>
    <x v="28"/>
    <n v="66900"/>
    <n v="66900"/>
    <n v="1804.0334426229506"/>
    <n v="68704.033442622953"/>
    <n v="0"/>
  </r>
  <r>
    <s v="Factura"/>
    <n v="860011153"/>
    <s v="POSITIVA COMPANIA DE SEGUROS SA"/>
    <x v="24"/>
    <x v="1786"/>
    <d v="2023-04-19T00:00:00"/>
    <x v="28"/>
    <n v="163680"/>
    <n v="158380"/>
    <n v="4270.8941202185788"/>
    <n v="162650.89412021858"/>
    <n v="0"/>
  </r>
  <r>
    <s v="Factura"/>
    <n v="860011153"/>
    <s v="POSITIVA COMPANIA DE SEGUROS SA"/>
    <x v="24"/>
    <x v="1787"/>
    <d v="2023-04-21T00:00:00"/>
    <x v="28"/>
    <n v="66900"/>
    <n v="66900"/>
    <n v="1804.0334426229506"/>
    <n v="68704.033442622953"/>
    <n v="0"/>
  </r>
  <r>
    <s v="Factura"/>
    <n v="860011153"/>
    <s v="POSITIVA COMPANIA DE SEGUROS SA"/>
    <x v="24"/>
    <x v="1788"/>
    <d v="2023-04-22T00:00:00"/>
    <x v="28"/>
    <n v="76200"/>
    <n v="73400"/>
    <n v="1979.3132240437155"/>
    <n v="75379.313224043712"/>
    <n v="0"/>
  </r>
  <r>
    <s v="Factura"/>
    <n v="860011153"/>
    <s v="POSITIVA COMPANIA DE SEGUROS SA"/>
    <x v="24"/>
    <x v="1789"/>
    <d v="2023-04-23T00:00:00"/>
    <x v="28"/>
    <n v="203253"/>
    <n v="199053"/>
    <n v="5367.6871278688513"/>
    <n v="204420.68712786885"/>
    <n v="0"/>
  </r>
  <r>
    <s v="Factura"/>
    <n v="860011153"/>
    <s v="POSITIVA COMPANIA DE SEGUROS SA"/>
    <x v="24"/>
    <x v="1790"/>
    <d v="2023-04-24T00:00:00"/>
    <x v="28"/>
    <n v="512700"/>
    <n v="512700"/>
    <n v="13825.529836065572"/>
    <n v="526525.5298360656"/>
    <n v="0"/>
  </r>
  <r>
    <s v="Factura"/>
    <n v="860011153"/>
    <s v="POSITIVA COMPANIA DE SEGUROS SA"/>
    <x v="24"/>
    <x v="1791"/>
    <d v="2023-04-27T00:00:00"/>
    <x v="28"/>
    <n v="66900"/>
    <n v="66900"/>
    <n v="1804.0334426229506"/>
    <n v="68704.033442622953"/>
    <n v="0"/>
  </r>
  <r>
    <s v="Factura"/>
    <n v="860011153"/>
    <s v="POSITIVA COMPANIA DE SEGUROS SA"/>
    <x v="24"/>
    <x v="1792"/>
    <d v="2023-04-27T00:00:00"/>
    <x v="28"/>
    <n v="66900"/>
    <n v="66900"/>
    <n v="1804.0334426229506"/>
    <n v="68704.033442622953"/>
    <n v="0"/>
  </r>
  <r>
    <s v="Factura"/>
    <n v="860011153"/>
    <s v="POSITIVA COMPANIA DE SEGUROS SA"/>
    <x v="24"/>
    <x v="1793"/>
    <d v="2023-04-28T00:00:00"/>
    <x v="28"/>
    <n v="95412"/>
    <n v="92612"/>
    <n v="2497.3863256830596"/>
    <n v="95109.386325683066"/>
    <n v="0"/>
  </r>
  <r>
    <s v="Factura"/>
    <n v="860011153"/>
    <s v="POSITIVA COMPANIA DE SEGUROS SA"/>
    <x v="24"/>
    <x v="1794"/>
    <d v="2023-04-28T00:00:00"/>
    <x v="28"/>
    <n v="503800"/>
    <n v="503800"/>
    <n v="13585.531366120216"/>
    <n v="517385.53136612021"/>
    <n v="0"/>
  </r>
  <r>
    <s v="Factura"/>
    <n v="860011153"/>
    <s v="POSITIVA COMPANIA DE SEGUROS SA"/>
    <x v="24"/>
    <x v="1795"/>
    <d v="2023-04-28T00:00:00"/>
    <x v="28"/>
    <n v="210878"/>
    <n v="210878"/>
    <n v="5686.5614994535508"/>
    <n v="216564.56149945356"/>
    <n v="0"/>
  </r>
  <r>
    <s v="Factura"/>
    <n v="860011153"/>
    <s v="POSITIVA COMPANIA DE SEGUROS SA"/>
    <x v="24"/>
    <x v="1796"/>
    <d v="2023-04-29T00:00:00"/>
    <x v="28"/>
    <n v="76200"/>
    <n v="76200"/>
    <n v="2054.8183606557373"/>
    <n v="78254.818360655743"/>
    <n v="0"/>
  </r>
  <r>
    <s v="Factura"/>
    <n v="860011153"/>
    <s v="POSITIVA COMPANIA DE SEGUROS SA"/>
    <x v="24"/>
    <x v="1797"/>
    <d v="2023-04-29T00:00:00"/>
    <x v="28"/>
    <n v="88468"/>
    <n v="88468"/>
    <n v="2385.6387234972672"/>
    <n v="90853.638723497264"/>
    <n v="0"/>
  </r>
  <r>
    <s v="Factura"/>
    <n v="860011153"/>
    <s v="POSITIVA COMPANIA DE SEGUROS SA"/>
    <x v="24"/>
    <x v="1798"/>
    <d v="2023-05-01T00:00:00"/>
    <x v="176"/>
    <n v="199500"/>
    <n v="199500"/>
    <n v="1510.7491803278688"/>
    <n v="201010.74918032787"/>
    <n v="0"/>
  </r>
  <r>
    <s v="Factura"/>
    <n v="860011153"/>
    <s v="POSITIVA COMPANIA DE SEGUROS SA"/>
    <x v="24"/>
    <x v="1799"/>
    <d v="2023-05-03T00:00:00"/>
    <x v="176"/>
    <n v="781040"/>
    <n v="781040"/>
    <n v="5914.5641092896167"/>
    <n v="786954.56410928967"/>
    <n v="0"/>
  </r>
  <r>
    <s v="Factura"/>
    <n v="860011153"/>
    <s v="POSITIVA COMPANIA DE SEGUROS SA"/>
    <x v="24"/>
    <x v="1800"/>
    <d v="2023-05-03T00:00:00"/>
    <x v="176"/>
    <n v="66900"/>
    <n v="66900"/>
    <n v="506.61213114754094"/>
    <n v="67406.612131147544"/>
    <n v="0"/>
  </r>
  <r>
    <s v="Factura"/>
    <n v="860011153"/>
    <s v="POSITIVA COMPANIA DE SEGUROS SA"/>
    <x v="24"/>
    <x v="1801"/>
    <d v="2023-05-04T00:00:00"/>
    <x v="176"/>
    <n v="67869"/>
    <n v="67869"/>
    <n v="513.95005573770482"/>
    <n v="68382.950055737703"/>
    <n v="0"/>
  </r>
  <r>
    <s v="Factura"/>
    <n v="860011153"/>
    <s v="POSITIVA COMPANIA DE SEGUROS SA"/>
    <x v="24"/>
    <x v="1802"/>
    <d v="2023-05-05T00:00:00"/>
    <x v="176"/>
    <n v="76200"/>
    <n v="76200"/>
    <n v="577.0380327868852"/>
    <n v="76777.038032786892"/>
    <n v="0"/>
  </r>
  <r>
    <s v="Factura"/>
    <n v="860011153"/>
    <s v="POSITIVA COMPANIA DE SEGUROS SA"/>
    <x v="24"/>
    <x v="1803"/>
    <d v="2023-05-05T00:00:00"/>
    <x v="176"/>
    <n v="504300"/>
    <n v="504300"/>
    <n v="3818.9013114754093"/>
    <n v="508118.90131147543"/>
    <n v="0"/>
  </r>
  <r>
    <s v="Factura"/>
    <n v="860011153"/>
    <s v="POSITIVA COMPANIA DE SEGUROS SA"/>
    <x v="24"/>
    <x v="1804"/>
    <d v="2023-05-06T00:00:00"/>
    <x v="176"/>
    <n v="143514"/>
    <n v="143514"/>
    <n v="1086.7852524590162"/>
    <n v="144600.78525245903"/>
    <n v="0"/>
  </r>
  <r>
    <s v="Factura"/>
    <n v="860011153"/>
    <s v="POSITIVA COMPANIA DE SEGUROS SA"/>
    <x v="24"/>
    <x v="1805"/>
    <d v="2023-05-08T00:00:00"/>
    <x v="176"/>
    <n v="66900"/>
    <n v="66900"/>
    <n v="506.61213114754094"/>
    <n v="67406.612131147544"/>
    <n v="0"/>
  </r>
  <r>
    <s v="Factura"/>
    <n v="860011153"/>
    <s v="POSITIVA COMPANIA DE SEGUROS SA"/>
    <x v="24"/>
    <x v="1806"/>
    <d v="2023-05-08T00:00:00"/>
    <x v="176"/>
    <n v="66900"/>
    <n v="66900"/>
    <n v="506.61213114754094"/>
    <n v="67406.612131147544"/>
    <n v="0"/>
  </r>
  <r>
    <s v="Factura"/>
    <n v="860011153"/>
    <s v="POSITIVA COMPANIA DE SEGUROS SA"/>
    <x v="24"/>
    <x v="1807"/>
    <d v="2023-05-08T00:00:00"/>
    <x v="176"/>
    <n v="90000"/>
    <n v="90000"/>
    <n v="681.54098360655735"/>
    <n v="90681.540983606552"/>
    <n v="0"/>
  </r>
  <r>
    <s v="Factura"/>
    <n v="860011153"/>
    <s v="POSITIVA COMPANIA DE SEGUROS SA"/>
    <x v="24"/>
    <x v="1808"/>
    <d v="2023-05-12T00:00:00"/>
    <x v="176"/>
    <n v="28043191"/>
    <n v="28043191"/>
    <n v="212362.0441956284"/>
    <n v="28255553.04419563"/>
    <n v="0"/>
  </r>
  <r>
    <s v="Factura"/>
    <n v="860011153"/>
    <s v="POSITIVA COMPANIA DE SEGUROS SA"/>
    <x v="24"/>
    <x v="1809"/>
    <d v="2023-05-13T00:00:00"/>
    <x v="176"/>
    <n v="112393"/>
    <n v="112393"/>
    <n v="851.11595300546435"/>
    <n v="113244.11595300546"/>
    <n v="0"/>
  </r>
  <r>
    <s v="Factura"/>
    <n v="860011153"/>
    <s v="POSITIVA COMPANIA DE SEGUROS SA"/>
    <x v="24"/>
    <x v="1810"/>
    <d v="2023-05-14T00:00:00"/>
    <x v="176"/>
    <n v="312670"/>
    <n v="312670"/>
    <n v="2367.7491038251364"/>
    <n v="315037.74910382513"/>
    <n v="0"/>
  </r>
  <r>
    <s v="Factura"/>
    <n v="860011153"/>
    <s v="POSITIVA COMPANIA DE SEGUROS SA"/>
    <x v="24"/>
    <x v="1811"/>
    <d v="2023-05-15T00:00:00"/>
    <x v="176"/>
    <n v="505050"/>
    <n v="505050"/>
    <n v="3824.5808196721309"/>
    <n v="508874.58081967215"/>
    <n v="0"/>
  </r>
  <r>
    <s v="Factura"/>
    <n v="860011153"/>
    <s v="POSITIVA COMPANIA DE SEGUROS SA"/>
    <x v="24"/>
    <x v="1812"/>
    <d v="2023-05-16T00:00:00"/>
    <x v="176"/>
    <n v="66900"/>
    <n v="66900"/>
    <n v="506.61213114754094"/>
    <n v="67406.612131147544"/>
    <n v="0"/>
  </r>
  <r>
    <s v="Factura"/>
    <n v="860011153"/>
    <s v="POSITIVA COMPANIA DE SEGUROS SA"/>
    <x v="24"/>
    <x v="1813"/>
    <d v="2023-05-16T00:00:00"/>
    <x v="176"/>
    <n v="1982184"/>
    <n v="1982184"/>
    <n v="15010.440367213114"/>
    <n v="1997194.4403672132"/>
    <n v="0"/>
  </r>
  <r>
    <s v="Factura"/>
    <n v="860011153"/>
    <s v="POSITIVA COMPANIA DE SEGUROS SA"/>
    <x v="24"/>
    <x v="1814"/>
    <d v="2023-05-17T00:00:00"/>
    <x v="176"/>
    <n v="90000"/>
    <n v="90000"/>
    <n v="681.54098360655735"/>
    <n v="90681.540983606552"/>
    <n v="0"/>
  </r>
  <r>
    <s v="Factura"/>
    <n v="860011153"/>
    <s v="POSITIVA COMPANIA DE SEGUROS SA"/>
    <x v="24"/>
    <x v="1815"/>
    <d v="2023-05-17T00:00:00"/>
    <x v="176"/>
    <n v="66900"/>
    <n v="66900"/>
    <n v="506.61213114754094"/>
    <n v="67406.612131147544"/>
    <n v="0"/>
  </r>
  <r>
    <s v="Factura"/>
    <n v="860011153"/>
    <s v="POSITIVA COMPANIA DE SEGUROS SA"/>
    <x v="24"/>
    <x v="1816"/>
    <d v="2023-05-18T00:00:00"/>
    <x v="176"/>
    <n v="90000"/>
    <n v="90000"/>
    <n v="681.54098360655735"/>
    <n v="90681.540983606552"/>
    <n v="0"/>
  </r>
  <r>
    <s v="Factura"/>
    <n v="860011153"/>
    <s v="POSITIVA COMPANIA DE SEGUROS SA"/>
    <x v="24"/>
    <x v="1817"/>
    <d v="2023-05-18T00:00:00"/>
    <x v="176"/>
    <n v="66900"/>
    <n v="66900"/>
    <n v="506.61213114754094"/>
    <n v="67406.612131147544"/>
    <n v="0"/>
  </r>
  <r>
    <s v="Factura"/>
    <n v="860011153"/>
    <s v="POSITIVA COMPANIA DE SEGUROS SA"/>
    <x v="24"/>
    <x v="1818"/>
    <d v="2023-05-18T00:00:00"/>
    <x v="176"/>
    <n v="149947"/>
    <n v="149947"/>
    <n v="1135.5002874316938"/>
    <n v="151082.5002874317"/>
    <n v="0"/>
  </r>
  <r>
    <s v="Factura"/>
    <n v="860011153"/>
    <s v="POSITIVA COMPANIA DE SEGUROS SA"/>
    <x v="24"/>
    <x v="1819"/>
    <d v="2023-05-18T00:00:00"/>
    <x v="176"/>
    <n v="101099"/>
    <n v="101099"/>
    <n v="765.59013224043713"/>
    <n v="101864.59013224044"/>
    <n v="0"/>
  </r>
  <r>
    <s v="Factura"/>
    <n v="860011153"/>
    <s v="POSITIVA COMPANIA DE SEGUROS SA"/>
    <x v="24"/>
    <x v="1820"/>
    <d v="2023-05-23T00:00:00"/>
    <x v="176"/>
    <n v="66900"/>
    <n v="66900"/>
    <n v="506.61213114754094"/>
    <n v="67406.612131147544"/>
    <n v="0"/>
  </r>
  <r>
    <s v="Factura"/>
    <n v="860011153"/>
    <s v="POSITIVA COMPANIA DE SEGUROS SA"/>
    <x v="24"/>
    <x v="1821"/>
    <d v="2023-05-24T00:00:00"/>
    <x v="176"/>
    <n v="90000"/>
    <n v="90000"/>
    <n v="681.54098360655735"/>
    <n v="90681.540983606552"/>
    <n v="0"/>
  </r>
  <r>
    <s v="Factura"/>
    <n v="860011153"/>
    <s v="POSITIVA COMPANIA DE SEGUROS SA"/>
    <x v="24"/>
    <x v="1822"/>
    <d v="2023-05-28T00:00:00"/>
    <x v="176"/>
    <n v="1154133"/>
    <n v="1154133"/>
    <n v="8739.877111475409"/>
    <n v="1162872.8771114754"/>
    <n v="0"/>
  </r>
  <r>
    <s v="Factura"/>
    <n v="860011153"/>
    <s v="POSITIVA COMPANIA DE SEGUROS SA"/>
    <x v="24"/>
    <x v="1823"/>
    <d v="2023-05-29T00:00:00"/>
    <x v="176"/>
    <n v="76200"/>
    <n v="76200"/>
    <n v="577.0380327868852"/>
    <n v="76777.038032786892"/>
    <n v="0"/>
  </r>
  <r>
    <s v="Factura"/>
    <n v="860011153"/>
    <s v="POSITIVA COMPANIA DE SEGUROS SA"/>
    <x v="24"/>
    <x v="1824"/>
    <d v="2023-05-29T00:00:00"/>
    <x v="176"/>
    <n v="66900"/>
    <n v="66900"/>
    <n v="506.61213114754094"/>
    <n v="67406.612131147544"/>
    <n v="0"/>
  </r>
  <r>
    <s v="Factura"/>
    <n v="860011153"/>
    <s v="POSITIVA COMPANIA DE SEGUROS SA"/>
    <x v="24"/>
    <x v="1825"/>
    <d v="2023-05-29T00:00:00"/>
    <x v="176"/>
    <n v="66900"/>
    <n v="66900"/>
    <n v="506.61213114754094"/>
    <n v="67406.612131147544"/>
    <n v="0"/>
  </r>
  <r>
    <s v="Factura"/>
    <n v="860011153"/>
    <s v="POSITIVA COMPANIA DE SEGUROS SA"/>
    <x v="24"/>
    <x v="1826"/>
    <d v="2023-05-30T00:00:00"/>
    <x v="176"/>
    <n v="76200"/>
    <n v="76200"/>
    <n v="577.0380327868852"/>
    <n v="76777.038032786892"/>
    <n v="0"/>
  </r>
  <r>
    <s v="Factura"/>
    <n v="860011153"/>
    <s v="POSITIVA COMPANIA DE SEGUROS SA"/>
    <x v="24"/>
    <x v="1827"/>
    <d v="2023-05-31T00:00:00"/>
    <x v="176"/>
    <n v="118826"/>
    <n v="118826"/>
    <n v="899.83098797814193"/>
    <n v="119725.83098797814"/>
    <n v="0"/>
  </r>
  <r>
    <s v="Anticipo"/>
    <n v="860011153"/>
    <s v="POSITIVA COMPANIA DE SEGUROS SA"/>
    <x v="24"/>
    <x v="1828"/>
    <d v="2023-06-28T00:00:00"/>
    <x v="17"/>
    <n v="0"/>
    <n v="0"/>
    <n v="0"/>
    <n v="0"/>
    <n v="826563"/>
  </r>
  <r>
    <s v="Anticipo"/>
    <n v="860011153"/>
    <s v="POSITIVA COMPANIA DE SEGUROS SA"/>
    <x v="24"/>
    <x v="1829"/>
    <d v="2023-06-28T00:00:00"/>
    <x v="17"/>
    <n v="0"/>
    <n v="0"/>
    <n v="0"/>
    <n v="0"/>
    <n v="1227090"/>
  </r>
  <r>
    <s v="Anticipo"/>
    <n v="860011153"/>
    <s v="POSITIVA COMPANIA DE SEGUROS SA"/>
    <x v="24"/>
    <x v="1830"/>
    <d v="2023-06-28T00:00:00"/>
    <x v="17"/>
    <n v="0"/>
    <n v="0"/>
    <n v="0"/>
    <n v="0"/>
    <n v="5022241"/>
  </r>
  <r>
    <s v="Anticipo"/>
    <n v="860011153"/>
    <s v="POSITIVA COMPANIA DE SEGUROS SA"/>
    <x v="24"/>
    <x v="1831"/>
    <d v="2023-06-28T00:00:00"/>
    <x v="17"/>
    <n v="0"/>
    <n v="0"/>
    <n v="0"/>
    <n v="0"/>
    <n v="1826500"/>
  </r>
  <r>
    <s v="Anticipo"/>
    <n v="860011153"/>
    <s v="POSITIVA COMPANIA DE SEGUROS SA"/>
    <x v="24"/>
    <x v="1832"/>
    <d v="2023-06-28T00:00:00"/>
    <x v="17"/>
    <n v="0"/>
    <n v="0"/>
    <n v="0"/>
    <n v="0"/>
    <n v="2645360"/>
  </r>
  <r>
    <s v="Anticipo"/>
    <n v="860011153"/>
    <s v="POSITIVA COMPANIA DE SEGUROS SA"/>
    <x v="24"/>
    <x v="1833"/>
    <d v="2023-06-28T00:00:00"/>
    <x v="17"/>
    <n v="0"/>
    <n v="0"/>
    <n v="0"/>
    <n v="0"/>
    <n v="715531"/>
  </r>
  <r>
    <s v="Anticipo"/>
    <n v="860011153"/>
    <s v="POSITIVA COMPANIA DE SEGUROS SA"/>
    <x v="24"/>
    <x v="1834"/>
    <d v="2023-06-28T00:00:00"/>
    <x v="17"/>
    <n v="0"/>
    <n v="0"/>
    <n v="0"/>
    <n v="0"/>
    <n v="423543"/>
  </r>
  <r>
    <s v="Anticipo"/>
    <n v="860011153"/>
    <s v="POSITIVA COMPANIA DE SEGUROS SA"/>
    <x v="24"/>
    <x v="1835"/>
    <d v="2023-06-28T00:00:00"/>
    <x v="17"/>
    <n v="0"/>
    <n v="0"/>
    <n v="0"/>
    <n v="0"/>
    <n v="7334759"/>
  </r>
  <r>
    <s v="Factura"/>
    <n v="860027404"/>
    <s v="ALLIANZ SEGUROS DE VIDA S A"/>
    <x v="25"/>
    <x v="1836"/>
    <d v="2022-04-20T00:00:00"/>
    <x v="177"/>
    <n v="6582042"/>
    <n v="6582042"/>
    <n v="1996162.4932475211"/>
    <n v="8578204.4932475202"/>
    <n v="0"/>
  </r>
  <r>
    <s v="Factura"/>
    <n v="860028415"/>
    <s v="LA EQUIDAD SEGUROS GENERALES ORGANISMO COOPERATIVO"/>
    <x v="26"/>
    <x v="1837"/>
    <d v="2022-12-20T00:00:00"/>
    <x v="178"/>
    <n v="20497980"/>
    <n v="20497980"/>
    <n v="2008762.8362131107"/>
    <n v="22506742.836213112"/>
    <n v="0"/>
  </r>
  <r>
    <s v="Factura"/>
    <n v="860028415"/>
    <s v="LA EQUIDAD SEGUROS GENERALES ORGANISMO COOPERATIVO"/>
    <x v="26"/>
    <x v="1838"/>
    <d v="2023-03-13T00:00:00"/>
    <x v="52"/>
    <n v="1885638"/>
    <n v="1885638"/>
    <n v="48611.335478688517"/>
    <n v="1934249.3354786886"/>
    <n v="0"/>
  </r>
  <r>
    <s v="Factura"/>
    <n v="860028415"/>
    <s v="LA EQUIDAD SEGUROS GENERALES ORGANISMO COOPERATIVO"/>
    <x v="26"/>
    <x v="1839"/>
    <d v="2023-03-13T00:00:00"/>
    <x v="52"/>
    <n v="530998"/>
    <n v="530998"/>
    <n v="13689.012374863387"/>
    <n v="544687.01237486338"/>
    <n v="0"/>
  </r>
  <r>
    <s v="Factura"/>
    <n v="860028415"/>
    <s v="LA EQUIDAD SEGUROS GENERALES ORGANISMO COOPERATIVO"/>
    <x v="26"/>
    <x v="1840"/>
    <d v="2023-03-14T00:00:00"/>
    <x v="39"/>
    <n v="12318363"/>
    <n v="12318363"/>
    <n v="523570.8155754102"/>
    <n v="12841933.81557541"/>
    <n v="0"/>
  </r>
  <r>
    <s v="Factura"/>
    <n v="860028415"/>
    <s v="LA EQUIDAD SEGUROS GENERALES ORGANISMO COOPERATIVO"/>
    <x v="26"/>
    <x v="1841"/>
    <d v="2023-03-15T00:00:00"/>
    <x v="52"/>
    <n v="1483148"/>
    <n v="1483148"/>
    <n v="38235.231254644808"/>
    <n v="1521383.2312546447"/>
    <n v="0"/>
  </r>
  <r>
    <s v="Anticipo"/>
    <n v="860028415"/>
    <s v="LA EQUIDAD SEGUROS GENERALES ORGANISMO COOPERATIVO"/>
    <x v="26"/>
    <x v="1842"/>
    <d v="2023-03-21T00:00:00"/>
    <x v="17"/>
    <n v="0"/>
    <n v="0"/>
    <n v="0"/>
    <n v="0"/>
    <n v="1001"/>
  </r>
  <r>
    <s v="Factura"/>
    <n v="860028415"/>
    <s v="LA EQUIDAD SEGUROS GENERALES ORGANISMO COOPERATIVO"/>
    <x v="26"/>
    <x v="1843"/>
    <d v="2023-03-23T00:00:00"/>
    <x v="39"/>
    <n v="530998"/>
    <n v="530998"/>
    <n v="22569.155977049195"/>
    <n v="553567.15597704914"/>
    <n v="0"/>
  </r>
  <r>
    <s v="Factura"/>
    <n v="860028415"/>
    <s v="LA EQUIDAD SEGUROS GENERALES ORGANISMO COOPERATIVO"/>
    <x v="26"/>
    <x v="1844"/>
    <d v="2023-03-28T00:00:00"/>
    <x v="52"/>
    <n v="1305865"/>
    <n v="1305865"/>
    <n v="33664.914265027321"/>
    <n v="1339529.9142650273"/>
    <n v="0"/>
  </r>
  <r>
    <s v="Factura"/>
    <n v="860028415"/>
    <s v="LA EQUIDAD SEGUROS GENERALES ORGANISMO COOPERATIVO"/>
    <x v="26"/>
    <x v="1845"/>
    <d v="2023-04-01T00:00:00"/>
    <x v="179"/>
    <n v="3205075"/>
    <n v="3205075"/>
    <n v="20536.99969945355"/>
    <n v="3225611.9996994534"/>
    <n v="0"/>
  </r>
  <r>
    <s v="Factura"/>
    <n v="860028415"/>
    <s v="LA EQUIDAD SEGUROS GENERALES ORGANISMO COOPERATIVO"/>
    <x v="26"/>
    <x v="1846"/>
    <d v="2023-04-05T00:00:00"/>
    <x v="129"/>
    <n v="622608"/>
    <n v="622608"/>
    <n v="1813.3883278688522"/>
    <n v="624421.38832786889"/>
    <n v="0"/>
  </r>
  <r>
    <s v="Factura"/>
    <n v="860028415"/>
    <s v="LA EQUIDAD SEGUROS GENERALES ORGANISMO COOPERATIVO"/>
    <x v="26"/>
    <x v="1847"/>
    <d v="2023-04-05T00:00:00"/>
    <x v="179"/>
    <n v="648055"/>
    <n v="648055"/>
    <n v="4152.5097978142076"/>
    <n v="652207.50979781419"/>
    <n v="0"/>
  </r>
  <r>
    <s v="Factura"/>
    <n v="860028415"/>
    <s v="LA EQUIDAD SEGUROS GENERALES ORGANISMO COOPERATIVO"/>
    <x v="26"/>
    <x v="1848"/>
    <d v="2023-04-06T00:00:00"/>
    <x v="179"/>
    <n v="622608"/>
    <n v="622608"/>
    <n v="3989.4543213114753"/>
    <n v="626597.45432131144"/>
    <n v="0"/>
  </r>
  <r>
    <s v="Factura"/>
    <n v="860028415"/>
    <s v="LA EQUIDAD SEGUROS GENERALES ORGANISMO COOPERATIVO"/>
    <x v="26"/>
    <x v="1849"/>
    <d v="2023-04-11T00:00:00"/>
    <x v="179"/>
    <n v="1434374"/>
    <n v="1434374"/>
    <n v="9190.9669530054634"/>
    <n v="1443564.9669530054"/>
    <n v="0"/>
  </r>
  <r>
    <s v="Factura"/>
    <n v="860028415"/>
    <s v="LA EQUIDAD SEGUROS GENERALES ORGANISMO COOPERATIVO"/>
    <x v="26"/>
    <x v="1850"/>
    <d v="2023-04-11T00:00:00"/>
    <x v="64"/>
    <n v="1774836"/>
    <n v="1774836"/>
    <n v="17575.72567868853"/>
    <n v="1792411.7256786886"/>
    <n v="0"/>
  </r>
  <r>
    <s v="Factura"/>
    <n v="860028415"/>
    <s v="LA EQUIDAD SEGUROS GENERALES ORGANISMO COOPERATIVO"/>
    <x v="26"/>
    <x v="1851"/>
    <d v="2023-04-13T00:00:00"/>
    <x v="129"/>
    <n v="622608"/>
    <n v="622608"/>
    <n v="1813.3883278688522"/>
    <n v="624421.38832786889"/>
    <n v="0"/>
  </r>
  <r>
    <s v="Factura"/>
    <n v="860028415"/>
    <s v="LA EQUIDAD SEGUROS GENERALES ORGANISMO COOPERATIVO"/>
    <x v="26"/>
    <x v="1852"/>
    <d v="2023-04-14T00:00:00"/>
    <x v="129"/>
    <n v="1618442"/>
    <n v="1618442"/>
    <n v="4713.8228743169393"/>
    <n v="1623155.8228743169"/>
    <n v="0"/>
  </r>
  <r>
    <s v="Factura"/>
    <n v="860028415"/>
    <s v="LA EQUIDAD SEGUROS GENERALES ORGANISMO COOPERATIVO"/>
    <x v="26"/>
    <x v="1853"/>
    <d v="2023-04-20T00:00:00"/>
    <x v="129"/>
    <n v="64466"/>
    <n v="64466"/>
    <n v="187.76162841530052"/>
    <n v="64653.761628415297"/>
    <n v="0"/>
  </r>
  <r>
    <s v="Factura"/>
    <n v="860028415"/>
    <s v="LA EQUIDAD SEGUROS GENERALES ORGANISMO COOPERATIVO"/>
    <x v="26"/>
    <x v="1854"/>
    <d v="2023-04-26T00:00:00"/>
    <x v="64"/>
    <n v="5092207"/>
    <n v="5092207"/>
    <n v="50426.76243387979"/>
    <n v="5142633.76243388"/>
    <n v="0"/>
  </r>
  <r>
    <s v="Factura"/>
    <n v="860028415"/>
    <s v="LA EQUIDAD SEGUROS GENERALES ORGANISMO COOPERATIVO"/>
    <x v="26"/>
    <x v="1855"/>
    <d v="2023-05-01T00:00:00"/>
    <x v="64"/>
    <n v="622608"/>
    <n v="622608"/>
    <n v="6165.5203147540997"/>
    <n v="628773.5203147541"/>
    <n v="0"/>
  </r>
  <r>
    <s v="Factura"/>
    <n v="860028415"/>
    <s v="LA EQUIDAD SEGUROS GENERALES ORGANISMO COOPERATIVO"/>
    <x v="26"/>
    <x v="1856"/>
    <d v="2023-05-06T00:00:00"/>
    <x v="64"/>
    <n v="530998"/>
    <n v="530998"/>
    <n v="5258.3310142076516"/>
    <n v="536256.33101420768"/>
    <n v="0"/>
  </r>
  <r>
    <s v="Factura"/>
    <n v="860028415"/>
    <s v="LA EQUIDAD SEGUROS GENERALES ORGANISMO COOPERATIVO"/>
    <x v="26"/>
    <x v="1857"/>
    <d v="2023-05-07T00:00:00"/>
    <x v="64"/>
    <n v="1305865"/>
    <n v="1305865"/>
    <n v="12931.631437158472"/>
    <n v="1318796.6314371584"/>
    <n v="0"/>
  </r>
  <r>
    <s v="Factura"/>
    <n v="860028415"/>
    <s v="LA EQUIDAD SEGUROS GENERALES ORGANISMO COOPERATIVO"/>
    <x v="26"/>
    <x v="1858"/>
    <d v="2023-05-07T00:00:00"/>
    <x v="64"/>
    <n v="622608"/>
    <n v="622608"/>
    <n v="6165.5203147540997"/>
    <n v="628773.5203147541"/>
    <n v="0"/>
  </r>
  <r>
    <s v="Factura"/>
    <n v="860028415"/>
    <s v="LA EQUIDAD SEGUROS GENERALES ORGANISMO COOPERATIVO"/>
    <x v="26"/>
    <x v="1859"/>
    <d v="2023-05-12T00:00:00"/>
    <x v="139"/>
    <n v="2342670"/>
    <n v="2342670"/>
    <n v="2729.274557377049"/>
    <n v="2345399.2745573772"/>
    <n v="0"/>
  </r>
  <r>
    <s v="Anticipo"/>
    <n v="860028415"/>
    <s v="LA EQUIDAD SEGUROS GENERALES ORGANISMO COOPERATIVO"/>
    <x v="26"/>
    <x v="1860"/>
    <d v="2023-05-16T00:00:00"/>
    <x v="17"/>
    <n v="0"/>
    <n v="0"/>
    <n v="0"/>
    <n v="0"/>
    <n v="530998"/>
  </r>
  <r>
    <s v="Factura"/>
    <n v="860028415"/>
    <s v="LA EQUIDAD SEGUROS GENERALES ORGANISMO COOPERATIVO"/>
    <x v="26"/>
    <x v="1861"/>
    <d v="2023-05-16T00:00:00"/>
    <x v="139"/>
    <n v="2266496"/>
    <n v="2266496"/>
    <n v="2640.5297661202185"/>
    <n v="2269136.52976612"/>
    <n v="0"/>
  </r>
  <r>
    <s v="Factura"/>
    <n v="860028415"/>
    <s v="LA EQUIDAD SEGUROS GENERALES ORGANISMO COOPERATIVO"/>
    <x v="26"/>
    <x v="1862"/>
    <d v="2023-05-16T00:00:00"/>
    <x v="180"/>
    <n v="622608"/>
    <n v="622608"/>
    <n v="1450.7106622950819"/>
    <n v="624058.71066229511"/>
    <n v="0"/>
  </r>
  <r>
    <s v="Factura"/>
    <n v="860028415"/>
    <s v="LA EQUIDAD SEGUROS GENERALES ORGANISMO COOPERATIVO"/>
    <x v="26"/>
    <x v="1863"/>
    <d v="2023-05-18T00:00:00"/>
    <x v="139"/>
    <n v="622608"/>
    <n v="622608"/>
    <n v="725.35533114754094"/>
    <n v="623333.35533114756"/>
    <n v="0"/>
  </r>
  <r>
    <s v="Factura"/>
    <n v="860028415"/>
    <s v="LA EQUIDAD SEGUROS GENERALES ORGANISMO COOPERATIVO"/>
    <x v="26"/>
    <x v="1864"/>
    <d v="2023-05-20T00:00:00"/>
    <x v="180"/>
    <n v="1434374"/>
    <n v="1434374"/>
    <n v="3342.1698010928963"/>
    <n v="1437716.1698010929"/>
    <n v="0"/>
  </r>
  <r>
    <s v="Factura"/>
    <n v="860028415"/>
    <s v="LA EQUIDAD SEGUROS GENERALES ORGANISMO COOPERATIVO"/>
    <x v="26"/>
    <x v="1865"/>
    <d v="2023-05-22T00:00:00"/>
    <x v="180"/>
    <n v="530998"/>
    <n v="530998"/>
    <n v="1237.2543562841529"/>
    <n v="532235.25435628416"/>
    <n v="0"/>
  </r>
  <r>
    <s v="Factura"/>
    <n v="860028415"/>
    <s v="LA EQUIDAD SEGUROS GENERALES ORGANISMO COOPERATIVO"/>
    <x v="26"/>
    <x v="1866"/>
    <d v="2023-05-28T00:00:00"/>
    <x v="129"/>
    <n v="622608"/>
    <n v="622608"/>
    <n v="1813.3883278688522"/>
    <n v="624421.38832786889"/>
    <n v="0"/>
  </r>
  <r>
    <s v="Factura"/>
    <n v="860028415"/>
    <s v="LA EQUIDAD SEGUROS GENERALES ORGANISMO COOPERATIVO"/>
    <x v="26"/>
    <x v="1867"/>
    <d v="2023-05-31T00:00:00"/>
    <x v="139"/>
    <n v="64466"/>
    <n v="64466"/>
    <n v="75.104651366120223"/>
    <n v="64541.10465136612"/>
    <n v="0"/>
  </r>
  <r>
    <s v="Factura"/>
    <n v="860028415"/>
    <s v="LA EQUIDAD SEGUROS GENERALES ORGANISMO COOPERATIVO"/>
    <x v="26"/>
    <x v="1868"/>
    <d v="2023-06-03T00:00:00"/>
    <x v="129"/>
    <n v="73373"/>
    <n v="73373"/>
    <n v="213.70387431693987"/>
    <n v="73586.70387431694"/>
    <n v="0"/>
  </r>
  <r>
    <s v="Factura"/>
    <n v="860028415"/>
    <s v="LA EQUIDAD SEGUROS GENERALES ORGANISMO COOPERATIVO"/>
    <x v="26"/>
    <x v="1869"/>
    <d v="2023-06-06T00:00:00"/>
    <x v="180"/>
    <n v="683257"/>
    <n v="683257"/>
    <n v="1592.0261464480873"/>
    <n v="684849.0261464481"/>
    <n v="0"/>
  </r>
  <r>
    <s v="Factura"/>
    <n v="860028415"/>
    <s v="LA EQUIDAD SEGUROS GENERALES ORGANISMO COOPERATIVO"/>
    <x v="26"/>
    <x v="1870"/>
    <d v="2023-06-08T00:00:00"/>
    <x v="180"/>
    <n v="1434374"/>
    <n v="1434374"/>
    <n v="3342.1698010928963"/>
    <n v="1437716.1698010929"/>
    <n v="0"/>
  </r>
  <r>
    <s v="Factura"/>
    <n v="860028415"/>
    <s v="LA EQUIDAD SEGUROS GENERALES ORGANISMO COOPERATIVO"/>
    <x v="26"/>
    <x v="1871"/>
    <d v="2023-06-10T00:00:00"/>
    <x v="180"/>
    <n v="1434374"/>
    <n v="1434374"/>
    <n v="3342.1698010928963"/>
    <n v="1437716.1698010929"/>
    <n v="0"/>
  </r>
  <r>
    <s v="Factura"/>
    <n v="860028415"/>
    <s v="LA EQUIDAD SEGUROS GENERALES ORGANISMO COOPERATIVO"/>
    <x v="26"/>
    <x v="1872"/>
    <d v="2023-06-14T00:00:00"/>
    <x v="129"/>
    <n v="1259010"/>
    <n v="1259010"/>
    <n v="3666.9526229508192"/>
    <n v="1262676.9526229508"/>
    <n v="0"/>
  </r>
  <r>
    <s v="Factura"/>
    <n v="860028415"/>
    <s v="LA EQUIDAD SEGUROS GENERALES ORGANISMO COOPERATIVO"/>
    <x v="26"/>
    <x v="1873"/>
    <d v="2023-06-14T00:00:00"/>
    <x v="129"/>
    <n v="530998"/>
    <n v="530998"/>
    <n v="1546.5679453551911"/>
    <n v="532544.5679453552"/>
    <n v="0"/>
  </r>
  <r>
    <s v="Factura"/>
    <n v="860028415"/>
    <s v="LA EQUIDAD SEGUROS GENERALES ORGANISMO COOPERATIVO"/>
    <x v="26"/>
    <x v="1874"/>
    <d v="2023-06-15T00:00:00"/>
    <x v="129"/>
    <n v="1677360"/>
    <n v="1677360"/>
    <n v="4885.4255737704916"/>
    <n v="1682245.4255737704"/>
    <n v="0"/>
  </r>
  <r>
    <s v="Factura"/>
    <n v="860028415"/>
    <s v="LA EQUIDAD SEGUROS GENERALES ORGANISMO COOPERATIVO"/>
    <x v="26"/>
    <x v="1875"/>
    <d v="2023-06-16T00:00:00"/>
    <x v="180"/>
    <n v="28573836"/>
    <n v="28573836"/>
    <n v="66578.599291803272"/>
    <n v="28640414.599291801"/>
    <n v="0"/>
  </r>
  <r>
    <s v="Factura"/>
    <n v="860028415"/>
    <s v="LA EQUIDAD SEGUROS GENERALES ORGANISMO COOPERATIVO"/>
    <x v="26"/>
    <x v="1876"/>
    <d v="2023-06-18T00:00:00"/>
    <x v="180"/>
    <n v="17814726"/>
    <n v="17814726"/>
    <n v="41509.285062295079"/>
    <n v="17856235.285062294"/>
    <n v="0"/>
  </r>
  <r>
    <s v="Factura"/>
    <n v="860028415"/>
    <s v="LA EQUIDAD SEGUROS GENERALES ORGANISMO COOPERATIVO"/>
    <x v="26"/>
    <x v="1877"/>
    <d v="2023-06-20T00:00:00"/>
    <x v="129"/>
    <n v="1862783"/>
    <n v="1862783"/>
    <n v="5425.4827267759556"/>
    <n v="1868208.482726776"/>
    <n v="0"/>
  </r>
  <r>
    <s v="Factura"/>
    <n v="860028415"/>
    <s v="LA EQUIDAD SEGUROS GENERALES ORGANISMO COOPERATIVO"/>
    <x v="26"/>
    <x v="1878"/>
    <d v="2023-06-21T00:00:00"/>
    <x v="180"/>
    <n v="622608"/>
    <n v="622608"/>
    <n v="1450.7106622950819"/>
    <n v="624058.71066229511"/>
    <n v="0"/>
  </r>
  <r>
    <s v="Factura"/>
    <n v="860028415"/>
    <s v="LA EQUIDAD SEGUROS GENERALES ORGANISMO COOPERATIVO"/>
    <x v="26"/>
    <x v="1879"/>
    <d v="2023-06-21T00:00:00"/>
    <x v="180"/>
    <n v="26352540"/>
    <n v="26352540"/>
    <n v="61402.858229508194"/>
    <n v="26413942.858229507"/>
    <n v="0"/>
  </r>
  <r>
    <s v="Factura"/>
    <n v="860028415"/>
    <s v="LA EQUIDAD SEGUROS GENERALES ORGANISMO COOPERATIVO"/>
    <x v="26"/>
    <x v="1880"/>
    <d v="2023-06-21T00:00:00"/>
    <x v="129"/>
    <n v="6779809"/>
    <n v="6779809"/>
    <n v="19746.65681420765"/>
    <n v="6799555.6568142073"/>
    <n v="0"/>
  </r>
  <r>
    <s v="Factura"/>
    <n v="860028415"/>
    <s v="LA EQUIDAD SEGUROS GENERALES ORGANISMO COOPERATIVO"/>
    <x v="26"/>
    <x v="1881"/>
    <d v="2023-06-22T00:00:00"/>
    <x v="140"/>
    <n v="683257"/>
    <n v="683257"/>
    <n v="398.00653661202182"/>
    <n v="683655.00653661205"/>
    <n v="0"/>
  </r>
  <r>
    <s v="Factura"/>
    <n v="860028415"/>
    <s v="LA EQUIDAD SEGUROS GENERALES ORGANISMO COOPERATIVO"/>
    <x v="26"/>
    <x v="1882"/>
    <d v="2023-06-23T00:00:00"/>
    <x v="180"/>
    <n v="27505926"/>
    <n v="27505926"/>
    <n v="64090.310636065573"/>
    <n v="27570016.310636066"/>
    <n v="0"/>
  </r>
  <r>
    <s v="Factura"/>
    <n v="860028415"/>
    <s v="LA EQUIDAD SEGUROS GENERALES ORGANISMO COOPERATIVO"/>
    <x v="26"/>
    <x v="1883"/>
    <d v="2023-06-26T00:00:00"/>
    <x v="180"/>
    <n v="530998"/>
    <n v="530998"/>
    <n v="1237.2543562841529"/>
    <n v="532235.25435628416"/>
    <n v="0"/>
  </r>
  <r>
    <s v="Anticipo"/>
    <n v="860028415"/>
    <s v="LA EQUIDAD SEGUROS GENERALES ORGANISMO COOPERATIVO"/>
    <x v="26"/>
    <x v="1884"/>
    <d v="2023-06-30T00:00:00"/>
    <x v="17"/>
    <n v="0"/>
    <n v="0"/>
    <n v="0"/>
    <n v="0"/>
    <n v="8059443"/>
  </r>
  <r>
    <s v="Factura"/>
    <n v="860037013"/>
    <s v="COMPANIA MUNDIAL DE SEGUROS S.A."/>
    <x v="27"/>
    <x v="1885"/>
    <d v="2019-10-29T00:00:00"/>
    <x v="181"/>
    <n v="4942999"/>
    <n v="1669936"/>
    <n v="1613584.785333364"/>
    <n v="3283520.7853333643"/>
    <n v="0"/>
  </r>
  <r>
    <s v="Factura"/>
    <n v="860037013"/>
    <s v="COMPANIA MUNDIAL DE SEGUROS S.A."/>
    <x v="27"/>
    <x v="1886"/>
    <d v="2020-01-23T00:00:00"/>
    <x v="182"/>
    <n v="17635563"/>
    <n v="14537214"/>
    <n v="12858265.080910042"/>
    <n v="27395479.080910042"/>
    <n v="0"/>
  </r>
  <r>
    <s v="Factura"/>
    <n v="860037013"/>
    <s v="COMPANIA MUNDIAL DE SEGUROS S.A."/>
    <x v="27"/>
    <x v="1887"/>
    <d v="2020-01-30T00:00:00"/>
    <x v="182"/>
    <n v="12589022"/>
    <n v="25700"/>
    <n v="22731.82554644845"/>
    <n v="48431.825546448454"/>
    <n v="0"/>
  </r>
  <r>
    <s v="Factura"/>
    <n v="860037013"/>
    <s v="COMPANIA MUNDIAL DE SEGUROS S.A."/>
    <x v="27"/>
    <x v="1888"/>
    <d v="2020-08-13T00:00:00"/>
    <x v="183"/>
    <n v="20304311"/>
    <n v="1382290"/>
    <n v="1056534.4777568413"/>
    <n v="2438824.4777568411"/>
    <n v="0"/>
  </r>
  <r>
    <s v="Factura"/>
    <n v="860037013"/>
    <s v="COMPANIA MUNDIAL DE SEGUROS S.A."/>
    <x v="27"/>
    <x v="1889"/>
    <d v="2021-01-28T00:00:00"/>
    <x v="106"/>
    <n v="22532730"/>
    <n v="22532730"/>
    <n v="12120189.241942532"/>
    <n v="34652919.241942532"/>
    <n v="0"/>
  </r>
  <r>
    <s v="Factura"/>
    <n v="860037013"/>
    <s v="COMPANIA MUNDIAL DE SEGUROS S.A."/>
    <x v="27"/>
    <x v="1890"/>
    <d v="2021-02-04T00:00:00"/>
    <x v="184"/>
    <n v="15343861"/>
    <n v="2027159"/>
    <n v="1189824.3589926199"/>
    <n v="3216983.3589926199"/>
    <n v="0"/>
  </r>
  <r>
    <s v="Factura"/>
    <n v="860037013"/>
    <s v="COMPANIA MUNDIAL DE SEGUROS S.A."/>
    <x v="27"/>
    <x v="1891"/>
    <d v="2021-03-06T00:00:00"/>
    <x v="185"/>
    <n v="1486504"/>
    <n v="1486504"/>
    <n v="652540.73336611257"/>
    <n v="2139044.7333661127"/>
    <n v="0"/>
  </r>
  <r>
    <s v="Factura"/>
    <n v="860037013"/>
    <s v="COMPANIA MUNDIAL DE SEGUROS S.A."/>
    <x v="27"/>
    <x v="1892"/>
    <d v="2021-03-07T00:00:00"/>
    <x v="106"/>
    <n v="23556255"/>
    <n v="2103129"/>
    <n v="1131257.574213926"/>
    <n v="3234386.5742139257"/>
    <n v="0"/>
  </r>
  <r>
    <s v="Factura"/>
    <n v="860037013"/>
    <s v="COMPANIA MUNDIAL DE SEGUROS S.A."/>
    <x v="27"/>
    <x v="1893"/>
    <d v="2021-06-25T00:00:00"/>
    <x v="162"/>
    <n v="12314344"/>
    <n v="4797535"/>
    <n v="2466823.0244986084"/>
    <n v="7264358.024498608"/>
    <n v="0"/>
  </r>
  <r>
    <s v="Factura"/>
    <n v="860037013"/>
    <s v="COMPANIA MUNDIAL DE SEGUROS S.A."/>
    <x v="27"/>
    <x v="1894"/>
    <d v="2021-08-25T00:00:00"/>
    <x v="169"/>
    <n v="15296280"/>
    <n v="15296280"/>
    <n v="7439972.6747212224"/>
    <n v="22736252.674721222"/>
    <n v="0"/>
  </r>
  <r>
    <s v="Factura"/>
    <n v="860037013"/>
    <s v="COMPANIA MUNDIAL DE SEGUROS S.A."/>
    <x v="27"/>
    <x v="1895"/>
    <d v="2021-08-31T00:00:00"/>
    <x v="169"/>
    <n v="24227360"/>
    <n v="0.1"/>
    <n v="4.8639098360655157E-2"/>
    <n v="0.14863909836065517"/>
    <n v="0"/>
  </r>
  <r>
    <s v="Factura"/>
    <n v="860037013"/>
    <s v="COMPANIA MUNDIAL DE SEGUROS S.A."/>
    <x v="27"/>
    <x v="1896"/>
    <d v="2021-09-21T00:00:00"/>
    <x v="186"/>
    <n v="9325531"/>
    <n v="319775"/>
    <n v="149000.38443305835"/>
    <n v="468775.38443305832"/>
    <n v="0"/>
  </r>
  <r>
    <s v="Factura"/>
    <n v="860037013"/>
    <s v="COMPANIA MUNDIAL DE SEGUROS S.A."/>
    <x v="27"/>
    <x v="1897"/>
    <d v="2021-10-26T00:00:00"/>
    <x v="187"/>
    <n v="16079344"/>
    <n v="444150"/>
    <n v="184805.11143442412"/>
    <n v="628955.11143442406"/>
    <n v="0"/>
  </r>
  <r>
    <s v="Factura"/>
    <n v="860037013"/>
    <s v="COMPANIA MUNDIAL DE SEGUROS S.A."/>
    <x v="27"/>
    <x v="1898"/>
    <d v="2022-04-19T00:00:00"/>
    <x v="188"/>
    <n v="2613069"/>
    <n v="264512"/>
    <n v="77192.334601092152"/>
    <n v="341704.33460109215"/>
    <n v="0"/>
  </r>
  <r>
    <s v="Factura"/>
    <n v="860037013"/>
    <s v="COMPANIA MUNDIAL DE SEGUROS S.A."/>
    <x v="27"/>
    <x v="1899"/>
    <d v="2022-04-29T00:00:00"/>
    <x v="188"/>
    <n v="11283995"/>
    <n v="4935226"/>
    <n v="1440243.2279972539"/>
    <n v="6375469.2279972536"/>
    <n v="0"/>
  </r>
  <r>
    <s v="Factura"/>
    <n v="860037013"/>
    <s v="COMPANIA MUNDIAL DE SEGUROS S.A."/>
    <x v="27"/>
    <x v="1900"/>
    <d v="2022-05-25T00:00:00"/>
    <x v="13"/>
    <n v="3258428"/>
    <n v="3258428"/>
    <n v="793745.04827212438"/>
    <n v="4052173.0482721245"/>
    <n v="0"/>
  </r>
  <r>
    <s v="Factura"/>
    <n v="860037013"/>
    <s v="COMPANIA MUNDIAL DE SEGUROS S.A."/>
    <x v="27"/>
    <x v="1901"/>
    <d v="2022-06-07T00:00:00"/>
    <x v="34"/>
    <n v="56300"/>
    <n v="56300"/>
    <n v="13990.68844262283"/>
    <n v="70290.688442622835"/>
    <n v="0"/>
  </r>
  <r>
    <s v="Factura"/>
    <n v="860037013"/>
    <s v="COMPANIA MUNDIAL DE SEGUROS S.A."/>
    <x v="27"/>
    <x v="1902"/>
    <d v="2022-06-17T00:00:00"/>
    <x v="13"/>
    <n v="124000"/>
    <n v="56000"/>
    <n v="13641.46229508185"/>
    <n v="69641.462295081845"/>
    <n v="0"/>
  </r>
  <r>
    <s v="Factura"/>
    <n v="860037013"/>
    <s v="COMPANIA MUNDIAL DE SEGUROS S.A."/>
    <x v="27"/>
    <x v="1903"/>
    <d v="2022-06-17T00:00:00"/>
    <x v="34"/>
    <n v="57700"/>
    <n v="57700"/>
    <n v="14338.591885245778"/>
    <n v="72038.591885245783"/>
    <n v="0"/>
  </r>
  <r>
    <s v="Factura"/>
    <n v="860037013"/>
    <s v="COMPANIA MUNDIAL DE SEGUROS S.A."/>
    <x v="27"/>
    <x v="1904"/>
    <d v="2022-06-24T00:00:00"/>
    <x v="13"/>
    <n v="122000"/>
    <n v="56300"/>
    <n v="13714.541557376931"/>
    <n v="70014.541557376928"/>
    <n v="0"/>
  </r>
  <r>
    <s v="Factura"/>
    <n v="860037013"/>
    <s v="COMPANIA MUNDIAL DE SEGUROS S.A."/>
    <x v="27"/>
    <x v="1905"/>
    <d v="2022-07-06T00:00:00"/>
    <x v="167"/>
    <n v="25193267"/>
    <n v="7400874"/>
    <n v="1603180.9656540861"/>
    <n v="9004054.9656540863"/>
    <n v="0"/>
  </r>
  <r>
    <s v="Factura"/>
    <n v="860037013"/>
    <s v="COMPANIA MUNDIAL DE SEGUROS S.A."/>
    <x v="27"/>
    <x v="1906"/>
    <d v="2022-07-10T00:00:00"/>
    <x v="167"/>
    <n v="16806047"/>
    <n v="8075500"/>
    <n v="1749318.7815573637"/>
    <n v="9824818.7815573644"/>
    <n v="0"/>
  </r>
  <r>
    <s v="Factura"/>
    <n v="860037013"/>
    <s v="COMPANIA MUNDIAL DE SEGUROS S.A."/>
    <x v="27"/>
    <x v="1907"/>
    <d v="2022-07-13T00:00:00"/>
    <x v="167"/>
    <n v="452641"/>
    <n v="75286"/>
    <n v="16308.490345901515"/>
    <n v="91594.490345901519"/>
    <n v="0"/>
  </r>
  <r>
    <s v="Factura"/>
    <n v="860037013"/>
    <s v="COMPANIA MUNDIAL DE SEGUROS S.A."/>
    <x v="27"/>
    <x v="1908"/>
    <d v="2022-07-13T00:00:00"/>
    <x v="167"/>
    <n v="20124527"/>
    <n v="4143854"/>
    <n v="897643.69144097669"/>
    <n v="5041497.6914409772"/>
    <n v="0"/>
  </r>
  <r>
    <s v="Factura"/>
    <n v="860037013"/>
    <s v="COMPANIA MUNDIAL DE SEGUROS S.A."/>
    <x v="27"/>
    <x v="1909"/>
    <d v="2022-07-15T00:00:00"/>
    <x v="167"/>
    <n v="21620767"/>
    <n v="5256586.74"/>
    <n v="1138684.4048253847"/>
    <n v="6395271.144825385"/>
    <n v="0"/>
  </r>
  <r>
    <s v="Factura"/>
    <n v="860037013"/>
    <s v="COMPANIA MUNDIAL DE SEGUROS S.A."/>
    <x v="27"/>
    <x v="1910"/>
    <d v="2022-07-19T00:00:00"/>
    <x v="167"/>
    <n v="482700"/>
    <n v="417000"/>
    <n v="90330.745081966525"/>
    <n v="507330.74508196651"/>
    <n v="0"/>
  </r>
  <r>
    <s v="Factura"/>
    <n v="860037013"/>
    <s v="COMPANIA MUNDIAL DE SEGUROS S.A."/>
    <x v="27"/>
    <x v="1911"/>
    <d v="2022-07-25T00:00:00"/>
    <x v="167"/>
    <n v="251984"/>
    <n v="169486"/>
    <n v="36714.140673770213"/>
    <n v="206200.14067377022"/>
    <n v="0"/>
  </r>
  <r>
    <s v="Factura"/>
    <n v="860037013"/>
    <s v="COMPANIA MUNDIAL DE SEGUROS S.A."/>
    <x v="27"/>
    <x v="1912"/>
    <d v="2022-07-26T00:00:00"/>
    <x v="167"/>
    <n v="2300406"/>
    <n v="594414"/>
    <n v="128762.25301475311"/>
    <n v="723176.25301475311"/>
    <n v="0"/>
  </r>
  <r>
    <s v="Factura"/>
    <n v="860037013"/>
    <s v="COMPANIA MUNDIAL DE SEGUROS S.A."/>
    <x v="27"/>
    <x v="1913"/>
    <d v="2022-07-28T00:00:00"/>
    <x v="167"/>
    <n v="246791"/>
    <n v="58871"/>
    <n v="12752.664972950723"/>
    <n v="71623.664972950719"/>
    <n v="0"/>
  </r>
  <r>
    <s v="Factura"/>
    <n v="860037013"/>
    <s v="COMPANIA MUNDIAL DE SEGUROS S.A."/>
    <x v="27"/>
    <x v="1914"/>
    <d v="2022-07-28T00:00:00"/>
    <x v="167"/>
    <n v="17168246"/>
    <n v="1771728"/>
    <n v="383792.59070163639"/>
    <n v="2155520.5907016364"/>
    <n v="0"/>
  </r>
  <r>
    <s v="Factura"/>
    <n v="860037013"/>
    <s v="COMPANIA MUNDIAL DE SEGUROS S.A."/>
    <x v="27"/>
    <x v="1915"/>
    <d v="2022-07-28T00:00:00"/>
    <x v="167"/>
    <n v="8085164"/>
    <n v="1583906"/>
    <n v="343106.49669016129"/>
    <n v="1927012.4966901613"/>
    <n v="0"/>
  </r>
  <r>
    <s v="Factura"/>
    <n v="860037013"/>
    <s v="COMPANIA MUNDIAL DE SEGUROS S.A."/>
    <x v="27"/>
    <x v="1916"/>
    <d v="2022-07-29T00:00:00"/>
    <x v="167"/>
    <n v="20982656"/>
    <n v="19684219"/>
    <n v="4264005.2005434101"/>
    <n v="23948224.200543411"/>
    <n v="0"/>
  </r>
  <r>
    <s v="Factura"/>
    <n v="860037013"/>
    <s v="COMPANIA MUNDIAL DE SEGUROS S.A."/>
    <x v="27"/>
    <x v="1917"/>
    <d v="2022-08-02T00:00:00"/>
    <x v="133"/>
    <n v="22353206"/>
    <n v="4469686"/>
    <n v="854954.45497103257"/>
    <n v="5324640.4549710322"/>
    <n v="0"/>
  </r>
  <r>
    <s v="Factura"/>
    <n v="860037013"/>
    <s v="COMPANIA MUNDIAL DE SEGUROS S.A."/>
    <x v="27"/>
    <x v="1918"/>
    <d v="2022-08-16T00:00:00"/>
    <x v="133"/>
    <n v="633200"/>
    <n v="167825"/>
    <n v="32101.300047813995"/>
    <n v="199926.300047814"/>
    <n v="0"/>
  </r>
  <r>
    <s v="Factura"/>
    <n v="860037013"/>
    <s v="COMPANIA MUNDIAL DE SEGUROS S.A."/>
    <x v="27"/>
    <x v="1919"/>
    <d v="2022-08-16T00:00:00"/>
    <x v="133"/>
    <n v="145700"/>
    <n v="80000"/>
    <n v="15302.273224043614"/>
    <n v="95302.273224043616"/>
    <n v="0"/>
  </r>
  <r>
    <s v="Factura"/>
    <n v="860037013"/>
    <s v="COMPANIA MUNDIAL DE SEGUROS S.A."/>
    <x v="27"/>
    <x v="1920"/>
    <d v="2022-08-17T00:00:00"/>
    <x v="133"/>
    <n v="225700"/>
    <n v="160000"/>
    <n v="30604.546448087229"/>
    <n v="190604.54644808723"/>
    <n v="0"/>
  </r>
  <r>
    <s v="Factura"/>
    <n v="860037013"/>
    <s v="COMPANIA MUNDIAL DE SEGUROS S.A."/>
    <x v="27"/>
    <x v="1921"/>
    <d v="2022-08-17T00:00:00"/>
    <x v="133"/>
    <n v="2454570"/>
    <n v="1712033"/>
    <n v="327474.95918223826"/>
    <n v="2039507.9591822382"/>
    <n v="0"/>
  </r>
  <r>
    <s v="Factura"/>
    <n v="860037013"/>
    <s v="COMPANIA MUNDIAL DE SEGUROS S.A."/>
    <x v="27"/>
    <x v="1922"/>
    <d v="2022-08-17T00:00:00"/>
    <x v="133"/>
    <n v="500205"/>
    <n v="500205"/>
    <n v="95678.4197254092"/>
    <n v="595883.41972540924"/>
    <n v="0"/>
  </r>
  <r>
    <s v="Factura"/>
    <n v="860037013"/>
    <s v="COMPANIA MUNDIAL DE SEGUROS S.A."/>
    <x v="27"/>
    <x v="1923"/>
    <d v="2022-08-18T00:00:00"/>
    <x v="133"/>
    <n v="25351903"/>
    <n v="1629916"/>
    <n v="311767.74955300341"/>
    <n v="1941683.7495530033"/>
    <n v="0"/>
  </r>
  <r>
    <s v="Factura"/>
    <n v="860037013"/>
    <s v="COMPANIA MUNDIAL DE SEGUROS S.A."/>
    <x v="27"/>
    <x v="1924"/>
    <d v="2022-08-21T00:00:00"/>
    <x v="133"/>
    <n v="23602487"/>
    <n v="10330734"/>
    <n v="1976046.4284114623"/>
    <n v="12306780.428411461"/>
    <n v="0"/>
  </r>
  <r>
    <s v="Factura"/>
    <n v="860037013"/>
    <s v="COMPANIA MUNDIAL DE SEGUROS S.A."/>
    <x v="27"/>
    <x v="1925"/>
    <d v="2022-08-24T00:00:00"/>
    <x v="133"/>
    <n v="15756565"/>
    <n v="2048836"/>
    <n v="391898.1032907078"/>
    <n v="2440734.1032907078"/>
    <n v="0"/>
  </r>
  <r>
    <s v="Factura"/>
    <n v="860037013"/>
    <s v="COMPANIA MUNDIAL DE SEGUROS S.A."/>
    <x v="27"/>
    <x v="1926"/>
    <d v="2022-08-25T00:00:00"/>
    <x v="133"/>
    <n v="73000"/>
    <n v="73000"/>
    <n v="13963.324316939797"/>
    <n v="86963.324316939805"/>
    <n v="0"/>
  </r>
  <r>
    <s v="Factura"/>
    <n v="860037013"/>
    <s v="COMPANIA MUNDIAL DE SEGUROS S.A."/>
    <x v="27"/>
    <x v="1927"/>
    <d v="2022-08-28T00:00:00"/>
    <x v="133"/>
    <n v="613270"/>
    <n v="189247"/>
    <n v="36198.866260382274"/>
    <n v="225445.86626038229"/>
    <n v="0"/>
  </r>
  <r>
    <s v="Factura"/>
    <n v="860037013"/>
    <s v="COMPANIA MUNDIAL DE SEGUROS S.A."/>
    <x v="27"/>
    <x v="1928"/>
    <d v="2022-08-29T00:00:00"/>
    <x v="133"/>
    <n v="57700"/>
    <n v="57700"/>
    <n v="11036.764562841458"/>
    <n v="68736.764562841461"/>
    <n v="0"/>
  </r>
  <r>
    <s v="Factura"/>
    <n v="860037013"/>
    <s v="COMPANIA MUNDIAL DE SEGUROS S.A."/>
    <x v="27"/>
    <x v="1929"/>
    <d v="2022-08-29T00:00:00"/>
    <x v="133"/>
    <n v="25819245"/>
    <n v="2667784"/>
    <n v="510289.49588414963"/>
    <n v="3178073.4958841498"/>
    <n v="0"/>
  </r>
  <r>
    <s v="Factura"/>
    <n v="860037013"/>
    <s v="COMPANIA MUNDIAL DE SEGUROS S.A."/>
    <x v="27"/>
    <x v="1930"/>
    <d v="2022-08-31T00:00:00"/>
    <x v="133"/>
    <n v="23097617"/>
    <n v="11037858"/>
    <n v="2111303.9865524452"/>
    <n v="13149161.986552445"/>
    <n v="0"/>
  </r>
  <r>
    <s v="Factura"/>
    <n v="860037013"/>
    <s v="COMPANIA MUNDIAL DE SEGUROS S.A."/>
    <x v="27"/>
    <x v="1931"/>
    <d v="2022-09-07T00:00:00"/>
    <x v="134"/>
    <n v="1753801"/>
    <n v="567949"/>
    <n v="93314.796586611541"/>
    <n v="661263.79658661154"/>
    <n v="0"/>
  </r>
  <r>
    <s v="Factura"/>
    <n v="860037013"/>
    <s v="COMPANIA MUNDIAL DE SEGUROS S.A."/>
    <x v="27"/>
    <x v="1932"/>
    <d v="2022-09-09T00:00:00"/>
    <x v="134"/>
    <n v="1048969"/>
    <n v="30745"/>
    <n v="5051.4455013660945"/>
    <n v="35796.445501366092"/>
    <n v="0"/>
  </r>
  <r>
    <s v="Factura"/>
    <n v="860037013"/>
    <s v="COMPANIA MUNDIAL DE SEGUROS S.A."/>
    <x v="27"/>
    <x v="1933"/>
    <d v="2022-09-12T00:00:00"/>
    <x v="134"/>
    <n v="2229502"/>
    <n v="445127"/>
    <n v="73134.974196994153"/>
    <n v="518261.97419699415"/>
    <n v="0"/>
  </r>
  <r>
    <s v="Factura"/>
    <n v="860037013"/>
    <s v="COMPANIA MUNDIAL DE SEGUROS S.A."/>
    <x v="27"/>
    <x v="1934"/>
    <d v="2022-09-13T00:00:00"/>
    <x v="134"/>
    <n v="2221258"/>
    <n v="11233"/>
    <n v="1845.5972456284057"/>
    <n v="13078.597245628405"/>
    <n v="0"/>
  </r>
  <r>
    <s v="Factura"/>
    <n v="860037013"/>
    <s v="COMPANIA MUNDIAL DE SEGUROS S.A."/>
    <x v="27"/>
    <x v="1935"/>
    <d v="2022-09-13T00:00:00"/>
    <x v="134"/>
    <n v="11373643"/>
    <n v="7949956"/>
    <n v="1306188.6313956217"/>
    <n v="9256144.6313956212"/>
    <n v="0"/>
  </r>
  <r>
    <s v="Factura"/>
    <n v="860037013"/>
    <s v="COMPANIA MUNDIAL DE SEGUROS S.A."/>
    <x v="27"/>
    <x v="1936"/>
    <d v="2022-09-21T00:00:00"/>
    <x v="134"/>
    <n v="7689053"/>
    <n v="1347530"/>
    <n v="221401.01988797699"/>
    <n v="1568931.019887977"/>
    <n v="0"/>
  </r>
  <r>
    <s v="Factura"/>
    <n v="860037013"/>
    <s v="COMPANIA MUNDIAL DE SEGUROS S.A."/>
    <x v="27"/>
    <x v="1937"/>
    <d v="2022-09-22T00:00:00"/>
    <x v="134"/>
    <n v="1965897"/>
    <n v="1559530"/>
    <n v="256232.90950546315"/>
    <n v="1815762.9095054632"/>
    <n v="0"/>
  </r>
  <r>
    <s v="Factura"/>
    <n v="860037013"/>
    <s v="COMPANIA MUNDIAL DE SEGUROS S.A."/>
    <x v="27"/>
    <x v="1938"/>
    <d v="2022-09-22T00:00:00"/>
    <x v="134"/>
    <n v="4292396"/>
    <n v="1052093"/>
    <n v="172860.31718551824"/>
    <n v="1224953.3171855183"/>
    <n v="0"/>
  </r>
  <r>
    <s v="Factura"/>
    <n v="860037013"/>
    <s v="COMPANIA MUNDIAL DE SEGUROS S.A."/>
    <x v="27"/>
    <x v="1939"/>
    <d v="2022-09-27T00:00:00"/>
    <x v="134"/>
    <n v="2137718"/>
    <n v="232242"/>
    <n v="38157.677870491607"/>
    <n v="270399.67787049164"/>
    <n v="0"/>
  </r>
  <r>
    <s v="Factura"/>
    <n v="860037013"/>
    <s v="COMPANIA MUNDIAL DE SEGUROS S.A."/>
    <x v="27"/>
    <x v="1940"/>
    <d v="2022-09-29T00:00:00"/>
    <x v="134"/>
    <n v="263458"/>
    <n v="263458"/>
    <n v="43286.509315300325"/>
    <n v="306744.50931530033"/>
    <n v="0"/>
  </r>
  <r>
    <s v="Factura"/>
    <n v="860037013"/>
    <s v="COMPANIA MUNDIAL DE SEGUROS S.A."/>
    <x v="27"/>
    <x v="1941"/>
    <d v="2022-10-07T00:00:00"/>
    <x v="135"/>
    <n v="204400"/>
    <n v="78700"/>
    <n v="11129.1046174863"/>
    <n v="89829.1046174863"/>
    <n v="0"/>
  </r>
  <r>
    <s v="Factura"/>
    <n v="860037013"/>
    <s v="COMPANIA MUNDIAL DE SEGUROS S.A."/>
    <x v="27"/>
    <x v="1942"/>
    <d v="2022-10-12T00:00:00"/>
    <x v="135"/>
    <n v="26666667"/>
    <n v="3167731"/>
    <n v="447954.37991174706"/>
    <n v="3615685.3799117468"/>
    <n v="0"/>
  </r>
  <r>
    <s v="Factura"/>
    <n v="860037013"/>
    <s v="COMPANIA MUNDIAL DE SEGUROS S.A."/>
    <x v="27"/>
    <x v="1943"/>
    <d v="2022-10-14T00:00:00"/>
    <x v="135"/>
    <n v="520977"/>
    <n v="6716"/>
    <n v="949.7213038251333"/>
    <n v="7665.721303825133"/>
    <n v="0"/>
  </r>
  <r>
    <s v="Factura"/>
    <n v="860037013"/>
    <s v="COMPANIA MUNDIAL DE SEGUROS S.A."/>
    <x v="27"/>
    <x v="1944"/>
    <d v="2022-10-19T00:00:00"/>
    <x v="135"/>
    <n v="133525"/>
    <n v="56758"/>
    <n v="8026.2480289617206"/>
    <n v="64784.248028961723"/>
    <n v="0"/>
  </r>
  <r>
    <s v="Factura"/>
    <n v="860037013"/>
    <s v="COMPANIA MUNDIAL DE SEGUROS S.A."/>
    <x v="27"/>
    <x v="1945"/>
    <d v="2022-10-20T00:00:00"/>
    <x v="135"/>
    <n v="25667200"/>
    <n v="25321340"/>
    <n v="3580734.9671529927"/>
    <n v="28902074.967152994"/>
    <n v="0"/>
  </r>
  <r>
    <s v="Factura"/>
    <n v="860037013"/>
    <s v="COMPANIA MUNDIAL DE SEGUROS S.A."/>
    <x v="27"/>
    <x v="1946"/>
    <d v="2022-10-24T00:00:00"/>
    <x v="135"/>
    <n v="14935572"/>
    <n v="8873689"/>
    <n v="1254843.8783232197"/>
    <n v="10128532.87832322"/>
    <n v="0"/>
  </r>
  <r>
    <s v="Factura"/>
    <n v="860037013"/>
    <s v="COMPANIA MUNDIAL DE SEGUROS S.A."/>
    <x v="27"/>
    <x v="1947"/>
    <d v="2022-10-24T00:00:00"/>
    <x v="135"/>
    <n v="21270722"/>
    <n v="10185032"/>
    <n v="1440283.1850120169"/>
    <n v="11625315.185012016"/>
    <n v="0"/>
  </r>
  <r>
    <s v="Factura"/>
    <n v="860037013"/>
    <s v="COMPANIA MUNDIAL DE SEGUROS S.A."/>
    <x v="27"/>
    <x v="1948"/>
    <d v="2022-10-30T00:00:00"/>
    <x v="135"/>
    <n v="8619995"/>
    <n v="1998344"/>
    <n v="282589.31941202085"/>
    <n v="2280933.319412021"/>
    <n v="0"/>
  </r>
  <r>
    <s v="Factura"/>
    <n v="860037013"/>
    <s v="COMPANIA MUNDIAL DE SEGUROS S.A."/>
    <x v="27"/>
    <x v="1949"/>
    <d v="2022-11-11T00:00:00"/>
    <x v="136"/>
    <n v="938322"/>
    <n v="606121"/>
    <n v="69571.429535518939"/>
    <n v="675692.42953551898"/>
    <n v="0"/>
  </r>
  <r>
    <s v="Factura"/>
    <n v="860037013"/>
    <s v="COMPANIA MUNDIAL DE SEGUROS S.A."/>
    <x v="27"/>
    <x v="1950"/>
    <d v="2022-11-17T00:00:00"/>
    <x v="136"/>
    <n v="2347987"/>
    <n v="951709"/>
    <n v="109238.5111748631"/>
    <n v="1060947.5111748632"/>
    <n v="0"/>
  </r>
  <r>
    <s v="Factura"/>
    <n v="860037013"/>
    <s v="COMPANIA MUNDIAL DE SEGUROS S.A."/>
    <x v="27"/>
    <x v="1951"/>
    <d v="2022-11-21T00:00:00"/>
    <x v="136"/>
    <n v="3549957"/>
    <n v="1828282"/>
    <n v="209852.80551912513"/>
    <n v="2038134.8055191252"/>
    <n v="0"/>
  </r>
  <r>
    <s v="Factura"/>
    <n v="860037013"/>
    <s v="COMPANIA MUNDIAL DE SEGUROS S.A."/>
    <x v="27"/>
    <x v="1952"/>
    <d v="2022-11-24T00:00:00"/>
    <x v="136"/>
    <n v="2258200"/>
    <n v="1444600"/>
    <n v="165813.24043715803"/>
    <n v="1610413.2404371579"/>
    <n v="0"/>
  </r>
  <r>
    <s v="Factura"/>
    <n v="860037013"/>
    <s v="COMPANIA MUNDIAL DE SEGUROS S.A."/>
    <x v="27"/>
    <x v="1953"/>
    <d v="2022-12-08T00:00:00"/>
    <x v="22"/>
    <n v="3342900"/>
    <n v="555600"/>
    <n v="53195.056721311375"/>
    <n v="608795.05672131141"/>
    <n v="0"/>
  </r>
  <r>
    <s v="Factura"/>
    <n v="860037013"/>
    <s v="COMPANIA MUNDIAL DE SEGUROS S.A."/>
    <x v="27"/>
    <x v="1954"/>
    <d v="2022-12-11T00:00:00"/>
    <x v="22"/>
    <n v="371575"/>
    <n v="115327"/>
    <n v="11041.804007377028"/>
    <n v="126368.80400737702"/>
    <n v="0"/>
  </r>
  <r>
    <s v="Factura"/>
    <n v="860037013"/>
    <s v="COMPANIA MUNDIAL DE SEGUROS S.A."/>
    <x v="27"/>
    <x v="1955"/>
    <d v="2022-12-13T00:00:00"/>
    <x v="22"/>
    <n v="2966304"/>
    <n v="906982"/>
    <n v="86837.579077049013"/>
    <n v="993819.57907704904"/>
    <n v="0"/>
  </r>
  <r>
    <s v="Factura"/>
    <n v="860037013"/>
    <s v="COMPANIA MUNDIAL DE SEGUROS S.A."/>
    <x v="27"/>
    <x v="1956"/>
    <d v="2022-12-19T00:00:00"/>
    <x v="22"/>
    <n v="23196811"/>
    <n v="8038963"/>
    <n v="769677.99273852305"/>
    <n v="8808640.9927385226"/>
    <n v="0"/>
  </r>
  <r>
    <s v="Factura"/>
    <n v="860037013"/>
    <s v="COMPANIA MUNDIAL DE SEGUROS S.A."/>
    <x v="27"/>
    <x v="1957"/>
    <d v="2022-12-22T00:00:00"/>
    <x v="22"/>
    <n v="5965628"/>
    <n v="1798641"/>
    <n v="172208.08138278656"/>
    <n v="1970849.0813827866"/>
    <n v="0"/>
  </r>
  <r>
    <s v="Factura"/>
    <n v="860037013"/>
    <s v="COMPANIA MUNDIAL DE SEGUROS S.A."/>
    <x v="27"/>
    <x v="1958"/>
    <d v="2022-12-29T00:00:00"/>
    <x v="22"/>
    <n v="8139455"/>
    <n v="5637971"/>
    <n v="539798.75294835959"/>
    <n v="6177769.7529483596"/>
    <n v="0"/>
  </r>
  <r>
    <s v="Factura"/>
    <n v="860037013"/>
    <s v="COMPANIA MUNDIAL DE SEGUROS S.A."/>
    <x v="27"/>
    <x v="1959"/>
    <d v="2023-01-24T00:00:00"/>
    <x v="137"/>
    <n v="373600"/>
    <n v="307900"/>
    <n v="24272.867459016368"/>
    <n v="332172.86745901639"/>
    <n v="0"/>
  </r>
  <r>
    <s v="Factura"/>
    <n v="860037013"/>
    <s v="COMPANIA MUNDIAL DE SEGUROS S.A."/>
    <x v="27"/>
    <x v="1960"/>
    <d v="2023-02-22T00:00:00"/>
    <x v="39"/>
    <n v="65700"/>
    <n v="65700"/>
    <n v="2792.4654098360675"/>
    <n v="68492.465409836062"/>
    <n v="0"/>
  </r>
  <r>
    <s v="Factura"/>
    <n v="860037013"/>
    <s v="COMPANIA MUNDIAL DE SEGUROS S.A."/>
    <x v="27"/>
    <x v="1961"/>
    <d v="2023-02-24T00:00:00"/>
    <x v="39"/>
    <n v="815015"/>
    <n v="183811"/>
    <n v="7812.5701590163981"/>
    <n v="191623.57015901641"/>
    <n v="0"/>
  </r>
  <r>
    <s v="Anticipo"/>
    <n v="860037013"/>
    <s v="COMPANIA MUNDIAL DE SEGUROS S.A."/>
    <x v="27"/>
    <x v="1962"/>
    <d v="2023-02-27T00:00:00"/>
    <x v="17"/>
    <n v="0"/>
    <n v="0"/>
    <n v="0"/>
    <n v="0"/>
    <n v="20000"/>
  </r>
  <r>
    <s v="Factura"/>
    <n v="860037013"/>
    <s v="COMPANIA MUNDIAL DE SEGUROS S.A."/>
    <x v="27"/>
    <x v="1963"/>
    <d v="2023-03-08T00:00:00"/>
    <x v="52"/>
    <n v="64466"/>
    <n v="64466"/>
    <n v="1661.919389071038"/>
    <n v="66127.919389071045"/>
    <n v="0"/>
  </r>
  <r>
    <s v="Factura"/>
    <n v="860037013"/>
    <s v="COMPANIA MUNDIAL DE SEGUROS S.A."/>
    <x v="27"/>
    <x v="1964"/>
    <d v="2023-03-09T00:00:00"/>
    <x v="39"/>
    <n v="667389"/>
    <n v="174151"/>
    <n v="7401.9884868852505"/>
    <n v="181552.98848688524"/>
    <n v="0"/>
  </r>
  <r>
    <s v="Factura"/>
    <n v="860037013"/>
    <s v="COMPANIA MUNDIAL DE SEGUROS S.A."/>
    <x v="27"/>
    <x v="1965"/>
    <d v="2023-03-13T00:00:00"/>
    <x v="52"/>
    <n v="1434374"/>
    <n v="903376"/>
    <n v="23288.835820765024"/>
    <n v="926664.835820765"/>
    <n v="0"/>
  </r>
  <r>
    <s v="Factura"/>
    <n v="860037013"/>
    <s v="COMPANIA MUNDIAL DE SEGUROS S.A."/>
    <x v="27"/>
    <x v="1966"/>
    <d v="2023-03-14T00:00:00"/>
    <x v="52"/>
    <n v="622608"/>
    <n v="622608"/>
    <n v="16050.698150819671"/>
    <n v="638658.69815081963"/>
    <n v="0"/>
  </r>
  <r>
    <s v="Factura"/>
    <n v="860037013"/>
    <s v="COMPANIA MUNDIAL DE SEGUROS S.A."/>
    <x v="27"/>
    <x v="1967"/>
    <d v="2023-03-14T00:00:00"/>
    <x v="52"/>
    <n v="2465410"/>
    <n v="1842802"/>
    <n v="47507.032761748633"/>
    <n v="1890309.0327617486"/>
    <n v="0"/>
  </r>
  <r>
    <s v="Factura"/>
    <n v="860037013"/>
    <s v="COMPANIA MUNDIAL DE SEGUROS S.A."/>
    <x v="27"/>
    <x v="1968"/>
    <d v="2023-03-14T00:00:00"/>
    <x v="52"/>
    <n v="530998"/>
    <n v="530998"/>
    <n v="13689.012374863387"/>
    <n v="544687.01237486338"/>
    <n v="0"/>
  </r>
  <r>
    <s v="Factura"/>
    <n v="860037013"/>
    <s v="COMPANIA MUNDIAL DE SEGUROS S.A."/>
    <x v="27"/>
    <x v="1969"/>
    <d v="2023-03-14T00:00:00"/>
    <x v="39"/>
    <n v="64466"/>
    <n v="64466"/>
    <n v="2740.0163639344282"/>
    <n v="67206.016363934425"/>
    <n v="0"/>
  </r>
  <r>
    <s v="Factura"/>
    <n v="860037013"/>
    <s v="COMPANIA MUNDIAL DE SEGUROS S.A."/>
    <x v="27"/>
    <x v="1970"/>
    <d v="2023-03-15T00:00:00"/>
    <x v="39"/>
    <n v="631246"/>
    <n v="211287"/>
    <n v="8980.3902442623003"/>
    <n v="220267.39024426229"/>
    <n v="0"/>
  </r>
  <r>
    <s v="Factura"/>
    <n v="860037013"/>
    <s v="COMPANIA MUNDIAL DE SEGUROS S.A."/>
    <x v="27"/>
    <x v="1971"/>
    <d v="2023-03-15T00:00:00"/>
    <x v="39"/>
    <n v="622608"/>
    <n v="622608"/>
    <n v="26462.881337704934"/>
    <n v="649070.88133770495"/>
    <n v="0"/>
  </r>
  <r>
    <s v="Factura"/>
    <n v="860037013"/>
    <s v="COMPANIA MUNDIAL DE SEGUROS S.A."/>
    <x v="27"/>
    <x v="1972"/>
    <d v="2023-03-16T00:00:00"/>
    <x v="52"/>
    <n v="530998"/>
    <n v="530998"/>
    <n v="13689.012374863387"/>
    <n v="544687.01237486338"/>
    <n v="0"/>
  </r>
  <r>
    <s v="Factura"/>
    <n v="860037013"/>
    <s v="COMPANIA MUNDIAL DE SEGUROS S.A."/>
    <x v="27"/>
    <x v="1973"/>
    <d v="2023-03-16T00:00:00"/>
    <x v="52"/>
    <n v="530998"/>
    <n v="530998"/>
    <n v="13689.012374863387"/>
    <n v="544687.01237486338"/>
    <n v="0"/>
  </r>
  <r>
    <s v="Factura"/>
    <n v="860037013"/>
    <s v="COMPANIA MUNDIAL DE SEGUROS S.A."/>
    <x v="27"/>
    <x v="1974"/>
    <d v="2023-03-16T00:00:00"/>
    <x v="39"/>
    <n v="1618442"/>
    <n v="995834"/>
    <n v="42326.210029508227"/>
    <n v="1038160.2100295082"/>
    <n v="0"/>
  </r>
  <r>
    <s v="Factura"/>
    <n v="860037013"/>
    <s v="COMPANIA MUNDIAL DE SEGUROS S.A."/>
    <x v="27"/>
    <x v="1975"/>
    <d v="2023-03-17T00:00:00"/>
    <x v="39"/>
    <n v="1618442"/>
    <n v="995834"/>
    <n v="42326.210029508227"/>
    <n v="1038160.2100295082"/>
    <n v="0"/>
  </r>
  <r>
    <s v="Factura"/>
    <n v="860037013"/>
    <s v="COMPANIA MUNDIAL DE SEGUROS S.A."/>
    <x v="27"/>
    <x v="1976"/>
    <d v="2023-03-18T00:00:00"/>
    <x v="52"/>
    <n v="995834"/>
    <n v="995834"/>
    <n v="25672.382851366117"/>
    <n v="1021506.3828513661"/>
    <n v="0"/>
  </r>
  <r>
    <s v="Factura"/>
    <n v="860037013"/>
    <s v="COMPANIA MUNDIAL DE SEGUROS S.A."/>
    <x v="27"/>
    <x v="1977"/>
    <d v="2023-03-20T00:00:00"/>
    <x v="52"/>
    <n v="2546416"/>
    <n v="2546416"/>
    <n v="65646.047886338798"/>
    <n v="2612062.047886339"/>
    <n v="0"/>
  </r>
  <r>
    <s v="Factura"/>
    <n v="860037013"/>
    <s v="COMPANIA MUNDIAL DE SEGUROS S.A."/>
    <x v="27"/>
    <x v="1978"/>
    <d v="2023-03-22T00:00:00"/>
    <x v="52"/>
    <n v="64466"/>
    <n v="64466"/>
    <n v="1661.919389071038"/>
    <n v="66127.919389071045"/>
    <n v="0"/>
  </r>
  <r>
    <s v="Factura"/>
    <n v="860037013"/>
    <s v="COMPANIA MUNDIAL DE SEGUROS S.A."/>
    <x v="27"/>
    <x v="1979"/>
    <d v="2023-03-22T00:00:00"/>
    <x v="52"/>
    <n v="530998"/>
    <n v="530998"/>
    <n v="13689.012374863387"/>
    <n v="544687.01237486338"/>
    <n v="0"/>
  </r>
  <r>
    <s v="Factura"/>
    <n v="860037013"/>
    <s v="COMPANIA MUNDIAL DE SEGUROS S.A."/>
    <x v="27"/>
    <x v="1980"/>
    <d v="2023-03-22T00:00:00"/>
    <x v="39"/>
    <n v="622608"/>
    <n v="622600"/>
    <n v="26462.541311475426"/>
    <n v="649062.54131147545"/>
    <n v="0"/>
  </r>
  <r>
    <s v="Factura"/>
    <n v="860037013"/>
    <s v="COMPANIA MUNDIAL DE SEGUROS S.A."/>
    <x v="27"/>
    <x v="1981"/>
    <d v="2023-03-22T00:00:00"/>
    <x v="39"/>
    <n v="530998"/>
    <n v="530998"/>
    <n v="22569.155977049195"/>
    <n v="553567.15597704914"/>
    <n v="0"/>
  </r>
  <r>
    <s v="Factura"/>
    <n v="860037013"/>
    <s v="COMPANIA MUNDIAL DE SEGUROS S.A."/>
    <x v="27"/>
    <x v="1982"/>
    <d v="2023-03-23T00:00:00"/>
    <x v="39"/>
    <n v="1434374"/>
    <n v="903376"/>
    <n v="38396.441888524612"/>
    <n v="941772.44188852457"/>
    <n v="0"/>
  </r>
  <r>
    <s v="Factura"/>
    <n v="860037013"/>
    <s v="COMPANIA MUNDIAL DE SEGUROS S.A."/>
    <x v="27"/>
    <x v="1983"/>
    <d v="2023-03-23T00:00:00"/>
    <x v="39"/>
    <n v="622608"/>
    <n v="622608"/>
    <n v="26462.881337704934"/>
    <n v="649070.88133770495"/>
    <n v="0"/>
  </r>
  <r>
    <s v="Factura"/>
    <n v="860037013"/>
    <s v="COMPANIA MUNDIAL DE SEGUROS S.A."/>
    <x v="27"/>
    <x v="1984"/>
    <d v="2023-03-26T00:00:00"/>
    <x v="39"/>
    <n v="683257"/>
    <n v="683257"/>
    <n v="29040.662686885265"/>
    <n v="712297.66268688522"/>
    <n v="0"/>
  </r>
  <r>
    <s v="Factura"/>
    <n v="860037013"/>
    <s v="COMPANIA MUNDIAL DE SEGUROS S.A."/>
    <x v="27"/>
    <x v="1985"/>
    <d v="2023-03-27T00:00:00"/>
    <x v="52"/>
    <n v="1305865"/>
    <n v="1305865"/>
    <n v="33664.914265027321"/>
    <n v="1339529.9142650273"/>
    <n v="0"/>
  </r>
  <r>
    <s v="Factura"/>
    <n v="860037013"/>
    <s v="COMPANIA MUNDIAL DE SEGUROS S.A."/>
    <x v="27"/>
    <x v="1986"/>
    <d v="2023-03-28T00:00:00"/>
    <x v="52"/>
    <n v="1618442"/>
    <n v="995834"/>
    <n v="25672.382851366117"/>
    <n v="1021506.3828513661"/>
    <n v="0"/>
  </r>
  <r>
    <s v="Factura"/>
    <n v="860037013"/>
    <s v="COMPANIA MUNDIAL DE SEGUROS S.A."/>
    <x v="27"/>
    <x v="1987"/>
    <d v="2023-03-28T00:00:00"/>
    <x v="52"/>
    <n v="3264876"/>
    <n v="3264876"/>
    <n v="84167.789645901634"/>
    <n v="3349043.7896459014"/>
    <n v="0"/>
  </r>
  <r>
    <s v="Factura"/>
    <n v="860037013"/>
    <s v="COMPANIA MUNDIAL DE SEGUROS S.A."/>
    <x v="27"/>
    <x v="1988"/>
    <d v="2023-03-28T00:00:00"/>
    <x v="52"/>
    <n v="1618442"/>
    <n v="1618441.84"/>
    <n v="41723.076877420761"/>
    <n v="1660164.9168774209"/>
    <n v="0"/>
  </r>
  <r>
    <s v="Factura"/>
    <n v="860037013"/>
    <s v="COMPANIA MUNDIAL DE SEGUROS S.A."/>
    <x v="27"/>
    <x v="1989"/>
    <d v="2023-03-30T00:00:00"/>
    <x v="39"/>
    <n v="1548564"/>
    <n v="228707"/>
    <n v="9720.7973590164002"/>
    <n v="238427.7973590164"/>
    <n v="0"/>
  </r>
  <r>
    <s v="Factura"/>
    <n v="860037013"/>
    <s v="COMPANIA MUNDIAL DE SEGUROS S.A."/>
    <x v="27"/>
    <x v="1990"/>
    <d v="2023-03-30T00:00:00"/>
    <x v="39"/>
    <n v="1061996"/>
    <n v="530998"/>
    <n v="22569.155977049195"/>
    <n v="553567.15597704914"/>
    <n v="0"/>
  </r>
  <r>
    <s v="Factura"/>
    <n v="860037013"/>
    <s v="COMPANIA MUNDIAL DE SEGUROS S.A."/>
    <x v="27"/>
    <x v="1991"/>
    <d v="2023-03-30T00:00:00"/>
    <x v="39"/>
    <n v="622608"/>
    <n v="622608"/>
    <n v="26462.881337704934"/>
    <n v="649070.88133770495"/>
    <n v="0"/>
  </r>
  <r>
    <s v="Factura"/>
    <n v="860037013"/>
    <s v="COMPANIA MUNDIAL DE SEGUROS S.A."/>
    <x v="27"/>
    <x v="1992"/>
    <d v="2023-03-31T00:00:00"/>
    <x v="52"/>
    <n v="530998"/>
    <n v="530998"/>
    <n v="13689.012374863387"/>
    <n v="544687.01237486338"/>
    <n v="0"/>
  </r>
  <r>
    <s v="Factura"/>
    <n v="860037013"/>
    <s v="COMPANIA MUNDIAL DE SEGUROS S.A."/>
    <x v="27"/>
    <x v="1993"/>
    <d v="2023-03-31T00:00:00"/>
    <x v="39"/>
    <n v="3070952"/>
    <n v="2546971"/>
    <n v="108254.61822459023"/>
    <n v="2655225.6182245901"/>
    <n v="0"/>
  </r>
  <r>
    <s v="Factura"/>
    <n v="860037013"/>
    <s v="COMPANIA MUNDIAL DE SEGUROS S.A."/>
    <x v="27"/>
    <x v="1994"/>
    <d v="2023-04-01T00:00:00"/>
    <x v="52"/>
    <n v="2301699"/>
    <n v="2301699"/>
    <n v="59337.297116393434"/>
    <n v="2361036.2971163932"/>
    <n v="0"/>
  </r>
  <r>
    <s v="Factura"/>
    <n v="860037013"/>
    <s v="COMPANIA MUNDIAL DE SEGUROS S.A."/>
    <x v="27"/>
    <x v="1995"/>
    <d v="2023-04-01T00:00:00"/>
    <x v="52"/>
    <n v="4848116"/>
    <n v="4848112"/>
    <n v="124983.26766338797"/>
    <n v="4973095.2676633876"/>
    <n v="0"/>
  </r>
  <r>
    <s v="Factura"/>
    <n v="860037013"/>
    <s v="COMPANIA MUNDIAL DE SEGUROS S.A."/>
    <x v="27"/>
    <x v="1996"/>
    <d v="2023-04-02T00:00:00"/>
    <x v="64"/>
    <n v="648055"/>
    <n v="648055"/>
    <n v="6417.5151420765042"/>
    <n v="654472.51514207653"/>
    <n v="0"/>
  </r>
  <r>
    <s v="Factura"/>
    <n v="860037013"/>
    <s v="COMPANIA MUNDIAL DE SEGUROS S.A."/>
    <x v="27"/>
    <x v="1997"/>
    <d v="2023-04-02T00:00:00"/>
    <x v="52"/>
    <n v="622608"/>
    <n v="622600"/>
    <n v="16050.491912568305"/>
    <n v="638650.49191256834"/>
    <n v="0"/>
  </r>
  <r>
    <s v="Factura"/>
    <n v="860037013"/>
    <s v="COMPANIA MUNDIAL DE SEGUROS S.A."/>
    <x v="27"/>
    <x v="1998"/>
    <d v="2023-04-03T00:00:00"/>
    <x v="52"/>
    <n v="622608"/>
    <n v="622608"/>
    <n v="16050.698150819671"/>
    <n v="638658.69815081963"/>
    <n v="0"/>
  </r>
  <r>
    <s v="Factura"/>
    <n v="860037013"/>
    <s v="COMPANIA MUNDIAL DE SEGUROS S.A."/>
    <x v="27"/>
    <x v="1999"/>
    <d v="2023-04-03T00:00:00"/>
    <x v="52"/>
    <n v="1618442"/>
    <n v="995833"/>
    <n v="25672.357071584698"/>
    <n v="1021505.3570715847"/>
    <n v="0"/>
  </r>
  <r>
    <s v="Factura"/>
    <n v="860037013"/>
    <s v="COMPANIA MUNDIAL DE SEGUROS S.A."/>
    <x v="27"/>
    <x v="2000"/>
    <d v="2023-04-04T00:00:00"/>
    <x v="179"/>
    <n v="10348355"/>
    <n v="10348355"/>
    <n v="66308.639743169391"/>
    <n v="10414663.63974317"/>
    <n v="0"/>
  </r>
  <r>
    <s v="Factura"/>
    <n v="860037013"/>
    <s v="COMPANIA MUNDIAL DE SEGUROS S.A."/>
    <x v="27"/>
    <x v="2001"/>
    <d v="2023-04-05T00:00:00"/>
    <x v="189"/>
    <n v="622608"/>
    <n v="622608"/>
    <n v="2176.0659934426226"/>
    <n v="624784.06599344267"/>
    <n v="0"/>
  </r>
  <r>
    <s v="Factura"/>
    <n v="860037013"/>
    <s v="COMPANIA MUNDIAL DE SEGUROS S.A."/>
    <x v="27"/>
    <x v="2002"/>
    <d v="2023-04-05T00:00:00"/>
    <x v="179"/>
    <n v="622608"/>
    <n v="622608"/>
    <n v="3989.4543213114753"/>
    <n v="626597.45432131144"/>
    <n v="0"/>
  </r>
  <r>
    <s v="Factura"/>
    <n v="860037013"/>
    <s v="COMPANIA MUNDIAL DE SEGUROS S.A."/>
    <x v="27"/>
    <x v="2003"/>
    <d v="2023-04-06T00:00:00"/>
    <x v="189"/>
    <n v="622608"/>
    <n v="622608"/>
    <n v="2176.0659934426226"/>
    <n v="624784.06599344267"/>
    <n v="0"/>
  </r>
  <r>
    <s v="Factura"/>
    <n v="860037013"/>
    <s v="COMPANIA MUNDIAL DE SEGUROS S.A."/>
    <x v="27"/>
    <x v="2004"/>
    <d v="2023-04-07T00:00:00"/>
    <x v="189"/>
    <n v="3875575"/>
    <n v="3875575"/>
    <n v="13545.452295081966"/>
    <n v="3889120.4522950822"/>
    <n v="0"/>
  </r>
  <r>
    <s v="Factura"/>
    <n v="860037013"/>
    <s v="COMPANIA MUNDIAL DE SEGUROS S.A."/>
    <x v="27"/>
    <x v="2005"/>
    <d v="2023-04-07T00:00:00"/>
    <x v="179"/>
    <n v="1305865"/>
    <n v="1305865"/>
    <n v="8367.526224043715"/>
    <n v="1314232.5262240437"/>
    <n v="0"/>
  </r>
  <r>
    <s v="Factura"/>
    <n v="860037013"/>
    <s v="COMPANIA MUNDIAL DE SEGUROS S.A."/>
    <x v="27"/>
    <x v="2006"/>
    <d v="2023-04-08T00:00:00"/>
    <x v="189"/>
    <n v="3403563"/>
    <n v="3403563"/>
    <n v="11895.731665573769"/>
    <n v="3415458.7316655735"/>
    <n v="0"/>
  </r>
  <r>
    <s v="Factura"/>
    <n v="860037013"/>
    <s v="COMPANIA MUNDIAL DE SEGUROS S.A."/>
    <x v="27"/>
    <x v="2007"/>
    <d v="2023-04-10T00:00:00"/>
    <x v="179"/>
    <n v="995834"/>
    <n v="995834"/>
    <n v="6380.9560021857915"/>
    <n v="1002214.9560021858"/>
    <n v="0"/>
  </r>
  <r>
    <s v="Factura"/>
    <n v="860037013"/>
    <s v="COMPANIA MUNDIAL DE SEGUROS S.A."/>
    <x v="27"/>
    <x v="2008"/>
    <d v="2023-04-12T00:00:00"/>
    <x v="179"/>
    <n v="1618442"/>
    <n v="1618442"/>
    <n v="10370.410323497266"/>
    <n v="1628812.4103234974"/>
    <n v="0"/>
  </r>
  <r>
    <s v="Factura"/>
    <n v="860037013"/>
    <s v="COMPANIA MUNDIAL DE SEGUROS S.A."/>
    <x v="27"/>
    <x v="2009"/>
    <d v="2023-04-12T00:00:00"/>
    <x v="179"/>
    <n v="1500961"/>
    <n v="1500961"/>
    <n v="9617.6331617486339"/>
    <n v="1510578.6331617485"/>
    <n v="0"/>
  </r>
  <r>
    <s v="Factura"/>
    <n v="860037013"/>
    <s v="COMPANIA MUNDIAL DE SEGUROS S.A."/>
    <x v="27"/>
    <x v="2010"/>
    <d v="2023-04-13T00:00:00"/>
    <x v="179"/>
    <n v="1153606"/>
    <n v="1153606"/>
    <n v="7391.9038010928953"/>
    <n v="1160997.9038010929"/>
    <n v="0"/>
  </r>
  <r>
    <s v="Factura"/>
    <n v="860037013"/>
    <s v="COMPANIA MUNDIAL DE SEGUROS S.A."/>
    <x v="27"/>
    <x v="2011"/>
    <d v="2023-04-14T00:00:00"/>
    <x v="179"/>
    <n v="1434374"/>
    <n v="1434374"/>
    <n v="9190.9669530054634"/>
    <n v="1443564.9669530054"/>
    <n v="0"/>
  </r>
  <r>
    <s v="Factura"/>
    <n v="860037013"/>
    <s v="COMPANIA MUNDIAL DE SEGUROS S.A."/>
    <x v="27"/>
    <x v="2012"/>
    <d v="2023-04-14T00:00:00"/>
    <x v="179"/>
    <n v="404688"/>
    <n v="404688"/>
    <n v="2593.0991737704917"/>
    <n v="407281.09917377052"/>
    <n v="0"/>
  </r>
  <r>
    <s v="Factura"/>
    <n v="860037013"/>
    <s v="COMPANIA MUNDIAL DE SEGUROS S.A."/>
    <x v="27"/>
    <x v="2013"/>
    <d v="2023-04-14T00:00:00"/>
    <x v="179"/>
    <n v="1341067"/>
    <n v="1341067"/>
    <n v="8593.0883289617486"/>
    <n v="1349660.0883289617"/>
    <n v="0"/>
  </r>
  <r>
    <s v="Factura"/>
    <n v="860037013"/>
    <s v="COMPANIA MUNDIAL DE SEGUROS S.A."/>
    <x v="27"/>
    <x v="2014"/>
    <d v="2023-04-15T00:00:00"/>
    <x v="189"/>
    <n v="1434374"/>
    <n v="1434374"/>
    <n v="5013.2547016393437"/>
    <n v="1439387.2547016393"/>
    <n v="0"/>
  </r>
  <r>
    <s v="Factura"/>
    <n v="860037013"/>
    <s v="COMPANIA MUNDIAL DE SEGUROS S.A."/>
    <x v="27"/>
    <x v="2015"/>
    <d v="2023-04-15T00:00:00"/>
    <x v="64"/>
    <n v="930519"/>
    <n v="930519"/>
    <n v="9214.6805016393464"/>
    <n v="939733.68050163938"/>
    <n v="0"/>
  </r>
  <r>
    <s v="Factura"/>
    <n v="860037013"/>
    <s v="COMPANIA MUNDIAL DE SEGUROS S.A."/>
    <x v="27"/>
    <x v="2016"/>
    <d v="2023-04-16T00:00:00"/>
    <x v="179"/>
    <n v="622608"/>
    <n v="622608"/>
    <n v="3989.4543213114753"/>
    <n v="626597.45432131144"/>
    <n v="0"/>
  </r>
  <r>
    <s v="Factura"/>
    <n v="860037013"/>
    <s v="COMPANIA MUNDIAL DE SEGUROS S.A."/>
    <x v="27"/>
    <x v="2017"/>
    <d v="2023-04-17T00:00:00"/>
    <x v="64"/>
    <n v="1760522"/>
    <n v="1760522"/>
    <n v="17433.977969398911"/>
    <n v="1777955.977969399"/>
    <n v="0"/>
  </r>
  <r>
    <s v="Factura"/>
    <n v="860037013"/>
    <s v="COMPANIA MUNDIAL DE SEGUROS S.A."/>
    <x v="27"/>
    <x v="2018"/>
    <d v="2023-04-18T00:00:00"/>
    <x v="64"/>
    <n v="622608"/>
    <n v="622608"/>
    <n v="6165.5203147540997"/>
    <n v="628773.5203147541"/>
    <n v="0"/>
  </r>
  <r>
    <s v="Factura"/>
    <n v="860037013"/>
    <s v="COMPANIA MUNDIAL DE SEGUROS S.A."/>
    <x v="27"/>
    <x v="2019"/>
    <d v="2023-04-19T00:00:00"/>
    <x v="64"/>
    <n v="18009514"/>
    <n v="18009514"/>
    <n v="178343.3949224044"/>
    <n v="18187857.394922405"/>
    <n v="0"/>
  </r>
  <r>
    <s v="Factura"/>
    <n v="860037013"/>
    <s v="COMPANIA MUNDIAL DE SEGUROS S.A."/>
    <x v="27"/>
    <x v="2020"/>
    <d v="2023-04-19T00:00:00"/>
    <x v="64"/>
    <n v="622608"/>
    <n v="622608"/>
    <n v="6165.5203147540997"/>
    <n v="628773.5203147541"/>
    <n v="0"/>
  </r>
  <r>
    <s v="Factura"/>
    <n v="860037013"/>
    <s v="COMPANIA MUNDIAL DE SEGUROS S.A."/>
    <x v="27"/>
    <x v="2021"/>
    <d v="2023-04-20T00:00:00"/>
    <x v="179"/>
    <n v="622608"/>
    <n v="622608"/>
    <n v="3989.4543213114753"/>
    <n v="626597.45432131144"/>
    <n v="0"/>
  </r>
  <r>
    <s v="Factura"/>
    <n v="860037013"/>
    <s v="COMPANIA MUNDIAL DE SEGUROS S.A."/>
    <x v="27"/>
    <x v="2022"/>
    <d v="2023-04-20T00:00:00"/>
    <x v="64"/>
    <n v="4300298"/>
    <n v="4300298"/>
    <n v="42584.699648087444"/>
    <n v="4342882.6996480878"/>
    <n v="0"/>
  </r>
  <r>
    <s v="Factura"/>
    <n v="860037013"/>
    <s v="COMPANIA MUNDIAL DE SEGUROS S.A."/>
    <x v="27"/>
    <x v="2023"/>
    <d v="2023-04-22T00:00:00"/>
    <x v="179"/>
    <n v="1916140"/>
    <n v="1916140"/>
    <n v="12277.954994535517"/>
    <n v="1928417.9549945355"/>
    <n v="0"/>
  </r>
  <r>
    <s v="Factura"/>
    <n v="860037013"/>
    <s v="COMPANIA MUNDIAL DE SEGUROS S.A."/>
    <x v="27"/>
    <x v="2024"/>
    <d v="2023-04-22T00:00:00"/>
    <x v="64"/>
    <n v="622608"/>
    <n v="622608"/>
    <n v="6165.5203147540997"/>
    <n v="628773.5203147541"/>
    <n v="0"/>
  </r>
  <r>
    <s v="Factura"/>
    <n v="860037013"/>
    <s v="COMPANIA MUNDIAL DE SEGUROS S.A."/>
    <x v="27"/>
    <x v="2025"/>
    <d v="2023-04-22T00:00:00"/>
    <x v="64"/>
    <n v="2301699"/>
    <n v="2301699"/>
    <n v="22793.108895081972"/>
    <n v="2324492.108895082"/>
    <n v="0"/>
  </r>
  <r>
    <s v="Factura"/>
    <n v="860037013"/>
    <s v="COMPANIA MUNDIAL DE SEGUROS S.A."/>
    <x v="27"/>
    <x v="2026"/>
    <d v="2023-04-23T00:00:00"/>
    <x v="64"/>
    <n v="2740239"/>
    <n v="2740239"/>
    <n v="27135.853091803285"/>
    <n v="2767374.8530918034"/>
    <n v="0"/>
  </r>
  <r>
    <s v="Factura"/>
    <n v="860037013"/>
    <s v="COMPANIA MUNDIAL DE SEGUROS S.A."/>
    <x v="27"/>
    <x v="2027"/>
    <d v="2023-04-24T00:00:00"/>
    <x v="179"/>
    <n v="6113690"/>
    <n v="6113690"/>
    <n v="39174.3873989071"/>
    <n v="6152864.387398907"/>
    <n v="0"/>
  </r>
  <r>
    <s v="Factura"/>
    <n v="860037013"/>
    <s v="COMPANIA MUNDIAL DE SEGUROS S.A."/>
    <x v="27"/>
    <x v="2028"/>
    <d v="2023-04-24T00:00:00"/>
    <x v="64"/>
    <n v="1434374"/>
    <n v="1434374"/>
    <n v="14204.221654644813"/>
    <n v="1448578.2216546447"/>
    <n v="0"/>
  </r>
  <r>
    <s v="Factura"/>
    <n v="860037013"/>
    <s v="COMPANIA MUNDIAL DE SEGUROS S.A."/>
    <x v="27"/>
    <x v="2029"/>
    <d v="2023-04-25T00:00:00"/>
    <x v="64"/>
    <n v="1483148"/>
    <n v="1483148"/>
    <n v="14687.217516939894"/>
    <n v="1497835.2175169399"/>
    <n v="0"/>
  </r>
  <r>
    <s v="Factura"/>
    <n v="860037013"/>
    <s v="COMPANIA MUNDIAL DE SEGUROS S.A."/>
    <x v="27"/>
    <x v="2030"/>
    <d v="2023-04-26T00:00:00"/>
    <x v="64"/>
    <n v="64466"/>
    <n v="64466"/>
    <n v="638.38953661202197"/>
    <n v="65104.38953661202"/>
    <n v="0"/>
  </r>
  <r>
    <s v="Factura"/>
    <n v="860037013"/>
    <s v="COMPANIA MUNDIAL DE SEGUROS S.A."/>
    <x v="27"/>
    <x v="2031"/>
    <d v="2023-04-27T00:00:00"/>
    <x v="64"/>
    <n v="622608"/>
    <n v="622608"/>
    <n v="6165.5203147540997"/>
    <n v="628773.5203147541"/>
    <n v="0"/>
  </r>
  <r>
    <s v="Factura"/>
    <n v="860037013"/>
    <s v="COMPANIA MUNDIAL DE SEGUROS S.A."/>
    <x v="27"/>
    <x v="2032"/>
    <d v="2023-04-27T00:00:00"/>
    <x v="64"/>
    <n v="64466"/>
    <n v="64466"/>
    <n v="638.38953661202197"/>
    <n v="65104.38953661202"/>
    <n v="0"/>
  </r>
  <r>
    <s v="Factura"/>
    <n v="860037013"/>
    <s v="COMPANIA MUNDIAL DE SEGUROS S.A."/>
    <x v="27"/>
    <x v="2033"/>
    <d v="2023-04-29T00:00:00"/>
    <x v="64"/>
    <n v="857147"/>
    <n v="857147"/>
    <n v="8488.0972316939915"/>
    <n v="865635.09723169403"/>
    <n v="0"/>
  </r>
  <r>
    <s v="Factura"/>
    <n v="860037013"/>
    <s v="COMPANIA MUNDIAL DE SEGUROS S.A."/>
    <x v="27"/>
    <x v="2034"/>
    <d v="2023-04-30T00:00:00"/>
    <x v="64"/>
    <n v="622608"/>
    <n v="622608"/>
    <n v="6165.5203147540997"/>
    <n v="628773.5203147541"/>
    <n v="0"/>
  </r>
  <r>
    <s v="Factura"/>
    <n v="860037013"/>
    <s v="COMPANIA MUNDIAL DE SEGUROS S.A."/>
    <x v="27"/>
    <x v="2035"/>
    <d v="2023-04-30T00:00:00"/>
    <x v="64"/>
    <n v="13430809"/>
    <n v="13430809"/>
    <n v="133001.70529945358"/>
    <n v="13563810.705299454"/>
    <n v="0"/>
  </r>
  <r>
    <s v="Factura"/>
    <n v="860037013"/>
    <s v="COMPANIA MUNDIAL DE SEGUROS S.A."/>
    <x v="27"/>
    <x v="2036"/>
    <d v="2023-05-02T00:00:00"/>
    <x v="64"/>
    <n v="1679091"/>
    <n v="1679091"/>
    <n v="16627.588580327872"/>
    <n v="1695718.5885803278"/>
    <n v="0"/>
  </r>
  <r>
    <s v="Factura"/>
    <n v="860037013"/>
    <s v="COMPANIA MUNDIAL DE SEGUROS S.A."/>
    <x v="27"/>
    <x v="2037"/>
    <d v="2023-05-03T00:00:00"/>
    <x v="64"/>
    <n v="1434374"/>
    <n v="1434374"/>
    <n v="14204.221654644813"/>
    <n v="1448578.2216546447"/>
    <n v="0"/>
  </r>
  <r>
    <s v="Factura"/>
    <n v="860037013"/>
    <s v="COMPANIA MUNDIAL DE SEGUROS S.A."/>
    <x v="27"/>
    <x v="2038"/>
    <d v="2023-05-03T00:00:00"/>
    <x v="64"/>
    <n v="2868748"/>
    <n v="2868748"/>
    <n v="28408.443309289625"/>
    <n v="2897156.4433092894"/>
    <n v="0"/>
  </r>
  <r>
    <s v="Factura"/>
    <n v="860037013"/>
    <s v="COMPANIA MUNDIAL DE SEGUROS S.A."/>
    <x v="27"/>
    <x v="2039"/>
    <d v="2023-05-07T00:00:00"/>
    <x v="64"/>
    <n v="1038251"/>
    <n v="1038251"/>
    <n v="10281.521651366122"/>
    <n v="1048532.5216513661"/>
    <n v="0"/>
  </r>
  <r>
    <s v="Factura"/>
    <n v="860037013"/>
    <s v="COMPANIA MUNDIAL DE SEGUROS S.A."/>
    <x v="27"/>
    <x v="2040"/>
    <d v="2023-05-07T00:00:00"/>
    <x v="64"/>
    <n v="1305865"/>
    <n v="1305865"/>
    <n v="12931.631437158472"/>
    <n v="1318796.6314371584"/>
    <n v="0"/>
  </r>
  <r>
    <s v="Factura"/>
    <n v="860037013"/>
    <s v="COMPANIA MUNDIAL DE SEGUROS S.A."/>
    <x v="27"/>
    <x v="2041"/>
    <d v="2023-05-07T00:00:00"/>
    <x v="64"/>
    <n v="530998"/>
    <n v="530998"/>
    <n v="5258.3310142076516"/>
    <n v="536256.33101420768"/>
    <n v="0"/>
  </r>
  <r>
    <s v="Factura"/>
    <n v="860037013"/>
    <s v="COMPANIA MUNDIAL DE SEGUROS S.A."/>
    <x v="27"/>
    <x v="2042"/>
    <d v="2023-05-07T00:00:00"/>
    <x v="64"/>
    <n v="648055"/>
    <n v="648055"/>
    <n v="6417.5151420765042"/>
    <n v="654472.51514207653"/>
    <n v="0"/>
  </r>
  <r>
    <s v="Factura"/>
    <n v="860037013"/>
    <s v="COMPANIA MUNDIAL DE SEGUROS S.A."/>
    <x v="27"/>
    <x v="2043"/>
    <d v="2023-05-17T00:00:00"/>
    <x v="189"/>
    <n v="683257"/>
    <n v="683257"/>
    <n v="2388.0392196721309"/>
    <n v="685645.03921967209"/>
    <n v="0"/>
  </r>
  <r>
    <s v="Factura"/>
    <n v="860037013"/>
    <s v="COMPANIA MUNDIAL DE SEGUROS S.A."/>
    <x v="27"/>
    <x v="2044"/>
    <d v="2023-05-18T00:00:00"/>
    <x v="189"/>
    <n v="8394559"/>
    <n v="8394559"/>
    <n v="29339.671783606555"/>
    <n v="8423898.6717836075"/>
    <n v="0"/>
  </r>
  <r>
    <s v="Factura"/>
    <n v="860037013"/>
    <s v="COMPANIA MUNDIAL DE SEGUROS S.A."/>
    <x v="27"/>
    <x v="2045"/>
    <d v="2023-06-04T00:00:00"/>
    <x v="189"/>
    <n v="2301698"/>
    <n v="2301698"/>
    <n v="8044.6231737704911"/>
    <n v="2309742.6231737705"/>
    <n v="0"/>
  </r>
  <r>
    <s v="Factura"/>
    <n v="860037013"/>
    <s v="COMPANIA MUNDIAL DE SEGUROS S.A."/>
    <x v="27"/>
    <x v="2046"/>
    <d v="2023-06-05T00:00:00"/>
    <x v="189"/>
    <n v="134404"/>
    <n v="134404"/>
    <n v="469.75299672131143"/>
    <n v="134873.7529967213"/>
    <n v="0"/>
  </r>
  <r>
    <s v="Factura"/>
    <n v="860037013"/>
    <s v="COMPANIA MUNDIAL DE SEGUROS S.A."/>
    <x v="27"/>
    <x v="2047"/>
    <d v="2023-06-05T00:00:00"/>
    <x v="189"/>
    <n v="64466"/>
    <n v="64466"/>
    <n v="225.31395409836063"/>
    <n v="64691.313954098361"/>
    <n v="0"/>
  </r>
  <r>
    <s v="Factura"/>
    <n v="860037013"/>
    <s v="COMPANIA MUNDIAL DE SEGUROS S.A."/>
    <x v="27"/>
    <x v="2048"/>
    <d v="2023-06-06T00:00:00"/>
    <x v="189"/>
    <n v="530998"/>
    <n v="530998"/>
    <n v="1855.8815344262293"/>
    <n v="532853.88153442624"/>
    <n v="0"/>
  </r>
  <r>
    <s v="Factura"/>
    <n v="860037013"/>
    <s v="COMPANIA MUNDIAL DE SEGUROS S.A."/>
    <x v="27"/>
    <x v="2049"/>
    <d v="2023-06-06T00:00:00"/>
    <x v="189"/>
    <n v="1305865"/>
    <n v="1305865"/>
    <n v="4564.1052131147535"/>
    <n v="1310429.1052131148"/>
    <n v="0"/>
  </r>
  <r>
    <s v="Factura"/>
    <n v="860037013"/>
    <s v="COMPANIA MUNDIAL DE SEGUROS S.A."/>
    <x v="27"/>
    <x v="2050"/>
    <d v="2023-06-07T00:00:00"/>
    <x v="189"/>
    <n v="25029962"/>
    <n v="25029962"/>
    <n v="87481.768826229498"/>
    <n v="25117443.768826231"/>
    <n v="0"/>
  </r>
  <r>
    <s v="Factura"/>
    <n v="860037013"/>
    <s v="COMPANIA MUNDIAL DE SEGUROS S.A."/>
    <x v="27"/>
    <x v="2051"/>
    <d v="2023-06-11T00:00:00"/>
    <x v="189"/>
    <n v="21754576"/>
    <n v="21754576"/>
    <n v="76034.026281967206"/>
    <n v="21830610.026281968"/>
    <n v="0"/>
  </r>
  <r>
    <s v="Factura"/>
    <n v="860037013"/>
    <s v="COMPANIA MUNDIAL DE SEGUROS S.A."/>
    <x v="27"/>
    <x v="2052"/>
    <d v="2023-06-13T00:00:00"/>
    <x v="189"/>
    <n v="6641089"/>
    <n v="6641089"/>
    <n v="23211.150406557375"/>
    <n v="6664300.1504065571"/>
    <n v="0"/>
  </r>
  <r>
    <s v="Factura"/>
    <n v="860037013"/>
    <s v="COMPANIA MUNDIAL DE SEGUROS S.A."/>
    <x v="27"/>
    <x v="2053"/>
    <d v="2023-06-15T00:00:00"/>
    <x v="189"/>
    <n v="218040"/>
    <n v="218040"/>
    <n v="762.06767213114745"/>
    <n v="218802.06767213115"/>
    <n v="0"/>
  </r>
  <r>
    <s v="Factura"/>
    <n v="860037013"/>
    <s v="COMPANIA MUNDIAL DE SEGUROS S.A."/>
    <x v="27"/>
    <x v="2054"/>
    <d v="2023-06-15T00:00:00"/>
    <x v="189"/>
    <n v="9265193"/>
    <n v="9265193"/>
    <n v="32382.608977049178"/>
    <n v="9297575.6089770496"/>
    <n v="0"/>
  </r>
  <r>
    <s v="Factura"/>
    <n v="860037013"/>
    <s v="COMPANIA MUNDIAL DE SEGUROS S.A."/>
    <x v="27"/>
    <x v="2055"/>
    <d v="2023-06-16T00:00:00"/>
    <x v="189"/>
    <n v="2523134"/>
    <n v="2523134"/>
    <n v="8818.5601442622938"/>
    <n v="2531952.5601442624"/>
    <n v="0"/>
  </r>
  <r>
    <s v="Factura"/>
    <n v="860037013"/>
    <s v="COMPANIA MUNDIAL DE SEGUROS S.A."/>
    <x v="27"/>
    <x v="2056"/>
    <d v="2023-06-16T00:00:00"/>
    <x v="189"/>
    <n v="13388296"/>
    <n v="13388296"/>
    <n v="46793.191921311474"/>
    <n v="13435089.191921312"/>
    <n v="0"/>
  </r>
  <r>
    <s v="Factura"/>
    <n v="860037013"/>
    <s v="COMPANIA MUNDIAL DE SEGUROS S.A."/>
    <x v="27"/>
    <x v="2057"/>
    <d v="2023-06-16T00:00:00"/>
    <x v="189"/>
    <n v="1029305"/>
    <n v="1029305"/>
    <n v="3597.5053442622948"/>
    <n v="1032902.5053442623"/>
    <n v="0"/>
  </r>
  <r>
    <s v="Factura"/>
    <n v="860037013"/>
    <s v="COMPANIA MUNDIAL DE SEGUROS S.A."/>
    <x v="27"/>
    <x v="2058"/>
    <d v="2023-06-16T00:00:00"/>
    <x v="189"/>
    <n v="1305865"/>
    <n v="1305865"/>
    <n v="4564.1052131147535"/>
    <n v="1310429.1052131148"/>
    <n v="0"/>
  </r>
  <r>
    <s v="Factura"/>
    <n v="860037013"/>
    <s v="COMPANIA MUNDIAL DE SEGUROS S.A."/>
    <x v="27"/>
    <x v="2059"/>
    <d v="2023-06-18T00:00:00"/>
    <x v="189"/>
    <n v="11345309"/>
    <n v="11345309"/>
    <n v="39652.784898360653"/>
    <n v="11384961.784898361"/>
    <n v="0"/>
  </r>
  <r>
    <s v="Factura"/>
    <n v="860037013"/>
    <s v="COMPANIA MUNDIAL DE SEGUROS S.A."/>
    <x v="27"/>
    <x v="2060"/>
    <d v="2023-06-18T00:00:00"/>
    <x v="189"/>
    <n v="661080"/>
    <n v="661080"/>
    <n v="2310.5287868852456"/>
    <n v="663390.5287868852"/>
    <n v="0"/>
  </r>
  <r>
    <s v="Factura"/>
    <n v="860037013"/>
    <s v="COMPANIA MUNDIAL DE SEGUROS S.A."/>
    <x v="27"/>
    <x v="2061"/>
    <d v="2023-06-18T00:00:00"/>
    <x v="189"/>
    <n v="1618441"/>
    <n v="1618441"/>
    <n v="5656.5839540983598"/>
    <n v="1624097.5839540984"/>
    <n v="0"/>
  </r>
  <r>
    <s v="Factura"/>
    <n v="860037013"/>
    <s v="COMPANIA MUNDIAL DE SEGUROS S.A."/>
    <x v="27"/>
    <x v="2062"/>
    <d v="2023-06-19T00:00:00"/>
    <x v="189"/>
    <n v="1558033"/>
    <n v="1558033"/>
    <n v="5445.4530426229503"/>
    <n v="1563478.4530426229"/>
    <n v="0"/>
  </r>
  <r>
    <s v="Factura"/>
    <n v="860037013"/>
    <s v="COMPANIA MUNDIAL DE SEGUROS S.A."/>
    <x v="27"/>
    <x v="2063"/>
    <d v="2023-06-19T00:00:00"/>
    <x v="189"/>
    <n v="25591947"/>
    <n v="25591947"/>
    <n v="89445.952465573762"/>
    <n v="25681392.952465575"/>
    <n v="0"/>
  </r>
  <r>
    <s v="Factura"/>
    <n v="860037013"/>
    <s v="COMPANIA MUNDIAL DE SEGUROS S.A."/>
    <x v="27"/>
    <x v="2064"/>
    <d v="2023-06-19T00:00:00"/>
    <x v="189"/>
    <n v="28472060"/>
    <n v="28472060"/>
    <n v="99512.183475409824"/>
    <n v="28571572.183475409"/>
    <n v="0"/>
  </r>
  <r>
    <s v="Factura"/>
    <n v="860037013"/>
    <s v="COMPANIA MUNDIAL DE SEGUROS S.A."/>
    <x v="27"/>
    <x v="2065"/>
    <d v="2023-06-19T00:00:00"/>
    <x v="189"/>
    <n v="28031743"/>
    <n v="28031743"/>
    <n v="97973.239468852451"/>
    <n v="28129716.239468854"/>
    <n v="0"/>
  </r>
  <r>
    <s v="Factura"/>
    <n v="860037013"/>
    <s v="COMPANIA MUNDIAL DE SEGUROS S.A."/>
    <x v="27"/>
    <x v="2066"/>
    <d v="2023-06-19T00:00:00"/>
    <x v="189"/>
    <n v="21306447"/>
    <n v="21306447"/>
    <n v="74467.778695081957"/>
    <n v="21380914.77869508"/>
    <n v="0"/>
  </r>
  <r>
    <s v="Factura"/>
    <n v="860037013"/>
    <s v="COMPANIA MUNDIAL DE SEGUROS S.A."/>
    <x v="27"/>
    <x v="2067"/>
    <d v="2023-06-20T00:00:00"/>
    <x v="189"/>
    <n v="2899649"/>
    <n v="2899649"/>
    <n v="10134.510931147541"/>
    <n v="2909783.5109311477"/>
    <n v="0"/>
  </r>
  <r>
    <s v="Factura"/>
    <n v="860037013"/>
    <s v="COMPANIA MUNDIAL DE SEGUROS S.A."/>
    <x v="27"/>
    <x v="2068"/>
    <d v="2023-06-20T00:00:00"/>
    <x v="189"/>
    <n v="9149832"/>
    <n v="9149832"/>
    <n v="31979.412826229505"/>
    <n v="9181811.4128262289"/>
    <n v="0"/>
  </r>
  <r>
    <s v="Factura"/>
    <n v="860037013"/>
    <s v="COMPANIA MUNDIAL DE SEGUROS S.A."/>
    <x v="27"/>
    <x v="2069"/>
    <d v="2023-06-21T00:00:00"/>
    <x v="189"/>
    <n v="64466"/>
    <n v="64466"/>
    <n v="225.31395409836063"/>
    <n v="64691.313954098361"/>
    <n v="0"/>
  </r>
  <r>
    <s v="Factura"/>
    <n v="860037013"/>
    <s v="COMPANIA MUNDIAL DE SEGUROS S.A."/>
    <x v="27"/>
    <x v="2070"/>
    <d v="2023-06-22T00:00:00"/>
    <x v="189"/>
    <n v="9764899"/>
    <n v="9764899"/>
    <n v="34129.122406557377"/>
    <n v="9799028.1224065572"/>
    <n v="0"/>
  </r>
  <r>
    <s v="Factura"/>
    <n v="860037013"/>
    <s v="COMPANIA MUNDIAL DE SEGUROS S.A."/>
    <x v="27"/>
    <x v="2071"/>
    <d v="2023-06-22T00:00:00"/>
    <x v="189"/>
    <n v="10194520"/>
    <n v="10194520"/>
    <n v="35630.683016393443"/>
    <n v="10230150.683016393"/>
    <n v="0"/>
  </r>
  <r>
    <s v="Anticipo"/>
    <n v="860037013"/>
    <s v="COMPANIA MUNDIAL DE SEGUROS S.A."/>
    <x v="27"/>
    <x v="2072"/>
    <d v="2023-06-30T00:00:00"/>
    <x v="17"/>
    <n v="0"/>
    <n v="0"/>
    <n v="0"/>
    <n v="0"/>
    <n v="622608"/>
  </r>
  <r>
    <s v="Anticipo"/>
    <n v="860037013"/>
    <s v="COMPANIA MUNDIAL DE SEGUROS S.A."/>
    <x v="27"/>
    <x v="2073"/>
    <d v="2023-06-30T00:00:00"/>
    <x v="17"/>
    <n v="0"/>
    <n v="0"/>
    <n v="0"/>
    <n v="0"/>
    <n v="622600"/>
  </r>
  <r>
    <s v="Anticipo"/>
    <n v="860037013"/>
    <s v="COMPANIA MUNDIAL DE SEGUROS S.A."/>
    <x v="27"/>
    <x v="2074"/>
    <d v="2023-06-30T00:00:00"/>
    <x v="17"/>
    <n v="0"/>
    <n v="0"/>
    <n v="0"/>
    <n v="0"/>
    <n v="174151"/>
  </r>
  <r>
    <s v="Anticipo"/>
    <n v="860037013"/>
    <s v="COMPANIA MUNDIAL DE SEGUROS S.A."/>
    <x v="27"/>
    <x v="2075"/>
    <d v="2023-06-30T00:00:00"/>
    <x v="17"/>
    <n v="0"/>
    <n v="0"/>
    <n v="0"/>
    <n v="0"/>
    <n v="65700"/>
  </r>
  <r>
    <s v="Factura"/>
    <n v="860039988"/>
    <s v="LIBERTY SEGUROS S.A."/>
    <x v="28"/>
    <x v="2076"/>
    <d v="2020-02-16T00:00:00"/>
    <x v="190"/>
    <n v="14627543"/>
    <n v="162441"/>
    <n v="145672.07354508436"/>
    <n v="308113.07354508433"/>
    <n v="0"/>
  </r>
  <r>
    <s v="Factura"/>
    <n v="860039988"/>
    <s v="LIBERTY SEGUROS S.A."/>
    <x v="28"/>
    <x v="2077"/>
    <d v="2020-02-28T00:00:00"/>
    <x v="190"/>
    <n v="21186755"/>
    <n v="207009"/>
    <n v="185639.27993852764"/>
    <n v="392648.27993852762"/>
    <n v="0"/>
  </r>
  <r>
    <s v="Factura"/>
    <n v="860039988"/>
    <s v="LIBERTY SEGUROS S.A."/>
    <x v="28"/>
    <x v="2078"/>
    <d v="2020-11-08T00:00:00"/>
    <x v="191"/>
    <n v="14513861"/>
    <n v="103269"/>
    <n v="70912.254682787272"/>
    <n v="174181.25468278729"/>
    <n v="0"/>
  </r>
  <r>
    <s v="Factura"/>
    <n v="860039988"/>
    <s v="LIBERTY SEGUROS S.A."/>
    <x v="28"/>
    <x v="2079"/>
    <d v="2020-11-09T00:00:00"/>
    <x v="192"/>
    <n v="50600"/>
    <n v="506"/>
    <n v="349.93950765027523"/>
    <n v="855.93950765027523"/>
    <n v="0"/>
  </r>
  <r>
    <s v="Factura"/>
    <n v="860039988"/>
    <s v="LIBERTY SEGUROS S.A."/>
    <x v="28"/>
    <x v="2080"/>
    <d v="2020-11-10T00:00:00"/>
    <x v="191"/>
    <n v="49400"/>
    <n v="494"/>
    <n v="339.21751748634068"/>
    <n v="833.21751748634074"/>
    <n v="0"/>
  </r>
  <r>
    <s v="Factura"/>
    <n v="860039988"/>
    <s v="LIBERTY SEGUROS S.A."/>
    <x v="28"/>
    <x v="2081"/>
    <d v="2020-11-10T00:00:00"/>
    <x v="191"/>
    <n v="489800"/>
    <n v="4898"/>
    <n v="3363.3348191257014"/>
    <n v="8261.334819125701"/>
    <n v="0"/>
  </r>
  <r>
    <s v="Factura"/>
    <n v="860039988"/>
    <s v="LIBERTY SEGUROS S.A."/>
    <x v="28"/>
    <x v="2082"/>
    <d v="2020-11-19T00:00:00"/>
    <x v="192"/>
    <n v="50600"/>
    <n v="506"/>
    <n v="349.93950765027523"/>
    <n v="855.93950765027523"/>
    <n v="0"/>
  </r>
  <r>
    <s v="Factura"/>
    <n v="860039988"/>
    <s v="LIBERTY SEGUROS S.A."/>
    <x v="28"/>
    <x v="2083"/>
    <d v="2020-11-19T00:00:00"/>
    <x v="192"/>
    <n v="64100"/>
    <n v="641"/>
    <n v="443.30281502732498"/>
    <n v="1084.3028150273249"/>
    <n v="0"/>
  </r>
  <r>
    <s v="Factura"/>
    <n v="860039988"/>
    <s v="LIBERTY SEGUROS S.A."/>
    <x v="28"/>
    <x v="2084"/>
    <d v="2020-11-20T00:00:00"/>
    <x v="192"/>
    <n v="50600"/>
    <n v="506"/>
    <n v="349.93950765027523"/>
    <n v="855.93950765027523"/>
    <n v="0"/>
  </r>
  <r>
    <s v="Factura"/>
    <n v="860039988"/>
    <s v="LIBERTY SEGUROS S.A."/>
    <x v="28"/>
    <x v="2085"/>
    <d v="2020-11-24T00:00:00"/>
    <x v="191"/>
    <n v="50600"/>
    <n v="506"/>
    <n v="347.45761912568497"/>
    <n v="853.45761912568491"/>
    <n v="0"/>
  </r>
  <r>
    <s v="Factura"/>
    <n v="860039988"/>
    <s v="LIBERTY SEGUROS S.A."/>
    <x v="28"/>
    <x v="2086"/>
    <d v="2020-12-11T00:00:00"/>
    <x v="191"/>
    <n v="49400"/>
    <n v="494"/>
    <n v="339.21751748634068"/>
    <n v="833.21751748634074"/>
    <n v="0"/>
  </r>
  <r>
    <s v="Factura"/>
    <n v="860039988"/>
    <s v="LIBERTY SEGUROS S.A."/>
    <x v="28"/>
    <x v="2087"/>
    <d v="2020-12-22T00:00:00"/>
    <x v="191"/>
    <n v="50600"/>
    <n v="506"/>
    <n v="347.45761912568497"/>
    <n v="853.45761912568491"/>
    <n v="0"/>
  </r>
  <r>
    <s v="Factura"/>
    <n v="860039988"/>
    <s v="LIBERTY SEGUROS S.A."/>
    <x v="28"/>
    <x v="2088"/>
    <d v="2022-01-06T00:00:00"/>
    <x v="130"/>
    <n v="784798"/>
    <n v="108900"/>
    <n v="39792.387295081535"/>
    <n v="148692.38729508154"/>
    <n v="0"/>
  </r>
  <r>
    <s v="Factura"/>
    <n v="860039988"/>
    <s v="LIBERTY SEGUROS S.A."/>
    <x v="28"/>
    <x v="2089"/>
    <d v="2022-11-13T00:00:00"/>
    <x v="193"/>
    <n v="13694307"/>
    <n v="294600"/>
    <n v="35207.43672131138"/>
    <n v="329807.43672131136"/>
    <n v="0"/>
  </r>
  <r>
    <s v="Factura"/>
    <n v="860039988"/>
    <s v="LIBERTY SEGUROS S.A."/>
    <x v="28"/>
    <x v="2090"/>
    <d v="2022-11-22T00:00:00"/>
    <x v="193"/>
    <n v="24785967"/>
    <n v="2035400"/>
    <n v="243249.20808743103"/>
    <n v="2278649.2080874313"/>
    <n v="0"/>
  </r>
  <r>
    <s v="Factura"/>
    <n v="860039988"/>
    <s v="LIBERTY SEGUROS S.A."/>
    <x v="28"/>
    <x v="2091"/>
    <d v="2023-01-20T00:00:00"/>
    <x v="137"/>
    <n v="24191738"/>
    <n v="4044168"/>
    <n v="318816.34896393406"/>
    <n v="4362984.348963934"/>
    <n v="0"/>
  </r>
  <r>
    <s v="Factura"/>
    <n v="860039988"/>
    <s v="LIBERTY SEGUROS S.A."/>
    <x v="28"/>
    <x v="2092"/>
    <d v="2023-01-30T00:00:00"/>
    <x v="137"/>
    <n v="24687081"/>
    <n v="1554964"/>
    <n v="122583.42018688511"/>
    <n v="1677547.4201868852"/>
    <n v="0"/>
  </r>
  <r>
    <s v="Factura"/>
    <n v="860039988"/>
    <s v="LIBERTY SEGUROS S.A."/>
    <x v="28"/>
    <x v="2093"/>
    <d v="2023-03-18T00:00:00"/>
    <x v="52"/>
    <n v="622608"/>
    <n v="622608"/>
    <n v="16050.698150819671"/>
    <n v="638658.69815081963"/>
    <n v="0"/>
  </r>
  <r>
    <s v="Factura"/>
    <n v="860039988"/>
    <s v="LIBERTY SEGUROS S.A."/>
    <x v="28"/>
    <x v="2094"/>
    <d v="2023-03-19T00:00:00"/>
    <x v="52"/>
    <n v="622608"/>
    <n v="622608"/>
    <n v="16050.698150819671"/>
    <n v="638658.69815081963"/>
    <n v="0"/>
  </r>
  <r>
    <s v="Factura"/>
    <n v="860039988"/>
    <s v="LIBERTY SEGUROS S.A."/>
    <x v="28"/>
    <x v="2095"/>
    <d v="2023-04-01T00:00:00"/>
    <x v="52"/>
    <n v="4719607"/>
    <n v="4719607"/>
    <n v="121670.43685191256"/>
    <n v="4841277.4368519122"/>
    <n v="0"/>
  </r>
  <r>
    <s v="Factura"/>
    <n v="860039988"/>
    <s v="LIBERTY SEGUROS S.A."/>
    <x v="28"/>
    <x v="2096"/>
    <d v="2023-04-09T00:00:00"/>
    <x v="64"/>
    <n v="75933"/>
    <n v="75933"/>
    <n v="751.94416721311495"/>
    <n v="76684.944167213122"/>
    <n v="0"/>
  </r>
  <r>
    <s v="Factura"/>
    <n v="860039988"/>
    <s v="LIBERTY SEGUROS S.A."/>
    <x v="28"/>
    <x v="2097"/>
    <d v="2023-04-14T00:00:00"/>
    <x v="127"/>
    <n v="622608"/>
    <n v="622608"/>
    <n v="4352.1319868852452"/>
    <n v="626960.13198688522"/>
    <n v="0"/>
  </r>
  <r>
    <s v="Factura"/>
    <n v="860039988"/>
    <s v="LIBERTY SEGUROS S.A."/>
    <x v="28"/>
    <x v="2098"/>
    <d v="2023-04-14T00:00:00"/>
    <x v="127"/>
    <n v="1434374"/>
    <n v="1434374"/>
    <n v="10026.509403278687"/>
    <n v="1444400.5094032786"/>
    <n v="0"/>
  </r>
  <r>
    <s v="Factura"/>
    <n v="860039988"/>
    <s v="LIBERTY SEGUROS S.A."/>
    <x v="28"/>
    <x v="2099"/>
    <d v="2023-04-19T00:00:00"/>
    <x v="64"/>
    <n v="622608"/>
    <n v="622608"/>
    <n v="6165.5203147540997"/>
    <n v="628773.5203147541"/>
    <n v="0"/>
  </r>
  <r>
    <s v="Anticipo"/>
    <n v="860039988"/>
    <s v="LIBERTY SEGUROS S.A."/>
    <x v="28"/>
    <x v="2100"/>
    <d v="2023-06-02T00:00:00"/>
    <x v="17"/>
    <n v="0"/>
    <n v="0"/>
    <n v="0"/>
    <n v="0"/>
    <n v="2596"/>
  </r>
  <r>
    <s v="Anticipo"/>
    <n v="860039988"/>
    <s v="LIBERTY SEGUROS S.A."/>
    <x v="28"/>
    <x v="2101"/>
    <d v="2023-06-15T00:00:00"/>
    <x v="17"/>
    <n v="0"/>
    <n v="0"/>
    <n v="0"/>
    <n v="0"/>
    <n v="622608"/>
  </r>
  <r>
    <s v="Anticipo"/>
    <n v="860039988"/>
    <s v="LIBERTY SEGUROS S.A."/>
    <x v="28"/>
    <x v="2102"/>
    <d v="2023-06-16T00:00:00"/>
    <x v="17"/>
    <n v="0"/>
    <n v="0"/>
    <n v="0"/>
    <n v="0"/>
    <n v="5342215"/>
  </r>
  <r>
    <s v="Factura"/>
    <n v="860039988"/>
    <s v="LIBERTY SEGUROS S.A."/>
    <x v="28"/>
    <x v="2103"/>
    <d v="2023-06-18T00:00:00"/>
    <x v="138"/>
    <n v="10161633"/>
    <n v="10161633"/>
    <n v="59192.900426229506"/>
    <n v="10220825.900426229"/>
    <n v="0"/>
  </r>
  <r>
    <s v="Factura"/>
    <n v="860039988"/>
    <s v="LIBERTY SEGUROS S.A."/>
    <x v="28"/>
    <x v="2104"/>
    <d v="2023-06-18T00:00:00"/>
    <x v="138"/>
    <n v="15159111"/>
    <n v="15159111"/>
    <n v="88303.892491803272"/>
    <n v="15247414.892491803"/>
    <n v="0"/>
  </r>
  <r>
    <s v="Factura"/>
    <n v="860039988"/>
    <s v="LIBERTY SEGUROS S.A."/>
    <x v="28"/>
    <x v="2105"/>
    <d v="2023-06-18T00:00:00"/>
    <x v="138"/>
    <n v="15141279"/>
    <n v="15141279"/>
    <n v="88200.018655737702"/>
    <n v="15229479.018655738"/>
    <n v="0"/>
  </r>
  <r>
    <s v="Factura"/>
    <n v="860066191"/>
    <s v="MEDICOS ASOCIADOS SA"/>
    <x v="29"/>
    <x v="2106"/>
    <d v="2014-11-28T00:00:00"/>
    <x v="194"/>
    <n v="508932"/>
    <n v="343700"/>
    <n v="862573.46631143917"/>
    <n v="1206273.4663114392"/>
    <n v="0"/>
  </r>
  <r>
    <s v="Factura"/>
    <n v="860066191"/>
    <s v="MEDICOS ASOCIADOS SA"/>
    <x v="29"/>
    <x v="2107"/>
    <d v="2015-01-13T00:00:00"/>
    <x v="195"/>
    <n v="170509"/>
    <n v="99275"/>
    <n v="243953.47549862385"/>
    <n v="343228.47549862385"/>
    <n v="0"/>
  </r>
  <r>
    <s v="Factura"/>
    <n v="860066191"/>
    <s v="MEDICOS ASOCIADOS SA"/>
    <x v="29"/>
    <x v="2108"/>
    <d v="2015-01-30T00:00:00"/>
    <x v="195"/>
    <n v="2735422"/>
    <n v="1774000"/>
    <n v="4359339.869398728"/>
    <n v="6133339.869398728"/>
    <n v="0"/>
  </r>
  <r>
    <s v="Factura"/>
    <n v="860066191"/>
    <s v="MEDICOS ASOCIADOS SA"/>
    <x v="29"/>
    <x v="2109"/>
    <d v="2015-03-01T00:00:00"/>
    <x v="196"/>
    <n v="927960"/>
    <n v="86848"/>
    <n v="209511.14231255985"/>
    <n v="296359.14231255988"/>
    <n v="0"/>
  </r>
  <r>
    <s v="Factura"/>
    <n v="860066191"/>
    <s v="MEDICOS ASOCIADOS SA"/>
    <x v="29"/>
    <x v="2110"/>
    <d v="2015-03-04T00:00:00"/>
    <x v="196"/>
    <n v="525761"/>
    <n v="3679"/>
    <n v="8875.1783871581119"/>
    <n v="12554.178387158112"/>
    <n v="0"/>
  </r>
  <r>
    <s v="Factura"/>
    <n v="860066191"/>
    <s v="MEDICOS ASOCIADOS SA"/>
    <x v="29"/>
    <x v="2111"/>
    <d v="2015-04-06T00:00:00"/>
    <x v="197"/>
    <n v="1881176"/>
    <n v="1881176"/>
    <n v="4487379.3316479083"/>
    <n v="6368555.3316479083"/>
    <n v="0"/>
  </r>
  <r>
    <s v="Factura"/>
    <n v="860066191"/>
    <s v="MEDICOS ASOCIADOS SA"/>
    <x v="29"/>
    <x v="2112"/>
    <d v="2015-04-06T00:00:00"/>
    <x v="197"/>
    <n v="134682"/>
    <n v="134682"/>
    <n v="321272.02512949536"/>
    <n v="455954.02512949536"/>
    <n v="0"/>
  </r>
  <r>
    <s v="Factura"/>
    <n v="860066191"/>
    <s v="MEDICOS ASOCIADOS SA"/>
    <x v="29"/>
    <x v="2113"/>
    <d v="2015-05-11T00:00:00"/>
    <x v="198"/>
    <n v="1640682"/>
    <n v="1640682"/>
    <n v="3866758.8893260774"/>
    <n v="5507440.889326077"/>
    <n v="0"/>
  </r>
  <r>
    <s v="Factura"/>
    <n v="860066191"/>
    <s v="MEDICOS ASOCIADOS SA"/>
    <x v="29"/>
    <x v="2114"/>
    <d v="2015-05-18T00:00:00"/>
    <x v="198"/>
    <n v="86900"/>
    <n v="86900"/>
    <n v="204805.89625682254"/>
    <n v="291705.89625682251"/>
    <n v="0"/>
  </r>
  <r>
    <s v="Factura"/>
    <n v="860066191"/>
    <s v="MEDICOS ASOCIADOS SA"/>
    <x v="29"/>
    <x v="2115"/>
    <d v="2015-08-05T00:00:00"/>
    <x v="199"/>
    <n v="105230"/>
    <n v="105230"/>
    <n v="240521.93964206736"/>
    <n v="345751.93964206736"/>
    <n v="0"/>
  </r>
  <r>
    <s v="Factura"/>
    <n v="860066191"/>
    <s v="MEDICOS ASOCIADOS SA"/>
    <x v="29"/>
    <x v="2116"/>
    <d v="2015-09-11T00:00:00"/>
    <x v="200"/>
    <n v="95885"/>
    <n v="95885"/>
    <n v="216967.50387840715"/>
    <n v="312852.50387840718"/>
    <n v="0"/>
  </r>
  <r>
    <s v="Factura"/>
    <n v="860066191"/>
    <s v="MEDICOS ASOCIADOS SA"/>
    <x v="29"/>
    <x v="2117"/>
    <d v="2015-11-07T00:00:00"/>
    <x v="201"/>
    <n v="432638"/>
    <n v="432638"/>
    <n v="958101.55628466443"/>
    <n v="1390739.5562846644"/>
    <n v="0"/>
  </r>
  <r>
    <s v="Factura"/>
    <n v="860066191"/>
    <s v="MEDICOS ASOCIADOS SA"/>
    <x v="29"/>
    <x v="2118"/>
    <d v="2015-11-26T00:00:00"/>
    <x v="201"/>
    <n v="42300"/>
    <n v="42300"/>
    <n v="93675.765491799859"/>
    <n v="135975.76549179986"/>
    <n v="0"/>
  </r>
  <r>
    <s v="Factura"/>
    <n v="860066191"/>
    <s v="MEDICOS ASOCIADOS SA"/>
    <x v="29"/>
    <x v="2119"/>
    <d v="2016-02-13T00:00:00"/>
    <x v="202"/>
    <n v="1267092"/>
    <n v="1267092"/>
    <n v="2709715.3625999056"/>
    <n v="3976807.3625999056"/>
    <n v="0"/>
  </r>
  <r>
    <s v="Factura"/>
    <n v="860078828"/>
    <s v="COLSANITAS SA MEDICINA PREPAGADA"/>
    <x v="30"/>
    <x v="2120"/>
    <d v="2020-01-26T00:00:00"/>
    <x v="203"/>
    <n v="198200"/>
    <n v="198200"/>
    <n v="192159.93622951189"/>
    <n v="390359.93622951186"/>
    <n v="0"/>
  </r>
  <r>
    <s v="Factura"/>
    <n v="860078828"/>
    <s v="COLSANITAS SA MEDICINA PREPAGADA"/>
    <x v="30"/>
    <x v="2121"/>
    <d v="2022-10-12T00:00:00"/>
    <x v="19"/>
    <n v="10580073"/>
    <n v="10580073"/>
    <n v="1599935.4052958947"/>
    <n v="12180008.405295895"/>
    <n v="0"/>
  </r>
  <r>
    <s v="Factura"/>
    <n v="860078828"/>
    <s v="COLSANITAS SA MEDICINA PREPAGADA"/>
    <x v="30"/>
    <x v="2122"/>
    <d v="2023-05-29T00:00:00"/>
    <x v="53"/>
    <n v="2752837"/>
    <n v="2752837"/>
    <n v="28864.172872131156"/>
    <n v="2781701.1728721312"/>
    <n v="0"/>
  </r>
  <r>
    <s v="Factura"/>
    <n v="860524654"/>
    <s v="ASEGURADORA SOLIDARIA DE COLOMBIA"/>
    <x v="31"/>
    <x v="2123"/>
    <d v="2022-12-23T00:00:00"/>
    <x v="178"/>
    <n v="24840832"/>
    <n v="796161"/>
    <n v="78022.255287704756"/>
    <n v="874183.25528770476"/>
    <n v="0"/>
  </r>
  <r>
    <s v="Factura"/>
    <n v="860524654"/>
    <s v="ASEGURADORA SOLIDARIA DE COLOMBIA"/>
    <x v="31"/>
    <x v="2124"/>
    <d v="2023-03-27T00:00:00"/>
    <x v="60"/>
    <n v="1618442"/>
    <n v="995834"/>
    <n v="44132.587604918066"/>
    <n v="1039966.5876049181"/>
    <n v="0"/>
  </r>
  <r>
    <s v="Factura"/>
    <n v="860524654"/>
    <s v="ASEGURADORA SOLIDARIA DE COLOMBIA"/>
    <x v="31"/>
    <x v="2125"/>
    <d v="2023-04-06T00:00:00"/>
    <x v="189"/>
    <n v="530998"/>
    <n v="530998"/>
    <n v="1855.8815344262293"/>
    <n v="532853.88153442624"/>
    <n v="0"/>
  </r>
  <r>
    <s v="Factura"/>
    <n v="860524654"/>
    <s v="ASEGURADORA SOLIDARIA DE COLOMBIA"/>
    <x v="31"/>
    <x v="2126"/>
    <d v="2023-05-14T00:00:00"/>
    <x v="128"/>
    <n v="1586633"/>
    <n v="1586633"/>
    <n v="2772.7061934426229"/>
    <n v="1589405.7061934427"/>
    <n v="0"/>
  </r>
  <r>
    <s v="Anticipo"/>
    <n v="860524654"/>
    <s v="ASEGURADORA SOLIDARIA DE COLOMBIA"/>
    <x v="31"/>
    <x v="2127"/>
    <d v="2023-05-25T00:00:00"/>
    <x v="17"/>
    <n v="0"/>
    <n v="0"/>
    <n v="0"/>
    <n v="0"/>
    <n v="1153606"/>
  </r>
  <r>
    <s v="Anticipo"/>
    <n v="860524654"/>
    <s v="ASEGURADORA SOLIDARIA DE COLOMBIA"/>
    <x v="31"/>
    <x v="2128"/>
    <d v="2023-06-02T00:00:00"/>
    <x v="17"/>
    <n v="0"/>
    <n v="0"/>
    <n v="0"/>
    <n v="0"/>
    <n v="557361"/>
  </r>
  <r>
    <s v="Factura"/>
    <n v="860524654"/>
    <s v="ASEGURADORA SOLIDARIA DE COLOMBIA"/>
    <x v="31"/>
    <x v="2129"/>
    <d v="2023-06-03T00:00:00"/>
    <x v="128"/>
    <n v="683257"/>
    <n v="683257"/>
    <n v="1194.0196098360657"/>
    <n v="684451.01960983605"/>
    <n v="0"/>
  </r>
  <r>
    <s v="Factura"/>
    <n v="860524654"/>
    <s v="ASEGURADORA SOLIDARIA DE COLOMBIA"/>
    <x v="31"/>
    <x v="2130"/>
    <d v="2023-06-16T00:00:00"/>
    <x v="138"/>
    <n v="3122177"/>
    <n v="3122177"/>
    <n v="18187.107551912566"/>
    <n v="3140364.1075519128"/>
    <n v="0"/>
  </r>
  <r>
    <s v="Factura"/>
    <n v="860524654"/>
    <s v="ASEGURADORA SOLIDARIA DE COLOMBIA"/>
    <x v="31"/>
    <x v="2131"/>
    <d v="2023-06-26T00:00:00"/>
    <x v="128"/>
    <n v="1434374"/>
    <n v="1434374"/>
    <n v="2506.6273508196723"/>
    <n v="1436880.6273508198"/>
    <n v="0"/>
  </r>
  <r>
    <s v="Anticipo"/>
    <n v="860524654"/>
    <s v="ASEGURADORA SOLIDARIA DE COLOMBIA"/>
    <x v="31"/>
    <x v="2132"/>
    <d v="2023-06-30T00:00:00"/>
    <x v="17"/>
    <n v="0"/>
    <n v="0"/>
    <n v="0"/>
    <n v="0"/>
    <n v="1831704"/>
  </r>
  <r>
    <s v="Factura"/>
    <n v="890102768"/>
    <s v="ORGANIZACION CLINICA GENERAL DEL NORTE SAS"/>
    <x v="32"/>
    <x v="2133"/>
    <d v="2022-05-29T00:00:00"/>
    <x v="204"/>
    <n v="21961227"/>
    <n v="8990177"/>
    <n v="2439862.8041570811"/>
    <n v="11430039.804157082"/>
    <n v="0"/>
  </r>
  <r>
    <s v="Factura"/>
    <n v="890102768"/>
    <s v="ORGANIZACION CLINICA GENERAL DEL NORTE SAS"/>
    <x v="32"/>
    <x v="2134"/>
    <d v="2023-01-27T00:00:00"/>
    <x v="205"/>
    <n v="76200"/>
    <n v="76200"/>
    <n v="5448.7580327868818"/>
    <n v="81648.758032786878"/>
    <n v="0"/>
  </r>
  <r>
    <s v="Factura"/>
    <n v="890102768"/>
    <s v="ORGANIZACION CLINICA GENERAL DEL NORTE SAS"/>
    <x v="32"/>
    <x v="2135"/>
    <d v="2023-04-09T00:00:00"/>
    <x v="40"/>
    <n v="135247"/>
    <n v="135247"/>
    <n v="3085.5161893442628"/>
    <n v="138332.51618934426"/>
    <n v="0"/>
  </r>
  <r>
    <s v="Factura"/>
    <n v="890102768"/>
    <s v="ORGANIZACION CLINICA GENERAL DEL NORTE SAS"/>
    <x v="32"/>
    <x v="2136"/>
    <d v="2023-04-13T00:00:00"/>
    <x v="40"/>
    <n v="76200"/>
    <n v="73400"/>
    <n v="1674.5427868852462"/>
    <n v="75074.542786885242"/>
    <n v="0"/>
  </r>
  <r>
    <s v="Factura"/>
    <n v="890303093"/>
    <s v="COMFENALCO VALLE E.P.S."/>
    <x v="33"/>
    <x v="2137"/>
    <d v="2022-12-15T00:00:00"/>
    <x v="126"/>
    <n v="530003"/>
    <n v="530003"/>
    <n v="8953.2856513661263"/>
    <n v="538956.28565136611"/>
    <n v="0"/>
  </r>
  <r>
    <s v="Factura"/>
    <n v="890303093"/>
    <s v="COMFENALCO VALLE E.P.S."/>
    <x v="33"/>
    <x v="2138"/>
    <d v="2023-01-13T00:00:00"/>
    <x v="206"/>
    <n v="76200"/>
    <n v="76200"/>
    <n v="3699.4891803278724"/>
    <n v="79899.489180327873"/>
    <n v="0"/>
  </r>
  <r>
    <s v="Anticipo"/>
    <n v="890303093"/>
    <s v="COMFENALCO VALLE E.P.S."/>
    <x v="33"/>
    <x v="2139"/>
    <d v="2023-01-17T00:00:00"/>
    <x v="17"/>
    <n v="0"/>
    <n v="0"/>
    <n v="0"/>
    <n v="0"/>
    <n v="400"/>
  </r>
  <r>
    <s v="Factura"/>
    <n v="890303093"/>
    <s v="COMFENALCO VALLE E.P.S."/>
    <x v="33"/>
    <x v="2140"/>
    <d v="2023-02-03T00:00:00"/>
    <x v="206"/>
    <n v="160900"/>
    <n v="160900"/>
    <n v="7811.6510382513734"/>
    <n v="168711.65103825138"/>
    <n v="0"/>
  </r>
  <r>
    <s v="Anticipo"/>
    <n v="890303093"/>
    <s v="COMFENALCO VALLE E.P.S."/>
    <x v="33"/>
    <x v="2141"/>
    <d v="2023-03-23T00:00:00"/>
    <x v="17"/>
    <n v="0"/>
    <n v="0"/>
    <n v="0"/>
    <n v="0"/>
    <n v="151677"/>
  </r>
  <r>
    <s v="Anticipo"/>
    <n v="890303093"/>
    <s v="COMFENALCO VALLE E.P.S."/>
    <x v="33"/>
    <x v="2142"/>
    <d v="2023-03-27T00:00:00"/>
    <x v="17"/>
    <n v="0"/>
    <n v="0"/>
    <n v="0"/>
    <n v="0"/>
    <n v="62800"/>
  </r>
  <r>
    <s v="Factura"/>
    <n v="890303093"/>
    <s v="COMFENALCO VALLE E.P.S."/>
    <x v="33"/>
    <x v="2143"/>
    <d v="2023-04-11T00:00:00"/>
    <x v="64"/>
    <n v="5690149"/>
    <n v="5690149"/>
    <n v="56348.021955191267"/>
    <n v="5746497.0219551912"/>
    <n v="0"/>
  </r>
  <r>
    <s v="Factura"/>
    <n v="890303093"/>
    <s v="COMFENALCO VALLE E.P.S."/>
    <x v="33"/>
    <x v="2144"/>
    <d v="2023-04-15T00:00:00"/>
    <x v="64"/>
    <n v="9041883"/>
    <n v="9041883"/>
    <n v="89539.346298360673"/>
    <n v="9131422.3462983612"/>
    <n v="0"/>
  </r>
  <r>
    <s v="Factura"/>
    <n v="890303093"/>
    <s v="COMFENALCO VALLE E.P.S."/>
    <x v="33"/>
    <x v="2145"/>
    <d v="2023-05-04T00:00:00"/>
    <x v="30"/>
    <n v="62800"/>
    <n v="62800"/>
    <n v="548.7278688524591"/>
    <n v="63348.72786885246"/>
    <n v="0"/>
  </r>
  <r>
    <s v="Factura"/>
    <n v="890303093"/>
    <s v="COMFENALCO VALLE E.P.S."/>
    <x v="33"/>
    <x v="2146"/>
    <d v="2023-05-21T00:00:00"/>
    <x v="30"/>
    <n v="76200"/>
    <n v="76200"/>
    <n v="665.81311475409836"/>
    <n v="76865.813114754099"/>
    <n v="0"/>
  </r>
  <r>
    <s v="Anticipo"/>
    <n v="890500675"/>
    <s v="COMFAORIENTE EPS S"/>
    <x v="34"/>
    <x v="2147"/>
    <d v="2021-06-28T00:00:00"/>
    <x v="17"/>
    <n v="0"/>
    <n v="0"/>
    <n v="0"/>
    <n v="0"/>
    <n v="92510"/>
  </r>
  <r>
    <s v="Factura"/>
    <n v="890500675"/>
    <s v="COMFAORIENTE EPS S"/>
    <x v="34"/>
    <x v="2148"/>
    <d v="2022-10-02T00:00:00"/>
    <x v="125"/>
    <n v="1099937"/>
    <n v="1099937"/>
    <n v="38795.318942622958"/>
    <n v="1138732.318942623"/>
    <n v="0"/>
  </r>
  <r>
    <s v="Factura"/>
    <n v="890500675"/>
    <s v="COMFAORIENTE EPS S"/>
    <x v="34"/>
    <x v="2149"/>
    <d v="2022-10-04T00:00:00"/>
    <x v="125"/>
    <n v="4823814"/>
    <n v="4823814"/>
    <n v="170138.29214754101"/>
    <n v="4993952.2921475414"/>
    <n v="0"/>
  </r>
  <r>
    <s v="Factura"/>
    <n v="890500675"/>
    <s v="COMFAORIENTE EPS S"/>
    <x v="34"/>
    <x v="2150"/>
    <d v="2022-12-13T00:00:00"/>
    <x v="115"/>
    <n v="8379438"/>
    <n v="8379438"/>
    <n v="300517.32549672137"/>
    <n v="8679955.325496722"/>
    <n v="0"/>
  </r>
  <r>
    <s v="Factura"/>
    <n v="890500675"/>
    <s v="COMFAORIENTE EPS S"/>
    <x v="34"/>
    <x v="2151"/>
    <d v="2022-12-14T00:00:00"/>
    <x v="115"/>
    <n v="16867730"/>
    <n v="16867730"/>
    <n v="604938.55396994553"/>
    <n v="17472668.553969946"/>
    <n v="0"/>
  </r>
  <r>
    <s v="Factura"/>
    <n v="890500675"/>
    <s v="COMFAORIENTE EPS S"/>
    <x v="34"/>
    <x v="2152"/>
    <d v="2022-12-29T00:00:00"/>
    <x v="115"/>
    <n v="2986887"/>
    <n v="2986887"/>
    <n v="107120.70341721314"/>
    <n v="3094007.7034172132"/>
    <n v="0"/>
  </r>
  <r>
    <s v="Factura"/>
    <n v="890500675"/>
    <s v="COMFAORIENTE EPS S"/>
    <x v="34"/>
    <x v="2153"/>
    <d v="2022-12-30T00:00:00"/>
    <x v="115"/>
    <n v="4368881"/>
    <n v="4368881"/>
    <n v="156684.06801666672"/>
    <n v="4525565.0680166669"/>
    <n v="0"/>
  </r>
  <r>
    <s v="Factura"/>
    <n v="890500675"/>
    <s v="COMFAORIENTE EPS S"/>
    <x v="34"/>
    <x v="2154"/>
    <d v="2022-12-30T00:00:00"/>
    <x v="115"/>
    <n v="133849"/>
    <n v="133849"/>
    <n v="4800.3151882513675"/>
    <n v="138649.31518825138"/>
    <n v="0"/>
  </r>
  <r>
    <s v="Anticipo"/>
    <n v="890500675"/>
    <s v="COMFAORIENTE EPS S"/>
    <x v="34"/>
    <x v="2155"/>
    <d v="2023-06-08T00:00:00"/>
    <x v="17"/>
    <n v="0"/>
    <n v="0"/>
    <n v="0"/>
    <n v="0"/>
    <n v="6008165"/>
  </r>
  <r>
    <s v="Factura"/>
    <n v="890701459"/>
    <s v="HOSPITAL SAN JUAN BAUTISTA  E S E NIVEL II CHAPARRAL"/>
    <x v="35"/>
    <x v="2156"/>
    <d v="2023-02-06T00:00:00"/>
    <x v="59"/>
    <n v="331800"/>
    <n v="331800"/>
    <n v="20733.329836065579"/>
    <n v="352533.32983606559"/>
    <n v="0"/>
  </r>
  <r>
    <s v="Factura"/>
    <n v="890701459"/>
    <s v="HOSPITAL SAN JUAN BAUTISTA  E S E NIVEL II CHAPARRAL"/>
    <x v="35"/>
    <x v="2157"/>
    <d v="2023-02-10T00:00:00"/>
    <x v="59"/>
    <n v="323900"/>
    <n v="323900"/>
    <n v="20239.679125683066"/>
    <n v="344139.67912568309"/>
    <n v="0"/>
  </r>
  <r>
    <s v="Factura"/>
    <n v="890701459"/>
    <s v="HOSPITAL SAN JUAN BAUTISTA  E S E NIVEL II CHAPARRAL"/>
    <x v="35"/>
    <x v="2158"/>
    <d v="2023-02-23T00:00:00"/>
    <x v="59"/>
    <n v="474000"/>
    <n v="474000"/>
    <n v="29619.042622950827"/>
    <n v="503619.0426229508"/>
    <n v="0"/>
  </r>
  <r>
    <s v="Factura"/>
    <n v="890701459"/>
    <s v="HOSPITAL SAN JUAN BAUTISTA  E S E NIVEL II CHAPARRAL"/>
    <x v="35"/>
    <x v="2159"/>
    <d v="2023-02-24T00:00:00"/>
    <x v="59"/>
    <n v="466100"/>
    <n v="466100"/>
    <n v="29125.391912568313"/>
    <n v="495225.3919125683"/>
    <n v="0"/>
  </r>
  <r>
    <s v="Factura"/>
    <n v="890701459"/>
    <s v="HOSPITAL SAN JUAN BAUTISTA  E S E NIVEL II CHAPARRAL"/>
    <x v="35"/>
    <x v="2160"/>
    <d v="2023-03-07T00:00:00"/>
    <x v="207"/>
    <n v="521400"/>
    <n v="521400"/>
    <n v="22476.471311475427"/>
    <n v="543876.47131147538"/>
    <n v="0"/>
  </r>
  <r>
    <s v="Factura"/>
    <n v="890701459"/>
    <s v="HOSPITAL SAN JUAN BAUTISTA  E S E NIVEL II CHAPARRAL"/>
    <x v="35"/>
    <x v="2161"/>
    <d v="2023-03-10T00:00:00"/>
    <x v="207"/>
    <n v="347600"/>
    <n v="347600"/>
    <n v="14984.314207650283"/>
    <n v="362584.31420765026"/>
    <n v="0"/>
  </r>
  <r>
    <s v="Factura"/>
    <n v="890701459"/>
    <s v="HOSPITAL SAN JUAN BAUTISTA  E S E NIVEL II CHAPARRAL"/>
    <x v="35"/>
    <x v="2162"/>
    <d v="2023-03-22T00:00:00"/>
    <x v="207"/>
    <n v="434500"/>
    <n v="434500"/>
    <n v="18730.392759562856"/>
    <n v="453230.39275956288"/>
    <n v="0"/>
  </r>
  <r>
    <s v="Factura"/>
    <n v="890701459"/>
    <s v="HOSPITAL SAN JUAN BAUTISTA  E S E NIVEL II CHAPARRAL"/>
    <x v="35"/>
    <x v="2163"/>
    <d v="2023-03-24T00:00:00"/>
    <x v="207"/>
    <n v="410800"/>
    <n v="410800"/>
    <n v="17708.734972677608"/>
    <n v="428508.7349726776"/>
    <n v="0"/>
  </r>
  <r>
    <s v="Factura"/>
    <n v="890701459"/>
    <s v="HOSPITAL SAN JUAN BAUTISTA  E S E NIVEL II CHAPARRAL"/>
    <x v="35"/>
    <x v="2164"/>
    <d v="2023-03-31T00:00:00"/>
    <x v="207"/>
    <n v="560900"/>
    <n v="560900"/>
    <n v="24179.234289617503"/>
    <n v="585079.23428961751"/>
    <n v="0"/>
  </r>
  <r>
    <s v="Factura"/>
    <n v="890701459"/>
    <s v="HOSPITAL SAN JUAN BAUTISTA  E S E NIVEL II CHAPARRAL"/>
    <x v="35"/>
    <x v="2165"/>
    <d v="2023-04-11T00:00:00"/>
    <x v="62"/>
    <n v="379200"/>
    <n v="379200"/>
    <n v="10000.62295081967"/>
    <n v="389200.62295081967"/>
    <n v="0"/>
  </r>
  <r>
    <s v="Factura"/>
    <n v="890701459"/>
    <s v="HOSPITAL SAN JUAN BAUTISTA  E S E NIVEL II CHAPARRAL"/>
    <x v="35"/>
    <x v="2166"/>
    <d v="2023-04-17T00:00:00"/>
    <x v="62"/>
    <n v="229100"/>
    <n v="229100"/>
    <n v="6042.0430327868844"/>
    <n v="235142.0430327869"/>
    <n v="0"/>
  </r>
  <r>
    <s v="Factura"/>
    <n v="890701459"/>
    <s v="HOSPITAL SAN JUAN BAUTISTA  E S E NIVEL II CHAPARRAL"/>
    <x v="35"/>
    <x v="2167"/>
    <d v="2023-04-24T00:00:00"/>
    <x v="62"/>
    <n v="189600"/>
    <n v="189600"/>
    <n v="5000.3114754098351"/>
    <n v="194600.31147540984"/>
    <n v="0"/>
  </r>
  <r>
    <s v="Factura"/>
    <n v="890701459"/>
    <s v="HOSPITAL SAN JUAN BAUTISTA  E S E NIVEL II CHAPARRAL"/>
    <x v="35"/>
    <x v="2168"/>
    <d v="2023-04-27T00:00:00"/>
    <x v="62"/>
    <n v="331800"/>
    <n v="331800"/>
    <n v="8750.5450819672114"/>
    <n v="340550.5450819672"/>
    <n v="0"/>
  </r>
  <r>
    <s v="Factura"/>
    <n v="890701459"/>
    <s v="HOSPITAL SAN JUAN BAUTISTA  E S E NIVEL II CHAPARRAL"/>
    <x v="35"/>
    <x v="2169"/>
    <d v="2023-05-05T00:00:00"/>
    <x v="138"/>
    <n v="339700"/>
    <n v="339700"/>
    <n v="1978.7989071038251"/>
    <n v="341678.79890710383"/>
    <n v="0"/>
  </r>
  <r>
    <s v="Factura"/>
    <n v="890701459"/>
    <s v="HOSPITAL SAN JUAN BAUTISTA  E S E NIVEL II CHAPARRAL"/>
    <x v="35"/>
    <x v="2170"/>
    <d v="2023-05-15T00:00:00"/>
    <x v="138"/>
    <n v="355500"/>
    <n v="355500"/>
    <n v="2070.8360655737702"/>
    <n v="357570.83606557379"/>
    <n v="0"/>
  </r>
  <r>
    <s v="Factura"/>
    <n v="890701459"/>
    <s v="HOSPITAL SAN JUAN BAUTISTA  E S E NIVEL II CHAPARRAL"/>
    <x v="35"/>
    <x v="2171"/>
    <d v="2023-05-19T00:00:00"/>
    <x v="138"/>
    <n v="355500"/>
    <n v="355500"/>
    <n v="2070.8360655737702"/>
    <n v="357570.83606557379"/>
    <n v="0"/>
  </r>
  <r>
    <s v="Factura"/>
    <n v="890701459"/>
    <s v="HOSPITAL SAN JUAN BAUTISTA  E S E NIVEL II CHAPARRAL"/>
    <x v="35"/>
    <x v="2172"/>
    <d v="2023-05-29T00:00:00"/>
    <x v="138"/>
    <n v="323900"/>
    <n v="323900"/>
    <n v="1886.7617486338797"/>
    <n v="325786.76174863387"/>
    <n v="0"/>
  </r>
  <r>
    <s v="Factura"/>
    <n v="890706823"/>
    <s v="HOSPITAL REINA SOFIA DE ESPANA LERIDA TOLIMA"/>
    <x v="36"/>
    <x v="2173"/>
    <d v="2023-01-1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74"/>
    <d v="2023-01-1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75"/>
    <d v="2023-01-16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176"/>
    <d v="2023-01-1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77"/>
    <d v="2023-01-1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78"/>
    <d v="2023-01-16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179"/>
    <d v="2023-01-16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180"/>
    <d v="2023-01-17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81"/>
    <d v="2023-01-17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82"/>
    <d v="2023-01-17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83"/>
    <d v="2023-01-17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184"/>
    <d v="2023-01-17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185"/>
    <d v="2023-01-17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186"/>
    <d v="2023-01-17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187"/>
    <d v="2023-01-17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88"/>
    <d v="2023-01-23T00:00:00"/>
    <x v="90"/>
    <n v="82500"/>
    <n v="82500"/>
    <n v="6457.2704918032723"/>
    <n v="88957.270491803269"/>
    <n v="0"/>
  </r>
  <r>
    <s v="Factura"/>
    <n v="890706823"/>
    <s v="HOSPITAL REINA SOFIA DE ESPANA LERIDA TOLIMA"/>
    <x v="36"/>
    <x v="2189"/>
    <d v="2023-01-23T00:00:00"/>
    <x v="90"/>
    <n v="97500"/>
    <n v="97500"/>
    <n v="7631.3196721311397"/>
    <n v="105131.31967213114"/>
    <n v="0"/>
  </r>
  <r>
    <s v="Factura"/>
    <n v="890706823"/>
    <s v="HOSPITAL REINA SOFIA DE ESPANA LERIDA TOLIMA"/>
    <x v="36"/>
    <x v="2190"/>
    <d v="2023-01-23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1"/>
    <d v="2023-01-25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192"/>
    <d v="2023-01-25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3"/>
    <d v="2023-01-25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4"/>
    <d v="2023-01-25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5"/>
    <d v="2023-01-25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6"/>
    <d v="2023-01-25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197"/>
    <d v="2023-01-26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198"/>
    <d v="2023-01-26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199"/>
    <d v="2023-01-26T00:00:00"/>
    <x v="90"/>
    <n v="284600"/>
    <n v="284600"/>
    <n v="22275.626448087409"/>
    <n v="306875.62644808739"/>
    <n v="0"/>
  </r>
  <r>
    <s v="Factura"/>
    <n v="890706823"/>
    <s v="HOSPITAL REINA SOFIA DE ESPANA LERIDA TOLIMA"/>
    <x v="36"/>
    <x v="2200"/>
    <d v="2023-01-2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201"/>
    <d v="2023-01-26T00:00:00"/>
    <x v="90"/>
    <n v="284600"/>
    <n v="284600"/>
    <n v="22275.626448087409"/>
    <n v="306875.62644808739"/>
    <n v="0"/>
  </r>
  <r>
    <s v="Factura"/>
    <n v="890706823"/>
    <s v="HOSPITAL REINA SOFIA DE ESPANA LERIDA TOLIMA"/>
    <x v="36"/>
    <x v="2202"/>
    <d v="2023-01-26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203"/>
    <d v="2023-01-26T00:00:00"/>
    <x v="90"/>
    <n v="73100"/>
    <n v="73100"/>
    <n v="5721.5330054644746"/>
    <n v="78821.533005464473"/>
    <n v="0"/>
  </r>
  <r>
    <s v="Factura"/>
    <n v="890706823"/>
    <s v="HOSPITAL REINA SOFIA DE ESPANA LERIDA TOLIMA"/>
    <x v="36"/>
    <x v="2204"/>
    <d v="2023-01-26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205"/>
    <d v="2023-01-26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206"/>
    <d v="2023-01-26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207"/>
    <d v="2023-01-27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208"/>
    <d v="2023-01-27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209"/>
    <d v="2023-01-27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210"/>
    <d v="2023-01-27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211"/>
    <d v="2023-01-27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212"/>
    <d v="2023-01-27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213"/>
    <d v="2023-01-27T00:00:00"/>
    <x v="90"/>
    <n v="348000"/>
    <n v="348000"/>
    <n v="27237.940983606528"/>
    <n v="375237.9409836065"/>
    <n v="0"/>
  </r>
  <r>
    <s v="Factura"/>
    <n v="890706823"/>
    <s v="HOSPITAL REINA SOFIA DE ESPANA LERIDA TOLIMA"/>
    <x v="36"/>
    <x v="2214"/>
    <d v="2023-01-27T00:00:00"/>
    <x v="90"/>
    <n v="123500"/>
    <n v="123500"/>
    <n v="9666.3382513661109"/>
    <n v="133166.33825136611"/>
    <n v="0"/>
  </r>
  <r>
    <s v="Factura"/>
    <n v="890706823"/>
    <s v="HOSPITAL REINA SOFIA DE ESPANA LERIDA TOLIMA"/>
    <x v="36"/>
    <x v="2215"/>
    <d v="2023-01-27T00:00:00"/>
    <x v="90"/>
    <n v="247000"/>
    <n v="247000"/>
    <n v="19332.676502732222"/>
    <n v="266332.67650273221"/>
    <n v="0"/>
  </r>
  <r>
    <s v="Factura"/>
    <n v="890706823"/>
    <s v="HOSPITAL REINA SOFIA DE ESPANA LERIDA TOLIMA"/>
    <x v="36"/>
    <x v="2216"/>
    <d v="2023-01-31T00:00:00"/>
    <x v="90"/>
    <n v="112500"/>
    <n v="112500"/>
    <n v="8805.368852459007"/>
    <n v="121305.36885245901"/>
    <n v="0"/>
  </r>
  <r>
    <s v="Factura"/>
    <n v="890706823"/>
    <s v="HOSPITAL REINA SOFIA DE ESPANA LERIDA TOLIMA"/>
    <x v="36"/>
    <x v="2217"/>
    <d v="2023-01-31T00:00:00"/>
    <x v="90"/>
    <n v="82500"/>
    <n v="82500"/>
    <n v="6457.2704918032723"/>
    <n v="88957.270491803269"/>
    <n v="0"/>
  </r>
  <r>
    <s v="Factura"/>
    <n v="890706823"/>
    <s v="HOSPITAL REINA SOFIA DE ESPANA LERIDA TOLIMA"/>
    <x v="36"/>
    <x v="2218"/>
    <d v="2023-01-31T00:00:00"/>
    <x v="90"/>
    <n v="509100"/>
    <n v="509100"/>
    <n v="39847.229180327828"/>
    <n v="548947.22918032785"/>
    <n v="0"/>
  </r>
  <r>
    <s v="Factura"/>
    <n v="890706823"/>
    <s v="HOSPITAL REINA SOFIA DE ESPANA LERIDA TOLIMA"/>
    <x v="36"/>
    <x v="2219"/>
    <d v="2023-01-31T00:00:00"/>
    <x v="90"/>
    <n v="366800"/>
    <n v="366800"/>
    <n v="28709.415956284123"/>
    <n v="395509.41595628415"/>
    <n v="0"/>
  </r>
  <r>
    <s v="Factura"/>
    <n v="890706823"/>
    <s v="HOSPITAL REINA SOFIA DE ESPANA LERIDA TOLIMA"/>
    <x v="36"/>
    <x v="2220"/>
    <d v="2023-01-31T00:00:00"/>
    <x v="90"/>
    <n v="224500"/>
    <n v="224500"/>
    <n v="17571.602732240419"/>
    <n v="242071.60273224043"/>
    <n v="0"/>
  </r>
  <r>
    <s v="Factura"/>
    <n v="890706823"/>
    <s v="HOSPITAL REINA SOFIA DE ESPANA LERIDA TOLIMA"/>
    <x v="36"/>
    <x v="2221"/>
    <d v="2023-01-31T00:00:00"/>
    <x v="90"/>
    <n v="142300"/>
    <n v="142300"/>
    <n v="11137.813224043704"/>
    <n v="153437.8132240437"/>
    <n v="0"/>
  </r>
  <r>
    <s v="Factura"/>
    <n v="890706823"/>
    <s v="HOSPITAL REINA SOFIA DE ESPANA LERIDA TOLIMA"/>
    <x v="36"/>
    <x v="2222"/>
    <d v="2023-02-01T00:00:00"/>
    <x v="208"/>
    <n v="123500"/>
    <n v="123500"/>
    <n v="7021.0762295082022"/>
    <n v="130521.07622950821"/>
    <n v="0"/>
  </r>
  <r>
    <s v="Factura"/>
    <n v="890706823"/>
    <s v="HOSPITAL REINA SOFIA DE ESPANA LERIDA TOLIMA"/>
    <x v="36"/>
    <x v="2223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24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25"/>
    <d v="2023-02-01T00:00:00"/>
    <x v="208"/>
    <n v="123500"/>
    <n v="123500"/>
    <n v="7021.0762295082022"/>
    <n v="130521.07622950821"/>
    <n v="0"/>
  </r>
  <r>
    <s v="Factura"/>
    <n v="890706823"/>
    <s v="HOSPITAL REINA SOFIA DE ESPANA LERIDA TOLIMA"/>
    <x v="36"/>
    <x v="2226"/>
    <d v="2023-02-01T00:00:00"/>
    <x v="208"/>
    <n v="129600"/>
    <n v="129600"/>
    <n v="7367.8662295082031"/>
    <n v="136967.86622950819"/>
    <n v="0"/>
  </r>
  <r>
    <s v="Factura"/>
    <n v="890706823"/>
    <s v="HOSPITAL REINA SOFIA DE ESPANA LERIDA TOLIMA"/>
    <x v="36"/>
    <x v="2227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28"/>
    <d v="2023-02-01T00:00:00"/>
    <x v="208"/>
    <n v="123500"/>
    <n v="123500"/>
    <n v="7021.0762295082022"/>
    <n v="130521.07622950821"/>
    <n v="0"/>
  </r>
  <r>
    <s v="Factura"/>
    <n v="890706823"/>
    <s v="HOSPITAL REINA SOFIA DE ESPANA LERIDA TOLIMA"/>
    <x v="36"/>
    <x v="2229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0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1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2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3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4"/>
    <d v="2023-02-01T00:00:00"/>
    <x v="208"/>
    <n v="224500"/>
    <n v="224500"/>
    <n v="12763.009016393453"/>
    <n v="237263.00901639345"/>
    <n v="0"/>
  </r>
  <r>
    <s v="Factura"/>
    <n v="890706823"/>
    <s v="HOSPITAL REINA SOFIA DE ESPANA LERIDA TOLIMA"/>
    <x v="36"/>
    <x v="2235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6"/>
    <d v="2023-02-01T00:00:00"/>
    <x v="208"/>
    <n v="123500"/>
    <n v="123500"/>
    <n v="7021.0762295082022"/>
    <n v="130521.07622950821"/>
    <n v="0"/>
  </r>
  <r>
    <s v="Factura"/>
    <n v="890706823"/>
    <s v="HOSPITAL REINA SOFIA DE ESPANA LERIDA TOLIMA"/>
    <x v="36"/>
    <x v="2237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8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39"/>
    <d v="2023-02-01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40"/>
    <d v="2023-02-08T00:00:00"/>
    <x v="208"/>
    <n v="284600"/>
    <n v="284600"/>
    <n v="16179.743278688538"/>
    <n v="300779.74327868852"/>
    <n v="0"/>
  </r>
  <r>
    <s v="Factura"/>
    <n v="890706823"/>
    <s v="HOSPITAL REINA SOFIA DE ESPANA LERIDA TOLIMA"/>
    <x v="36"/>
    <x v="2241"/>
    <d v="2023-02-08T00:00:00"/>
    <x v="208"/>
    <n v="550400"/>
    <n v="550400"/>
    <n v="31290.691147541009"/>
    <n v="581690.69114754105"/>
    <n v="0"/>
  </r>
  <r>
    <s v="Factura"/>
    <n v="890706823"/>
    <s v="HOSPITAL REINA SOFIA DE ESPANA LERIDA TOLIMA"/>
    <x v="36"/>
    <x v="2242"/>
    <d v="2023-02-08T00:00:00"/>
    <x v="208"/>
    <n v="284600"/>
    <n v="284600"/>
    <n v="16179.743278688538"/>
    <n v="300779.74327868852"/>
    <n v="0"/>
  </r>
  <r>
    <s v="Factura"/>
    <n v="890706823"/>
    <s v="HOSPITAL REINA SOFIA DE ESPANA LERIDA TOLIMA"/>
    <x v="36"/>
    <x v="2243"/>
    <d v="2023-02-09T00:00:00"/>
    <x v="208"/>
    <n v="284600"/>
    <n v="284600"/>
    <n v="16179.743278688538"/>
    <n v="300779.74327868852"/>
    <n v="0"/>
  </r>
  <r>
    <s v="Factura"/>
    <n v="890706823"/>
    <s v="HOSPITAL REINA SOFIA DE ESPANA LERIDA TOLIMA"/>
    <x v="36"/>
    <x v="2244"/>
    <d v="2023-02-09T00:00:00"/>
    <x v="208"/>
    <n v="224500"/>
    <n v="224500"/>
    <n v="12763.009016393453"/>
    <n v="237263.00901639345"/>
    <n v="0"/>
  </r>
  <r>
    <s v="Factura"/>
    <n v="890706823"/>
    <s v="HOSPITAL REINA SOFIA DE ESPANA LERIDA TOLIMA"/>
    <x v="36"/>
    <x v="2245"/>
    <d v="2023-02-09T00:00:00"/>
    <x v="208"/>
    <n v="224500"/>
    <n v="224500"/>
    <n v="12763.009016393453"/>
    <n v="237263.00901639345"/>
    <n v="0"/>
  </r>
  <r>
    <s v="Factura"/>
    <n v="890706823"/>
    <s v="HOSPITAL REINA SOFIA DE ESPANA LERIDA TOLIMA"/>
    <x v="36"/>
    <x v="2246"/>
    <d v="2023-02-10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47"/>
    <d v="2023-02-10T00:00:00"/>
    <x v="208"/>
    <n v="265800"/>
    <n v="265800"/>
    <n v="15110.947868852472"/>
    <n v="280910.94786885247"/>
    <n v="0"/>
  </r>
  <r>
    <s v="Factura"/>
    <n v="890706823"/>
    <s v="HOSPITAL REINA SOFIA DE ESPANA LERIDA TOLIMA"/>
    <x v="36"/>
    <x v="2248"/>
    <d v="2023-02-13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49"/>
    <d v="2023-02-13T00:00:00"/>
    <x v="208"/>
    <n v="165000"/>
    <n v="165000"/>
    <n v="9380.3852459016471"/>
    <n v="174380.38524590165"/>
    <n v="0"/>
  </r>
  <r>
    <s v="Factura"/>
    <n v="890706823"/>
    <s v="HOSPITAL REINA SOFIA DE ESPANA LERIDA TOLIMA"/>
    <x v="36"/>
    <x v="2250"/>
    <d v="2023-02-13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1"/>
    <d v="2023-02-13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2"/>
    <d v="2023-02-13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3"/>
    <d v="2023-02-13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54"/>
    <d v="2023-02-17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5"/>
    <d v="2023-02-17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6"/>
    <d v="2023-02-17T00:00:00"/>
    <x v="208"/>
    <n v="247000"/>
    <n v="247000"/>
    <n v="14042.152459016404"/>
    <n v="261042.15245901642"/>
    <n v="0"/>
  </r>
  <r>
    <s v="Factura"/>
    <n v="890706823"/>
    <s v="HOSPITAL REINA SOFIA DE ESPANA LERIDA TOLIMA"/>
    <x v="36"/>
    <x v="2257"/>
    <d v="2023-02-17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58"/>
    <d v="2023-02-17T00:00:00"/>
    <x v="208"/>
    <n v="142300"/>
    <n v="142300"/>
    <n v="8089.8716393442692"/>
    <n v="150389.87163934426"/>
    <n v="0"/>
  </r>
  <r>
    <s v="Factura"/>
    <n v="890706823"/>
    <s v="HOSPITAL REINA SOFIA DE ESPANA LERIDA TOLIMA"/>
    <x v="36"/>
    <x v="2259"/>
    <d v="2023-02-17T00:00:00"/>
    <x v="208"/>
    <n v="224500"/>
    <n v="224500"/>
    <n v="12763.009016393453"/>
    <n v="237263.00901639345"/>
    <n v="0"/>
  </r>
  <r>
    <s v="Factura"/>
    <n v="890706823"/>
    <s v="HOSPITAL REINA SOFIA DE ESPANA LERIDA TOLIMA"/>
    <x v="36"/>
    <x v="2260"/>
    <d v="2023-02-17T00:00:00"/>
    <x v="208"/>
    <n v="224500"/>
    <n v="224500"/>
    <n v="12763.009016393453"/>
    <n v="237263.00901639345"/>
    <n v="0"/>
  </r>
  <r>
    <s v="Factura"/>
    <n v="890706823"/>
    <s v="HOSPITAL REINA SOFIA DE ESPANA LERIDA TOLIMA"/>
    <x v="36"/>
    <x v="2261"/>
    <d v="2023-02-23T00:00:00"/>
    <x v="208"/>
    <n v="157500"/>
    <n v="157500"/>
    <n v="8954.0040983606632"/>
    <n v="166454.00409836066"/>
    <n v="0"/>
  </r>
  <r>
    <s v="Factura"/>
    <n v="890706823"/>
    <s v="HOSPITAL REINA SOFIA DE ESPANA LERIDA TOLIMA"/>
    <x v="36"/>
    <x v="2262"/>
    <d v="2023-03-02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263"/>
    <d v="2023-03-02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64"/>
    <d v="2023-03-02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65"/>
    <d v="2023-03-02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266"/>
    <d v="2023-03-02T00:00:00"/>
    <x v="209"/>
    <n v="67500"/>
    <n v="67500"/>
    <n v="1459.8627049180332"/>
    <n v="68959.862704918036"/>
    <n v="0"/>
  </r>
  <r>
    <s v="Factura"/>
    <n v="890706823"/>
    <s v="HOSPITAL REINA SOFIA DE ESPANA LERIDA TOLIMA"/>
    <x v="36"/>
    <x v="2267"/>
    <d v="2023-03-02T00:00:00"/>
    <x v="209"/>
    <n v="247000"/>
    <n v="247000"/>
    <n v="5342.01612021858"/>
    <n v="252342.01612021858"/>
    <n v="0"/>
  </r>
  <r>
    <s v="Factura"/>
    <n v="890706823"/>
    <s v="HOSPITAL REINA SOFIA DE ESPANA LERIDA TOLIMA"/>
    <x v="36"/>
    <x v="2268"/>
    <d v="2023-03-02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269"/>
    <d v="2023-03-02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0"/>
    <d v="2023-03-03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1"/>
    <d v="2023-03-03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2"/>
    <d v="2023-03-03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3"/>
    <d v="2023-03-03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4"/>
    <d v="2023-03-04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5"/>
    <d v="2023-03-04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6"/>
    <d v="2023-03-04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77"/>
    <d v="2023-03-04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278"/>
    <d v="2023-03-04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279"/>
    <d v="2023-03-04T00:00:00"/>
    <x v="209"/>
    <n v="247000"/>
    <n v="247000"/>
    <n v="5342.01612021858"/>
    <n v="252342.01612021858"/>
    <n v="0"/>
  </r>
  <r>
    <s v="Factura"/>
    <n v="890706823"/>
    <s v="HOSPITAL REINA SOFIA DE ESPANA LERIDA TOLIMA"/>
    <x v="36"/>
    <x v="2280"/>
    <d v="2023-03-04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281"/>
    <d v="2023-03-04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282"/>
    <d v="2023-03-04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283"/>
    <d v="2023-03-04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284"/>
    <d v="2023-03-05T00:00:00"/>
    <x v="209"/>
    <n v="366800"/>
    <n v="366800"/>
    <n v="7933.0020765027339"/>
    <n v="374733.00207650271"/>
    <n v="0"/>
  </r>
  <r>
    <s v="Factura"/>
    <n v="890706823"/>
    <s v="HOSPITAL REINA SOFIA DE ESPANA LERIDA TOLIMA"/>
    <x v="36"/>
    <x v="2285"/>
    <d v="2023-03-05T00:00:00"/>
    <x v="209"/>
    <n v="793700"/>
    <n v="793700"/>
    <n v="17165.822650273229"/>
    <n v="810865.82265027321"/>
    <n v="0"/>
  </r>
  <r>
    <s v="Factura"/>
    <n v="890706823"/>
    <s v="HOSPITAL REINA SOFIA DE ESPANA LERIDA TOLIMA"/>
    <x v="36"/>
    <x v="2286"/>
    <d v="2023-03-05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287"/>
    <d v="2023-03-06T00:00:00"/>
    <x v="209"/>
    <n v="247000"/>
    <n v="247000"/>
    <n v="5342.01612021858"/>
    <n v="252342.01612021858"/>
    <n v="0"/>
  </r>
  <r>
    <s v="Factura"/>
    <n v="890706823"/>
    <s v="HOSPITAL REINA SOFIA DE ESPANA LERIDA TOLIMA"/>
    <x v="36"/>
    <x v="2288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89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0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1"/>
    <d v="2023-03-06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292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3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4"/>
    <d v="2023-03-06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295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6"/>
    <d v="2023-03-0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7"/>
    <d v="2023-03-07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8"/>
    <d v="2023-03-07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299"/>
    <d v="2023-03-07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00"/>
    <d v="2023-03-07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01"/>
    <d v="2023-03-07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302"/>
    <d v="2023-03-08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303"/>
    <d v="2023-03-08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04"/>
    <d v="2023-03-08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05"/>
    <d v="2023-03-08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306"/>
    <d v="2023-03-08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307"/>
    <d v="2023-03-08T00:00:00"/>
    <x v="209"/>
    <n v="270000"/>
    <n v="270000"/>
    <n v="5839.4508196721326"/>
    <n v="275839.45081967214"/>
    <n v="0"/>
  </r>
  <r>
    <s v="Factura"/>
    <n v="890706823"/>
    <s v="HOSPITAL REINA SOFIA DE ESPANA LERIDA TOLIMA"/>
    <x v="36"/>
    <x v="2308"/>
    <d v="2023-03-09T00:00:00"/>
    <x v="209"/>
    <n v="793700"/>
    <n v="793700"/>
    <n v="17165.822650273229"/>
    <n v="810865.82265027321"/>
    <n v="0"/>
  </r>
  <r>
    <s v="Factura"/>
    <n v="890706823"/>
    <s v="HOSPITAL REINA SOFIA DE ESPANA LERIDA TOLIMA"/>
    <x v="36"/>
    <x v="2309"/>
    <d v="2023-03-10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10"/>
    <d v="2023-03-10T00:00:00"/>
    <x v="209"/>
    <n v="366800"/>
    <n v="366800"/>
    <n v="7933.0020765027339"/>
    <n v="374733.00207650271"/>
    <n v="0"/>
  </r>
  <r>
    <s v="Factura"/>
    <n v="890706823"/>
    <s v="HOSPITAL REINA SOFIA DE ESPANA LERIDA TOLIMA"/>
    <x v="36"/>
    <x v="2311"/>
    <d v="2023-03-1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12"/>
    <d v="2023-03-1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13"/>
    <d v="2023-03-1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14"/>
    <d v="2023-03-10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15"/>
    <d v="2023-03-1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16"/>
    <d v="2023-03-10T00:00:00"/>
    <x v="209"/>
    <n v="327800"/>
    <n v="327800"/>
    <n v="7089.5258469945375"/>
    <n v="334889.52584699454"/>
    <n v="0"/>
  </r>
  <r>
    <s v="Factura"/>
    <n v="890706823"/>
    <s v="HOSPITAL REINA SOFIA DE ESPANA LERIDA TOLIMA"/>
    <x v="36"/>
    <x v="2317"/>
    <d v="2023-03-10T00:00:00"/>
    <x v="209"/>
    <n v="163900"/>
    <n v="163900"/>
    <n v="3544.7629234972687"/>
    <n v="167444.76292349727"/>
    <n v="0"/>
  </r>
  <r>
    <s v="Factura"/>
    <n v="890706823"/>
    <s v="HOSPITAL REINA SOFIA DE ESPANA LERIDA TOLIMA"/>
    <x v="36"/>
    <x v="2318"/>
    <d v="2023-03-10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19"/>
    <d v="2023-03-10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20"/>
    <d v="2023-03-10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321"/>
    <d v="2023-03-10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22"/>
    <d v="2023-03-10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23"/>
    <d v="2023-03-10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24"/>
    <d v="2023-03-1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25"/>
    <d v="2023-03-1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26"/>
    <d v="2023-03-1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27"/>
    <d v="2023-03-11T00:00:00"/>
    <x v="209"/>
    <n v="508800"/>
    <n v="508800"/>
    <n v="11004.120655737708"/>
    <n v="519804.1206557377"/>
    <n v="0"/>
  </r>
  <r>
    <s v="Factura"/>
    <n v="890706823"/>
    <s v="HOSPITAL REINA SOFIA DE ESPANA LERIDA TOLIMA"/>
    <x v="36"/>
    <x v="2328"/>
    <d v="2023-03-12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29"/>
    <d v="2023-03-12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0"/>
    <d v="2023-03-15T00:00:00"/>
    <x v="209"/>
    <n v="655600"/>
    <n v="655600"/>
    <n v="14179.051693989075"/>
    <n v="669779.05169398908"/>
    <n v="0"/>
  </r>
  <r>
    <s v="Factura"/>
    <n v="890706823"/>
    <s v="HOSPITAL REINA SOFIA DE ESPANA LERIDA TOLIMA"/>
    <x v="36"/>
    <x v="2331"/>
    <d v="2023-03-15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332"/>
    <d v="2023-03-1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3"/>
    <d v="2023-03-1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4"/>
    <d v="2023-03-1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5"/>
    <d v="2023-03-1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6"/>
    <d v="2023-03-1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37"/>
    <d v="2023-03-16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38"/>
    <d v="2023-03-16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339"/>
    <d v="2023-03-16T00:00:00"/>
    <x v="209"/>
    <n v="449000"/>
    <n v="449000"/>
    <n v="9710.7904371584718"/>
    <n v="458710.79043715849"/>
    <n v="0"/>
  </r>
  <r>
    <s v="Factura"/>
    <n v="890706823"/>
    <s v="HOSPITAL REINA SOFIA DE ESPANA LERIDA TOLIMA"/>
    <x v="36"/>
    <x v="2340"/>
    <d v="2023-03-16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1"/>
    <d v="2023-03-16T00:00:00"/>
    <x v="209"/>
    <n v="163900"/>
    <n v="163900"/>
    <n v="3544.7629234972687"/>
    <n v="167444.76292349727"/>
    <n v="0"/>
  </r>
  <r>
    <s v="Factura"/>
    <n v="890706823"/>
    <s v="HOSPITAL REINA SOFIA DE ESPANA LERIDA TOLIMA"/>
    <x v="36"/>
    <x v="2342"/>
    <d v="2023-03-2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3"/>
    <d v="2023-03-2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4"/>
    <d v="2023-03-2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45"/>
    <d v="2023-03-2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6"/>
    <d v="2023-03-21T00:00:00"/>
    <x v="209"/>
    <n v="366800"/>
    <n v="366800"/>
    <n v="7933.0020765027339"/>
    <n v="374733.00207650271"/>
    <n v="0"/>
  </r>
  <r>
    <s v="Factura"/>
    <n v="890706823"/>
    <s v="HOSPITAL REINA SOFIA DE ESPANA LERIDA TOLIMA"/>
    <x v="36"/>
    <x v="2347"/>
    <d v="2023-03-2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8"/>
    <d v="2023-03-2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49"/>
    <d v="2023-03-21T00:00:00"/>
    <x v="209"/>
    <n v="569200"/>
    <n v="569200"/>
    <n v="12310.427431693992"/>
    <n v="581510.427431694"/>
    <n v="0"/>
  </r>
  <r>
    <s v="Factura"/>
    <n v="890706823"/>
    <s v="HOSPITAL REINA SOFIA DE ESPANA LERIDA TOLIMA"/>
    <x v="36"/>
    <x v="2350"/>
    <d v="2023-03-23T00:00:00"/>
    <x v="209"/>
    <n v="195000"/>
    <n v="195000"/>
    <n v="4217.3811475409848"/>
    <n v="199217.38114754099"/>
    <n v="0"/>
  </r>
  <r>
    <s v="Factura"/>
    <n v="890706823"/>
    <s v="HOSPITAL REINA SOFIA DE ESPANA LERIDA TOLIMA"/>
    <x v="36"/>
    <x v="2351"/>
    <d v="2023-03-24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52"/>
    <d v="2023-03-2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53"/>
    <d v="2023-03-2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54"/>
    <d v="2023-03-25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55"/>
    <d v="2023-03-25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56"/>
    <d v="2023-03-25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57"/>
    <d v="2023-03-30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58"/>
    <d v="2023-03-3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59"/>
    <d v="2023-03-30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60"/>
    <d v="2023-03-30T00:00:00"/>
    <x v="209"/>
    <n v="163900"/>
    <n v="163900"/>
    <n v="3544.7629234972687"/>
    <n v="167444.76292349727"/>
    <n v="0"/>
  </r>
  <r>
    <s v="Factura"/>
    <n v="890706823"/>
    <s v="HOSPITAL REINA SOFIA DE ESPANA LERIDA TOLIMA"/>
    <x v="36"/>
    <x v="2361"/>
    <d v="2023-03-31T00:00:00"/>
    <x v="209"/>
    <n v="247000"/>
    <n v="247000"/>
    <n v="5342.01612021858"/>
    <n v="252342.01612021858"/>
    <n v="0"/>
  </r>
  <r>
    <s v="Factura"/>
    <n v="890706823"/>
    <s v="HOSPITAL REINA SOFIA DE ESPANA LERIDA TOLIMA"/>
    <x v="36"/>
    <x v="2362"/>
    <d v="2023-03-31T00:00:00"/>
    <x v="209"/>
    <n v="284600"/>
    <n v="284600"/>
    <n v="6155.2137158469959"/>
    <n v="290755.213715847"/>
    <n v="0"/>
  </r>
  <r>
    <s v="Factura"/>
    <n v="890706823"/>
    <s v="HOSPITAL REINA SOFIA DE ESPANA LERIDA TOLIMA"/>
    <x v="36"/>
    <x v="2363"/>
    <d v="2023-03-31T00:00:00"/>
    <x v="209"/>
    <n v="426900"/>
    <n v="426900"/>
    <n v="9232.8205737704939"/>
    <n v="436132.8205737705"/>
    <n v="0"/>
  </r>
  <r>
    <s v="Factura"/>
    <n v="890706823"/>
    <s v="HOSPITAL REINA SOFIA DE ESPANA LERIDA TOLIMA"/>
    <x v="36"/>
    <x v="2364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65"/>
    <d v="2023-03-31T00:00:00"/>
    <x v="209"/>
    <n v="509100"/>
    <n v="509100"/>
    <n v="11010.608934426233"/>
    <n v="520110.60893442621"/>
    <n v="0"/>
  </r>
  <r>
    <s v="Factura"/>
    <n v="890706823"/>
    <s v="HOSPITAL REINA SOFIA DE ESPANA LERIDA TOLIMA"/>
    <x v="36"/>
    <x v="2366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67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68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69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70"/>
    <d v="2023-03-31T00:00:00"/>
    <x v="209"/>
    <n v="123500"/>
    <n v="123500"/>
    <n v="2671.00806010929"/>
    <n v="126171.00806010929"/>
    <n v="0"/>
  </r>
  <r>
    <s v="Factura"/>
    <n v="890706823"/>
    <s v="HOSPITAL REINA SOFIA DE ESPANA LERIDA TOLIMA"/>
    <x v="36"/>
    <x v="2371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72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73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74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75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76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77"/>
    <d v="2023-03-31T00:00:00"/>
    <x v="209"/>
    <n v="142300"/>
    <n v="142300"/>
    <n v="3077.606857923498"/>
    <n v="145377.6068579235"/>
    <n v="0"/>
  </r>
  <r>
    <s v="Factura"/>
    <n v="890706823"/>
    <s v="HOSPITAL REINA SOFIA DE ESPANA LERIDA TOLIMA"/>
    <x v="36"/>
    <x v="2378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79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80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81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82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83"/>
    <d v="2023-03-31T00:00:00"/>
    <x v="209"/>
    <n v="224500"/>
    <n v="224500"/>
    <n v="4855.3952185792359"/>
    <n v="229355.39521857924"/>
    <n v="0"/>
  </r>
  <r>
    <s v="Factura"/>
    <n v="890706823"/>
    <s v="HOSPITAL REINA SOFIA DE ESPANA LERIDA TOLIMA"/>
    <x v="36"/>
    <x v="2384"/>
    <d v="2023-05-08T00:00:00"/>
    <x v="210"/>
    <n v="247500"/>
    <n v="247500"/>
    <n v="1297.5491803278687"/>
    <n v="248797.54918032786"/>
    <n v="0"/>
  </r>
  <r>
    <s v="Factura"/>
    <n v="890706823"/>
    <s v="HOSPITAL REINA SOFIA DE ESPANA LERIDA TOLIMA"/>
    <x v="36"/>
    <x v="2385"/>
    <d v="2023-05-11T00:00:00"/>
    <x v="210"/>
    <n v="224500"/>
    <n v="224500"/>
    <n v="1176.9688524590163"/>
    <n v="225676.96885245902"/>
    <n v="0"/>
  </r>
  <r>
    <s v="Factura"/>
    <n v="890706823"/>
    <s v="HOSPITAL REINA SOFIA DE ESPANA LERIDA TOLIMA"/>
    <x v="36"/>
    <x v="2386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87"/>
    <d v="2023-05-11T00:00:00"/>
    <x v="210"/>
    <n v="73100"/>
    <n v="73100"/>
    <n v="383.23573770491799"/>
    <n v="73483.235737704919"/>
    <n v="0"/>
  </r>
  <r>
    <s v="Factura"/>
    <n v="890706823"/>
    <s v="HOSPITAL REINA SOFIA DE ESPANA LERIDA TOLIMA"/>
    <x v="36"/>
    <x v="2388"/>
    <d v="2023-05-11T00:00:00"/>
    <x v="210"/>
    <n v="224500"/>
    <n v="224500"/>
    <n v="1176.9688524590163"/>
    <n v="225676.96885245902"/>
    <n v="0"/>
  </r>
  <r>
    <s v="Factura"/>
    <n v="890706823"/>
    <s v="HOSPITAL REINA SOFIA DE ESPANA LERIDA TOLIMA"/>
    <x v="36"/>
    <x v="2389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90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91"/>
    <d v="2023-05-11T00:00:00"/>
    <x v="210"/>
    <n v="224500"/>
    <n v="224500"/>
    <n v="1176.9688524590163"/>
    <n v="225676.96885245902"/>
    <n v="0"/>
  </r>
  <r>
    <s v="Factura"/>
    <n v="890706823"/>
    <s v="HOSPITAL REINA SOFIA DE ESPANA LERIDA TOLIMA"/>
    <x v="36"/>
    <x v="2392"/>
    <d v="2023-05-11T00:00:00"/>
    <x v="210"/>
    <n v="224500"/>
    <n v="224500"/>
    <n v="1176.9688524590163"/>
    <n v="225676.96885245902"/>
    <n v="0"/>
  </r>
  <r>
    <s v="Factura"/>
    <n v="890706823"/>
    <s v="HOSPITAL REINA SOFIA DE ESPANA LERIDA TOLIMA"/>
    <x v="36"/>
    <x v="2393"/>
    <d v="2023-05-11T00:00:00"/>
    <x v="210"/>
    <n v="163900"/>
    <n v="163900"/>
    <n v="859.26590163934418"/>
    <n v="164759.26590163933"/>
    <n v="0"/>
  </r>
  <r>
    <s v="Factura"/>
    <n v="890706823"/>
    <s v="HOSPITAL REINA SOFIA DE ESPANA LERIDA TOLIMA"/>
    <x v="36"/>
    <x v="2394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95"/>
    <d v="2023-05-11T00:00:00"/>
    <x v="210"/>
    <n v="123500"/>
    <n v="123500"/>
    <n v="647.46393442622946"/>
    <n v="124147.46393442623"/>
    <n v="0"/>
  </r>
  <r>
    <s v="Factura"/>
    <n v="890706823"/>
    <s v="HOSPITAL REINA SOFIA DE ESPANA LERIDA TOLIMA"/>
    <x v="36"/>
    <x v="2396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97"/>
    <d v="2023-05-11T00:00:00"/>
    <x v="210"/>
    <n v="123500"/>
    <n v="123500"/>
    <n v="647.46393442622946"/>
    <n v="124147.46393442623"/>
    <n v="0"/>
  </r>
  <r>
    <s v="Factura"/>
    <n v="890706823"/>
    <s v="HOSPITAL REINA SOFIA DE ESPANA LERIDA TOLIMA"/>
    <x v="36"/>
    <x v="2398"/>
    <d v="2023-05-11T00:00:00"/>
    <x v="210"/>
    <n v="142300"/>
    <n v="142300"/>
    <n v="746.02524590163932"/>
    <n v="143046.02524590163"/>
    <n v="0"/>
  </r>
  <r>
    <s v="Factura"/>
    <n v="890706823"/>
    <s v="HOSPITAL REINA SOFIA DE ESPANA LERIDA TOLIMA"/>
    <x v="36"/>
    <x v="2399"/>
    <d v="2023-05-11T00:00:00"/>
    <x v="210"/>
    <n v="224500"/>
    <n v="224500"/>
    <n v="1176.9688524590163"/>
    <n v="225676.96885245902"/>
    <n v="0"/>
  </r>
  <r>
    <s v="Factura"/>
    <n v="890706823"/>
    <s v="HOSPITAL REINA SOFIA DE ESPANA LERIDA TOLIMA"/>
    <x v="36"/>
    <x v="2400"/>
    <d v="2023-05-11T00:00:00"/>
    <x v="210"/>
    <n v="142300"/>
    <n v="142300"/>
    <n v="746.02524590163932"/>
    <n v="143046.02524590163"/>
    <n v="0"/>
  </r>
  <r>
    <s v="Factura"/>
    <n v="890903407"/>
    <s v="SEGUROS GENERALES SURAMERICANA SA"/>
    <x v="37"/>
    <x v="2401"/>
    <d v="2022-01-19T00:00:00"/>
    <x v="6"/>
    <n v="23695333"/>
    <n v="23695333"/>
    <n v="8677716.504702365"/>
    <n v="32373049.504702367"/>
    <n v="0"/>
  </r>
  <r>
    <s v="Anticipo"/>
    <n v="890903407"/>
    <s v="SEGUROS GENERALES SURAMERICANA SA"/>
    <x v="37"/>
    <x v="2402"/>
    <d v="2022-06-13T00:00:00"/>
    <x v="17"/>
    <n v="0"/>
    <n v="0"/>
    <n v="0"/>
    <n v="0"/>
    <n v="9243279"/>
  </r>
  <r>
    <s v="Factura"/>
    <n v="890903407"/>
    <s v="SEGUROS GENERALES SURAMERICANA SA"/>
    <x v="37"/>
    <x v="2403"/>
    <d v="2022-07-13T00:00:00"/>
    <x v="211"/>
    <n v="57700"/>
    <n v="57700"/>
    <n v="12546.171338797718"/>
    <n v="70246.171338797722"/>
    <n v="0"/>
  </r>
  <r>
    <s v="Anticipo"/>
    <n v="890903407"/>
    <s v="SEGUROS GENERALES SURAMERICANA SA"/>
    <x v="37"/>
    <x v="2404"/>
    <d v="2022-08-16T00:00:00"/>
    <x v="17"/>
    <n v="0"/>
    <n v="0"/>
    <n v="0"/>
    <n v="0"/>
    <n v="2646028"/>
  </r>
  <r>
    <s v="Factura"/>
    <n v="890903407"/>
    <s v="SEGUROS GENERALES SURAMERICANA SA"/>
    <x v="37"/>
    <x v="2405"/>
    <d v="2022-11-21T00:00:00"/>
    <x v="136"/>
    <n v="9891567"/>
    <n v="9891567"/>
    <n v="1135368.113852456"/>
    <n v="11026935.113852456"/>
    <n v="0"/>
  </r>
  <r>
    <s v="Factura"/>
    <n v="890903407"/>
    <s v="SEGUROS GENERALES SURAMERICANA SA"/>
    <x v="37"/>
    <x v="2406"/>
    <d v="2023-03-10T00:00:00"/>
    <x v="52"/>
    <n v="64466"/>
    <n v="64466"/>
    <n v="1661.919389071038"/>
    <n v="66127.919389071045"/>
    <n v="0"/>
  </r>
  <r>
    <s v="Factura"/>
    <n v="890903407"/>
    <s v="SEGUROS GENERALES SURAMERICANA SA"/>
    <x v="37"/>
    <x v="2407"/>
    <d v="2023-03-26T00:00:00"/>
    <x v="52"/>
    <n v="5180288"/>
    <n v="251263"/>
    <n v="6477.5052191256827"/>
    <n v="257740.50521912568"/>
    <n v="0"/>
  </r>
  <r>
    <s v="Factura"/>
    <n v="890903407"/>
    <s v="SEGUROS GENERALES SURAMERICANA SA"/>
    <x v="37"/>
    <x v="2408"/>
    <d v="2023-03-30T00:00:00"/>
    <x v="179"/>
    <n v="16153844"/>
    <n v="16153844"/>
    <n v="103508.18292021858"/>
    <n v="16257352.182920219"/>
    <n v="0"/>
  </r>
  <r>
    <s v="Factura"/>
    <n v="890903407"/>
    <s v="SEGUROS GENERALES SURAMERICANA SA"/>
    <x v="37"/>
    <x v="2409"/>
    <d v="2023-03-31T00:00:00"/>
    <x v="39"/>
    <n v="7924252"/>
    <n v="693435"/>
    <n v="29473.261057377069"/>
    <n v="722908.26105737709"/>
    <n v="0"/>
  </r>
  <r>
    <s v="Factura"/>
    <n v="890903407"/>
    <s v="SEGUROS GENERALES SURAMERICANA SA"/>
    <x v="37"/>
    <x v="2410"/>
    <d v="2023-04-03T00:00:00"/>
    <x v="179"/>
    <n v="995834"/>
    <n v="995834"/>
    <n v="6380.9560021857915"/>
    <n v="1002214.9560021858"/>
    <n v="0"/>
  </r>
  <r>
    <s v="Factura"/>
    <n v="890903407"/>
    <s v="SEGUROS GENERALES SURAMERICANA SA"/>
    <x v="37"/>
    <x v="2411"/>
    <d v="2023-04-04T00:00:00"/>
    <x v="179"/>
    <n v="1483148"/>
    <n v="1483148"/>
    <n v="9503.4936874316936"/>
    <n v="1492651.4936874318"/>
    <n v="0"/>
  </r>
  <r>
    <s v="Factura"/>
    <n v="890903407"/>
    <s v="SEGUROS GENERALES SURAMERICANA SA"/>
    <x v="37"/>
    <x v="2412"/>
    <d v="2023-04-08T00:00:00"/>
    <x v="179"/>
    <n v="622608"/>
    <n v="622608"/>
    <n v="3989.4543213114753"/>
    <n v="626597.45432131144"/>
    <n v="0"/>
  </r>
  <r>
    <s v="Factura"/>
    <n v="890903407"/>
    <s v="SEGUROS GENERALES SURAMERICANA SA"/>
    <x v="37"/>
    <x v="2413"/>
    <d v="2023-04-10T00:00:00"/>
    <x v="212"/>
    <n v="144201"/>
    <n v="144201"/>
    <n v="1343.9848393442626"/>
    <n v="145544.98483934425"/>
    <n v="0"/>
  </r>
  <r>
    <s v="Factura"/>
    <n v="890903407"/>
    <s v="SEGUROS GENERALES SURAMERICANA SA"/>
    <x v="37"/>
    <x v="2414"/>
    <d v="2023-04-13T00:00:00"/>
    <x v="129"/>
    <n v="530998"/>
    <n v="530998"/>
    <n v="1546.5679453551911"/>
    <n v="532544.5679453552"/>
    <n v="0"/>
  </r>
  <r>
    <s v="Factura"/>
    <n v="890903407"/>
    <s v="SEGUROS GENERALES SURAMERICANA SA"/>
    <x v="37"/>
    <x v="2415"/>
    <d v="2023-04-13T00:00:00"/>
    <x v="212"/>
    <n v="1889915"/>
    <n v="1889915"/>
    <n v="17614.420896174866"/>
    <n v="1907529.4208961749"/>
    <n v="0"/>
  </r>
  <r>
    <s v="Factura"/>
    <n v="890903407"/>
    <s v="SEGUROS GENERALES SURAMERICANA SA"/>
    <x v="37"/>
    <x v="2416"/>
    <d v="2023-04-14T00:00:00"/>
    <x v="129"/>
    <n v="1434374"/>
    <n v="1434374"/>
    <n v="4177.7122513661197"/>
    <n v="1438551.7122513661"/>
    <n v="0"/>
  </r>
  <r>
    <s v="Factura"/>
    <n v="890903407"/>
    <s v="SEGUROS GENERALES SURAMERICANA SA"/>
    <x v="37"/>
    <x v="2417"/>
    <d v="2023-04-14T00:00:00"/>
    <x v="212"/>
    <n v="19480885"/>
    <n v="19480885"/>
    <n v="181566.10631693993"/>
    <n v="19662451.106316939"/>
    <n v="0"/>
  </r>
  <r>
    <s v="Factura"/>
    <n v="890903407"/>
    <s v="SEGUROS GENERALES SURAMERICANA SA"/>
    <x v="37"/>
    <x v="2418"/>
    <d v="2023-04-16T00:00:00"/>
    <x v="179"/>
    <n v="1618442"/>
    <n v="9"/>
    <n v="5.7668852459016387E-2"/>
    <n v="9.0576688524590168"/>
    <n v="0"/>
  </r>
  <r>
    <s v="Factura"/>
    <n v="890903407"/>
    <s v="SEGUROS GENERALES SURAMERICANA SA"/>
    <x v="37"/>
    <x v="2419"/>
    <d v="2023-04-19T00:00:00"/>
    <x v="129"/>
    <n v="64466"/>
    <n v="64466"/>
    <n v="187.76162841530052"/>
    <n v="64653.761628415297"/>
    <n v="0"/>
  </r>
  <r>
    <s v="Factura"/>
    <n v="890903407"/>
    <s v="SEGUROS GENERALES SURAMERICANA SA"/>
    <x v="37"/>
    <x v="2420"/>
    <d v="2023-04-25T00:00:00"/>
    <x v="212"/>
    <n v="13222709"/>
    <n v="13222709"/>
    <n v="123238.5380896175"/>
    <n v="13345947.538089618"/>
    <n v="0"/>
  </r>
  <r>
    <s v="Factura"/>
    <n v="890903407"/>
    <s v="SEGUROS GENERALES SURAMERICANA SA"/>
    <x v="37"/>
    <x v="2421"/>
    <d v="2023-05-09T00:00:00"/>
    <x v="140"/>
    <n v="857146"/>
    <n v="857146"/>
    <n v="499.29925464480874"/>
    <n v="857645.29925464478"/>
    <n v="0"/>
  </r>
  <r>
    <s v="Factura"/>
    <n v="890903407"/>
    <s v="SEGUROS GENERALES SURAMERICANA SA"/>
    <x v="37"/>
    <x v="2422"/>
    <d v="2023-05-11T00:00:00"/>
    <x v="129"/>
    <n v="8463503"/>
    <n v="8463503"/>
    <n v="24650.530595628414"/>
    <n v="8488153.5305956285"/>
    <n v="0"/>
  </r>
  <r>
    <s v="Factura"/>
    <n v="890903407"/>
    <s v="SEGUROS GENERALES SURAMERICANA SA"/>
    <x v="37"/>
    <x v="2423"/>
    <d v="2023-05-16T00:00:00"/>
    <x v="140"/>
    <n v="64466"/>
    <n v="64466"/>
    <n v="37.552325683060111"/>
    <n v="64503.552325683057"/>
    <n v="0"/>
  </r>
  <r>
    <s v="Factura"/>
    <n v="890903407"/>
    <s v="SEGUROS GENERALES SURAMERICANA SA"/>
    <x v="37"/>
    <x v="2424"/>
    <d v="2023-05-19T00:00:00"/>
    <x v="140"/>
    <n v="64466"/>
    <n v="64466"/>
    <n v="37.552325683060111"/>
    <n v="64503.552325683057"/>
    <n v="0"/>
  </r>
  <r>
    <s v="Factura"/>
    <n v="890903407"/>
    <s v="SEGUROS GENERALES SURAMERICANA SA"/>
    <x v="37"/>
    <x v="2425"/>
    <d v="2023-05-28T00:00:00"/>
    <x v="128"/>
    <n v="622608"/>
    <n v="622608"/>
    <n v="1088.0329967213115"/>
    <n v="623696.03299672133"/>
    <n v="0"/>
  </r>
  <r>
    <s v="Factura"/>
    <n v="890903407"/>
    <s v="SEGUROS GENERALES SURAMERICANA SA"/>
    <x v="37"/>
    <x v="2426"/>
    <d v="2023-05-29T00:00:00"/>
    <x v="140"/>
    <n v="64466"/>
    <n v="64466"/>
    <n v="37.552325683060111"/>
    <n v="64503.552325683057"/>
    <n v="0"/>
  </r>
  <r>
    <s v="Factura"/>
    <n v="890903407"/>
    <s v="SEGUROS GENERALES SURAMERICANA SA"/>
    <x v="37"/>
    <x v="2427"/>
    <d v="2023-05-29T00:00:00"/>
    <x v="140"/>
    <n v="1305865"/>
    <n v="1305865"/>
    <n v="760.68420218579229"/>
    <n v="1306625.6842021858"/>
    <n v="0"/>
  </r>
  <r>
    <s v="Factura"/>
    <n v="890903407"/>
    <s v="SEGUROS GENERALES SURAMERICANA SA"/>
    <x v="37"/>
    <x v="2428"/>
    <d v="2023-06-06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29"/>
    <d v="2023-06-11T00:00:00"/>
    <x v="128"/>
    <n v="1153606"/>
    <n v="1153606"/>
    <n v="2015.9737639344262"/>
    <n v="1155621.9737639343"/>
    <n v="0"/>
  </r>
  <r>
    <s v="Factura"/>
    <n v="890903407"/>
    <s v="SEGUROS GENERALES SURAMERICANA SA"/>
    <x v="37"/>
    <x v="2430"/>
    <d v="2023-06-15T00:00:00"/>
    <x v="129"/>
    <n v="1097191"/>
    <n v="1097191"/>
    <n v="3195.6437322404367"/>
    <n v="1100386.6437322404"/>
    <n v="0"/>
  </r>
  <r>
    <s v="Factura"/>
    <n v="890903407"/>
    <s v="SEGUROS GENERALES SURAMERICANA SA"/>
    <x v="37"/>
    <x v="2431"/>
    <d v="2023-06-15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32"/>
    <d v="2023-06-15T00:00:00"/>
    <x v="129"/>
    <n v="28489063"/>
    <n v="28489063"/>
    <n v="82976.341961748622"/>
    <n v="28572039.341961749"/>
    <n v="0"/>
  </r>
  <r>
    <s v="Factura"/>
    <n v="890903407"/>
    <s v="SEGUROS GENERALES SURAMERICANA SA"/>
    <x v="37"/>
    <x v="2433"/>
    <d v="2023-06-15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34"/>
    <d v="2023-06-16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35"/>
    <d v="2023-06-18T00:00:00"/>
    <x v="129"/>
    <n v="269867"/>
    <n v="269867"/>
    <n v="786.00607103825132"/>
    <n v="270653.00607103825"/>
    <n v="0"/>
  </r>
  <r>
    <s v="Factura"/>
    <n v="890903407"/>
    <s v="SEGUROS GENERALES SURAMERICANA SA"/>
    <x v="37"/>
    <x v="2436"/>
    <d v="2023-06-19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37"/>
    <d v="2023-06-19T00:00:00"/>
    <x v="129"/>
    <n v="622608"/>
    <n v="622608"/>
    <n v="1813.3883278688522"/>
    <n v="624421.38832786889"/>
    <n v="0"/>
  </r>
  <r>
    <s v="Factura"/>
    <n v="890903407"/>
    <s v="SEGUROS GENERALES SURAMERICANA SA"/>
    <x v="37"/>
    <x v="2438"/>
    <d v="2023-06-22T00:00:00"/>
    <x v="140"/>
    <n v="6454276"/>
    <n v="6454276"/>
    <n v="3759.7039431693988"/>
    <n v="6458035.7039431697"/>
    <n v="0"/>
  </r>
  <r>
    <s v="Anticipo"/>
    <n v="890903407"/>
    <s v="SEGUROS GENERALES SURAMERICANA SA"/>
    <x v="37"/>
    <x v="2439"/>
    <d v="2023-06-27T00:00:00"/>
    <x v="17"/>
    <n v="0"/>
    <n v="0"/>
    <n v="0"/>
    <n v="0"/>
    <n v="3245791"/>
  </r>
  <r>
    <s v="Anticipo"/>
    <n v="890903407"/>
    <s v="SEGUROS GENERALES SURAMERICANA SA"/>
    <x v="37"/>
    <x v="2440"/>
    <d v="2023-06-28T00:00:00"/>
    <x v="17"/>
    <n v="0"/>
    <n v="0"/>
    <n v="0"/>
    <n v="0"/>
    <n v="8181740"/>
  </r>
  <r>
    <s v="Anticipo"/>
    <n v="890903407"/>
    <s v="SEGUROS GENERALES SURAMERICANA SA"/>
    <x v="37"/>
    <x v="2441"/>
    <d v="2023-06-29T00:00:00"/>
    <x v="17"/>
    <n v="0"/>
    <n v="0"/>
    <n v="0"/>
    <n v="0"/>
    <n v="12862843"/>
  </r>
  <r>
    <s v="Anticipo"/>
    <n v="890903407"/>
    <s v="SEGUROS GENERALES SURAMERICANA SA"/>
    <x v="37"/>
    <x v="2442"/>
    <d v="2023-06-30T00:00:00"/>
    <x v="17"/>
    <n v="0"/>
    <n v="0"/>
    <n v="0"/>
    <n v="0"/>
    <n v="269867"/>
  </r>
  <r>
    <s v="Factura"/>
    <n v="890903407"/>
    <s v="SEGUROS GENERALES SURAMERICANA SA"/>
    <x v="37"/>
    <x v="2443"/>
    <d v="2023-06-30T00:00:00"/>
    <x v="140"/>
    <n v="26370576"/>
    <n v="26370576"/>
    <n v="15361.220773770492"/>
    <n v="26385937.220773771"/>
    <n v="0"/>
  </r>
  <r>
    <s v="Factura"/>
    <n v="890903790"/>
    <s v="SEGUROS DE VIDA SURAMERICANA S A"/>
    <x v="38"/>
    <x v="2444"/>
    <d v="2020-12-18T00:00:00"/>
    <x v="213"/>
    <n v="50600"/>
    <n v="50600"/>
    <n v="34952.585956284354"/>
    <n v="85552.585956284354"/>
    <n v="0"/>
  </r>
  <r>
    <s v="Factura"/>
    <n v="890903790"/>
    <s v="SEGUROS DE VIDA SURAMERICANA S A"/>
    <x v="38"/>
    <x v="2445"/>
    <d v="2021-04-04T00:00:00"/>
    <x v="214"/>
    <n v="591950"/>
    <n v="591950"/>
    <n v="350343.66668032715"/>
    <n v="942293.66668032715"/>
    <n v="0"/>
  </r>
  <r>
    <s v="Factura"/>
    <n v="890903790"/>
    <s v="SEGUROS DE VIDA SURAMERICANA S A"/>
    <x v="38"/>
    <x v="2446"/>
    <d v="2021-04-15T00:00:00"/>
    <x v="214"/>
    <n v="53598491"/>
    <n v="46608323"/>
    <n v="27584983.153376173"/>
    <n v="74193306.153376177"/>
    <n v="0"/>
  </r>
  <r>
    <s v="Anticipo"/>
    <n v="890903790"/>
    <s v="SEGUROS DE VIDA SURAMERICANA S A"/>
    <x v="38"/>
    <x v="2447"/>
    <d v="2021-04-26T00:00:00"/>
    <x v="17"/>
    <n v="0"/>
    <n v="0"/>
    <n v="0"/>
    <n v="0"/>
    <n v="121870"/>
  </r>
  <r>
    <s v="Anticipo"/>
    <n v="890903790"/>
    <s v="SEGUROS DE VIDA SURAMERICANA S A"/>
    <x v="38"/>
    <x v="2448"/>
    <d v="2021-07-23T00:00:00"/>
    <x v="17"/>
    <n v="0"/>
    <n v="0"/>
    <n v="0"/>
    <n v="0"/>
    <n v="1917900"/>
  </r>
  <r>
    <s v="Anticipo"/>
    <n v="890903790"/>
    <s v="SEGUROS DE VIDA SURAMERICANA S A"/>
    <x v="38"/>
    <x v="2449"/>
    <d v="2021-07-23T00:00:00"/>
    <x v="17"/>
    <n v="0"/>
    <n v="0"/>
    <n v="0"/>
    <n v="0"/>
    <n v="235182"/>
  </r>
  <r>
    <s v="Anticipo"/>
    <n v="890903790"/>
    <s v="SEGUROS DE VIDA SURAMERICANA S A"/>
    <x v="38"/>
    <x v="2450"/>
    <d v="2022-09-02T00:00:00"/>
    <x v="17"/>
    <n v="0"/>
    <n v="0"/>
    <n v="0"/>
    <n v="0"/>
    <n v="705400"/>
  </r>
  <r>
    <s v="Factura"/>
    <n v="890903790"/>
    <s v="SEGUROS DE VIDA SURAMERICANA S A"/>
    <x v="38"/>
    <x v="2451"/>
    <d v="2023-02-16T00:00:00"/>
    <x v="38"/>
    <n v="13139312"/>
    <n v="890016"/>
    <n v="56618.148983606567"/>
    <n v="946634.1489836066"/>
    <n v="0"/>
  </r>
  <r>
    <s v="Factura"/>
    <n v="890903790"/>
    <s v="SEGUROS DE VIDA SURAMERICANA S A"/>
    <x v="38"/>
    <x v="2452"/>
    <d v="2023-03-20T00:00:00"/>
    <x v="215"/>
    <n v="76200"/>
    <n v="76200"/>
    <n v="3561.2673770491833"/>
    <n v="79761.267377049182"/>
    <n v="0"/>
  </r>
  <r>
    <s v="Factura"/>
    <n v="890903790"/>
    <s v="SEGUROS DE VIDA SURAMERICANA S A"/>
    <x v="38"/>
    <x v="2453"/>
    <d v="2023-03-21T00:00:00"/>
    <x v="215"/>
    <n v="212918"/>
    <n v="212918"/>
    <n v="9950.8914355191337"/>
    <n v="222868.89143551912"/>
    <n v="0"/>
  </r>
  <r>
    <s v="Factura"/>
    <n v="890903790"/>
    <s v="SEGUROS DE VIDA SURAMERICANA S A"/>
    <x v="38"/>
    <x v="2454"/>
    <d v="2023-03-29T00:00:00"/>
    <x v="215"/>
    <n v="126469"/>
    <n v="126469"/>
    <n v="5910.6289226776007"/>
    <n v="132379.6289226776"/>
    <n v="0"/>
  </r>
  <r>
    <s v="Factura"/>
    <n v="890903790"/>
    <s v="SEGUROS DE VIDA SURAMERICANA S A"/>
    <x v="38"/>
    <x v="2455"/>
    <d v="2023-03-29T00:00:00"/>
    <x v="215"/>
    <n v="76200"/>
    <n v="76200"/>
    <n v="3561.2673770491833"/>
    <n v="79761.267377049182"/>
    <n v="0"/>
  </r>
  <r>
    <s v="Factura"/>
    <n v="890903790"/>
    <s v="SEGUROS DE VIDA SURAMERICANA S A"/>
    <x v="38"/>
    <x v="2456"/>
    <d v="2023-04-12T00:00:00"/>
    <x v="28"/>
    <n v="1130537"/>
    <n v="1130537"/>
    <n v="30486.19665355191"/>
    <n v="1161023.1966535519"/>
    <n v="0"/>
  </r>
  <r>
    <s v="Factura"/>
    <n v="890903790"/>
    <s v="SEGUROS DE VIDA SURAMERICANA S A"/>
    <x v="38"/>
    <x v="2457"/>
    <d v="2023-05-12T00:00:00"/>
    <x v="116"/>
    <n v="141500"/>
    <n v="141500"/>
    <n v="1895.7907103825146"/>
    <n v="143395.79071038251"/>
    <n v="0"/>
  </r>
  <r>
    <s v="Factura"/>
    <n v="890903790"/>
    <s v="SEGUROS DE VIDA SURAMERICANA S A"/>
    <x v="38"/>
    <x v="2458"/>
    <d v="2023-05-15T00:00:00"/>
    <x v="116"/>
    <n v="24893457"/>
    <n v="24893457"/>
    <n v="333517.91187213128"/>
    <n v="25226974.91187213"/>
    <n v="0"/>
  </r>
  <r>
    <s v="Anticipo"/>
    <n v="890903790"/>
    <s v="SEGUROS DE VIDA SURAMERICANA S A"/>
    <x v="38"/>
    <x v="2459"/>
    <d v="2023-06-15T00:00:00"/>
    <x v="17"/>
    <n v="0"/>
    <n v="0"/>
    <n v="0"/>
    <n v="0"/>
    <n v="491787"/>
  </r>
  <r>
    <s v="Anticipo"/>
    <n v="890903790"/>
    <s v="SEGUROS DE VIDA SURAMERICANA S A"/>
    <x v="38"/>
    <x v="2460"/>
    <d v="2023-06-16T00:00:00"/>
    <x v="17"/>
    <n v="0"/>
    <n v="0"/>
    <n v="0"/>
    <n v="0"/>
    <n v="1130537"/>
  </r>
  <r>
    <s v="Factura"/>
    <n v="891600091"/>
    <s v="CAJA DE COMPENSACION FAMILIAR DEL CHOCO"/>
    <x v="39"/>
    <x v="2461"/>
    <d v="2022-02-24T00:00:00"/>
    <x v="216"/>
    <n v="80800"/>
    <n v="80800"/>
    <n v="28137.452021857625"/>
    <n v="108937.45202185762"/>
    <n v="0"/>
  </r>
  <r>
    <s v="Anticipo"/>
    <n v="891600091"/>
    <s v="CAJA DE COMPENSACION FAMILIAR DEL CHOCO"/>
    <x v="39"/>
    <x v="2462"/>
    <d v="2023-04-24T00:00:00"/>
    <x v="17"/>
    <n v="0"/>
    <n v="0"/>
    <n v="0"/>
    <n v="0"/>
    <n v="24700"/>
  </r>
  <r>
    <s v="Factura"/>
    <n v="891700037"/>
    <s v="SEGUROS MAPFRE"/>
    <x v="40"/>
    <x v="2463"/>
    <d v="2022-06-14T00:00:00"/>
    <x v="13"/>
    <n v="14721259"/>
    <n v="3"/>
    <n v="0.73079262295081349"/>
    <n v="3.7307926229508137"/>
    <n v="0"/>
  </r>
  <r>
    <s v="Factura"/>
    <n v="891700037"/>
    <s v="SEGUROS MAPFRE"/>
    <x v="40"/>
    <x v="2464"/>
    <d v="2023-03-08T00:00:00"/>
    <x v="52"/>
    <n v="4199178"/>
    <n v="4199178"/>
    <n v="108253.89098688524"/>
    <n v="4307431.8909868849"/>
    <n v="0"/>
  </r>
  <r>
    <s v="Factura"/>
    <n v="891700037"/>
    <s v="SEGUROS MAPFRE"/>
    <x v="40"/>
    <x v="2465"/>
    <d v="2023-03-10T00:00:00"/>
    <x v="52"/>
    <n v="705736"/>
    <n v="705736"/>
    <n v="18193.719820765025"/>
    <n v="723929.71982076508"/>
    <n v="0"/>
  </r>
  <r>
    <s v="Factura"/>
    <n v="891700037"/>
    <s v="SEGUROS MAPFRE"/>
    <x v="40"/>
    <x v="2466"/>
    <d v="2023-03-10T00:00:00"/>
    <x v="52"/>
    <n v="2703341"/>
    <n v="2703341"/>
    <n v="69691.540085792338"/>
    <n v="2773032.5400857925"/>
    <n v="0"/>
  </r>
  <r>
    <s v="Factura"/>
    <n v="891700037"/>
    <s v="SEGUROS MAPFRE"/>
    <x v="40"/>
    <x v="2467"/>
    <d v="2023-03-13T00:00:00"/>
    <x v="52"/>
    <n v="103061"/>
    <n v="103061"/>
    <n v="2656.8900530054643"/>
    <n v="105717.89005300547"/>
    <n v="0"/>
  </r>
  <r>
    <s v="Factura"/>
    <n v="891700037"/>
    <s v="SEGUROS MAPFRE"/>
    <x v="40"/>
    <x v="2468"/>
    <d v="2023-03-20T00:00:00"/>
    <x v="52"/>
    <n v="64466"/>
    <n v="64466"/>
    <n v="1661.919389071038"/>
    <n v="66127.919389071045"/>
    <n v="0"/>
  </r>
  <r>
    <s v="Factura"/>
    <n v="891700037"/>
    <s v="SEGUROS MAPFRE"/>
    <x v="40"/>
    <x v="2469"/>
    <d v="2023-04-14T00:00:00"/>
    <x v="129"/>
    <n v="19102322"/>
    <n v="19102322"/>
    <n v="55636.817628415294"/>
    <n v="19157958.817628413"/>
    <n v="0"/>
  </r>
  <r>
    <s v="Factura"/>
    <n v="891700037"/>
    <s v="SEGUROS MAPFRE"/>
    <x v="40"/>
    <x v="2470"/>
    <d v="2023-04-22T00:00:00"/>
    <x v="64"/>
    <n v="4214480"/>
    <n v="4214480"/>
    <n v="41734.866972677606"/>
    <n v="4256214.8669726774"/>
    <n v="0"/>
  </r>
  <r>
    <s v="Factura"/>
    <n v="891700037"/>
    <s v="SEGUROS MAPFRE"/>
    <x v="40"/>
    <x v="2471"/>
    <d v="2023-05-03T00:00:00"/>
    <x v="64"/>
    <n v="1305865"/>
    <n v="1305865"/>
    <n v="12931.631437158472"/>
    <n v="1318796.6314371584"/>
    <n v="0"/>
  </r>
  <r>
    <s v="Factura"/>
    <n v="891700037"/>
    <s v="SEGUROS MAPFRE"/>
    <x v="40"/>
    <x v="2472"/>
    <d v="2023-05-05T00:00:00"/>
    <x v="64"/>
    <n v="671900"/>
    <n v="671900"/>
    <n v="6653.6457923497283"/>
    <n v="678553.64579234971"/>
    <n v="0"/>
  </r>
  <r>
    <s v="Factura"/>
    <n v="891700037"/>
    <s v="SEGUROS MAPFRE"/>
    <x v="40"/>
    <x v="2473"/>
    <d v="2023-05-14T00:00:00"/>
    <x v="140"/>
    <n v="622608"/>
    <n v="622608"/>
    <n v="362.67766557377047"/>
    <n v="622970.67766557378"/>
    <n v="0"/>
  </r>
  <r>
    <s v="Factura"/>
    <n v="891700037"/>
    <s v="SEGUROS MAPFRE"/>
    <x v="40"/>
    <x v="2474"/>
    <d v="2023-05-14T00:00:00"/>
    <x v="140"/>
    <n v="622608"/>
    <n v="622608"/>
    <n v="362.67766557377047"/>
    <n v="622970.67766557378"/>
    <n v="0"/>
  </r>
  <r>
    <s v="Factura"/>
    <n v="891700037"/>
    <s v="SEGUROS MAPFRE"/>
    <x v="40"/>
    <x v="2475"/>
    <d v="2023-05-14T00:00:00"/>
    <x v="140"/>
    <n v="622608"/>
    <n v="622608"/>
    <n v="362.67766557377047"/>
    <n v="622970.67766557378"/>
    <n v="0"/>
  </r>
  <r>
    <s v="Factura"/>
    <n v="891700037"/>
    <s v="SEGUROS MAPFRE"/>
    <x v="40"/>
    <x v="2476"/>
    <d v="2023-05-21T00:00:00"/>
    <x v="140"/>
    <n v="2462831"/>
    <n v="2462831"/>
    <n v="1434.6327027322404"/>
    <n v="2464265.6327027325"/>
    <n v="0"/>
  </r>
  <r>
    <s v="Factura"/>
    <n v="891700037"/>
    <s v="SEGUROS MAPFRE"/>
    <x v="40"/>
    <x v="2477"/>
    <d v="2023-05-30T00:00:00"/>
    <x v="140"/>
    <n v="4353166"/>
    <n v="4353166"/>
    <n v="2535.7786644808743"/>
    <n v="4355701.7786644809"/>
    <n v="0"/>
  </r>
  <r>
    <s v="Factura"/>
    <n v="891700037"/>
    <s v="SEGUROS MAPFRE"/>
    <x v="40"/>
    <x v="2478"/>
    <d v="2023-05-31T00:00:00"/>
    <x v="140"/>
    <n v="64466"/>
    <n v="64466"/>
    <n v="37.552325683060111"/>
    <n v="64503.552325683057"/>
    <n v="0"/>
  </r>
  <r>
    <s v="Anticipo"/>
    <n v="891700037"/>
    <s v="SEGUROS MAPFRE"/>
    <x v="40"/>
    <x v="2479"/>
    <d v="2023-06-02T00:00:00"/>
    <x v="17"/>
    <n v="0"/>
    <n v="0"/>
    <n v="0"/>
    <n v="0"/>
    <n v="4199178"/>
  </r>
  <r>
    <s v="Anticipo"/>
    <n v="891700037"/>
    <s v="SEGUROS MAPFRE"/>
    <x v="40"/>
    <x v="2480"/>
    <d v="2023-06-08T00:00:00"/>
    <x v="17"/>
    <n v="0"/>
    <n v="0"/>
    <n v="0"/>
    <n v="0"/>
    <n v="705736"/>
  </r>
  <r>
    <s v="Anticipo"/>
    <n v="891700037"/>
    <s v="SEGUROS MAPFRE"/>
    <x v="40"/>
    <x v="2481"/>
    <d v="2023-06-14T00:00:00"/>
    <x v="17"/>
    <n v="0"/>
    <n v="0"/>
    <n v="0"/>
    <n v="0"/>
    <n v="64466"/>
  </r>
  <r>
    <s v="Factura"/>
    <n v="891700037"/>
    <s v="SEGUROS MAPFRE"/>
    <x v="40"/>
    <x v="2482"/>
    <d v="2023-06-20T00:00:00"/>
    <x v="140"/>
    <n v="81431"/>
    <n v="81431"/>
    <n v="47.434669945355189"/>
    <n v="81478.43466994536"/>
    <n v="0"/>
  </r>
  <r>
    <s v="Factura"/>
    <n v="891700037"/>
    <s v="SEGUROS MAPFRE"/>
    <x v="40"/>
    <x v="2483"/>
    <d v="2023-06-20T00:00:00"/>
    <x v="128"/>
    <n v="9129270"/>
    <n v="9129270"/>
    <n v="15953.773475409836"/>
    <n v="9145223.7734754104"/>
    <n v="0"/>
  </r>
  <r>
    <s v="Factura"/>
    <n v="891700037"/>
    <s v="SEGUROS MAPFRE"/>
    <x v="40"/>
    <x v="2484"/>
    <d v="2023-06-20T00:00:00"/>
    <x v="129"/>
    <n v="3778980"/>
    <n v="3778980"/>
    <n v="11006.537377049179"/>
    <n v="3789986.5373770492"/>
    <n v="0"/>
  </r>
  <r>
    <s v="Anticipo"/>
    <n v="891700037"/>
    <s v="SEGUROS MAPFRE"/>
    <x v="40"/>
    <x v="2485"/>
    <d v="2023-06-30T00:00:00"/>
    <x v="17"/>
    <n v="0"/>
    <n v="0"/>
    <n v="0"/>
    <n v="0"/>
    <n v="2703341"/>
  </r>
  <r>
    <s v="Factura"/>
    <n v="891856000"/>
    <s v="CAPRESOCA EPS"/>
    <x v="41"/>
    <x v="2486"/>
    <d v="2022-05-23T00:00:00"/>
    <x v="217"/>
    <n v="7144901"/>
    <n v="118970"/>
    <n v="32384.77169125653"/>
    <n v="151354.77169125652"/>
    <n v="0"/>
  </r>
  <r>
    <s v="Factura"/>
    <n v="891856000"/>
    <s v="CAPRESOCA EPS"/>
    <x v="41"/>
    <x v="2487"/>
    <d v="2022-07-20T00:00:00"/>
    <x v="218"/>
    <n v="80800"/>
    <n v="80800"/>
    <n v="16446.089398906985"/>
    <n v="97246.089398906988"/>
    <n v="0"/>
  </r>
  <r>
    <s v="Factura"/>
    <n v="891856000"/>
    <s v="CAPRESOCA EPS"/>
    <x v="41"/>
    <x v="2488"/>
    <d v="2022-10-24T00:00:00"/>
    <x v="19"/>
    <n v="12986030"/>
    <n v="11077872"/>
    <n v="1675213.3589376977"/>
    <n v="12753085.358937697"/>
    <n v="0"/>
  </r>
  <r>
    <s v="Factura"/>
    <n v="900012038"/>
    <s v="MEDICOS Y AUDITORES SAS"/>
    <x v="42"/>
    <x v="2489"/>
    <d v="2018-12-29T00:00:00"/>
    <x v="219"/>
    <n v="17322792"/>
    <n v="17322792"/>
    <n v="22303572.733331084"/>
    <n v="39626364.733331084"/>
    <n v="0"/>
  </r>
  <r>
    <s v="Factura"/>
    <n v="900033371"/>
    <s v="SUMIMEDICAL SAS"/>
    <x v="43"/>
    <x v="2490"/>
    <d v="2023-02-28T00:00:00"/>
    <x v="220"/>
    <n v="5955989"/>
    <n v="5955989"/>
    <n v="307167.92777950852"/>
    <n v="6263156.9277795088"/>
    <n v="0"/>
  </r>
  <r>
    <s v="Factura"/>
    <n v="900047282"/>
    <s v="CONSORCIO FIDUFOSYGA 2005"/>
    <x v="44"/>
    <x v="2491"/>
    <d v="2009-03-04T00:00:00"/>
    <x v="221"/>
    <n v="9884650"/>
    <n v="4861880"/>
    <n v="20099084.98103743"/>
    <n v="24960964.98103743"/>
    <n v="0"/>
  </r>
  <r>
    <s v="Factura"/>
    <n v="900047282"/>
    <s v="CONSORCIO FIDUFOSYGA 2005"/>
    <x v="44"/>
    <x v="2492"/>
    <d v="2009-12-07T00:00:00"/>
    <x v="222"/>
    <n v="13247748"/>
    <n v="13247748"/>
    <n v="52340502.235974059"/>
    <n v="65588250.235974059"/>
    <n v="0"/>
  </r>
  <r>
    <s v="Factura"/>
    <n v="900047282"/>
    <s v="CONSORCIO FIDUFOSYGA 2005"/>
    <x v="44"/>
    <x v="2493"/>
    <d v="2011-02-16T00:00:00"/>
    <x v="223"/>
    <n v="5178365"/>
    <n v="5178365"/>
    <n v="18782828.287177932"/>
    <n v="23961193.287177932"/>
    <n v="0"/>
  </r>
  <r>
    <s v="Factura"/>
    <n v="900047282"/>
    <s v="CONSORCIO FIDUFOSYGA 2005"/>
    <x v="44"/>
    <x v="2494"/>
    <d v="2011-04-04T00:00:00"/>
    <x v="224"/>
    <n v="3263824"/>
    <n v="3263824"/>
    <n v="11681036.152143627"/>
    <n v="14944860.152143627"/>
    <n v="0"/>
  </r>
  <r>
    <s v="Factura"/>
    <n v="900047282"/>
    <s v="CONSORCIO FIDUFOSYGA 2005"/>
    <x v="44"/>
    <x v="2495"/>
    <d v="2011-04-05T00:00:00"/>
    <x v="224"/>
    <n v="439720"/>
    <n v="439720"/>
    <n v="1573732.2897376192"/>
    <n v="2013452.2897376192"/>
    <n v="0"/>
  </r>
  <r>
    <s v="Factura"/>
    <n v="900047282"/>
    <s v="CONSORCIO FIDUFOSYGA 2005"/>
    <x v="44"/>
    <x v="2496"/>
    <d v="2011-04-20T00:00:00"/>
    <x v="224"/>
    <n v="2059822"/>
    <n v="2059822"/>
    <n v="7371983.0631127134"/>
    <n v="9431805.0631127134"/>
    <n v="0"/>
  </r>
  <r>
    <s v="Factura"/>
    <n v="900047282"/>
    <s v="CONSORCIO FIDUFOSYGA 2005"/>
    <x v="44"/>
    <x v="2497"/>
    <d v="2011-05-02T00:00:00"/>
    <x v="225"/>
    <n v="5355353"/>
    <n v="5355353"/>
    <n v="19022025.101753887"/>
    <n v="24377378.101753887"/>
    <n v="0"/>
  </r>
  <r>
    <s v="Factura"/>
    <n v="900047282"/>
    <s v="CONSORCIO FIDUFOSYGA 2005"/>
    <x v="44"/>
    <x v="2498"/>
    <d v="2011-05-06T00:00:00"/>
    <x v="225"/>
    <n v="5355677"/>
    <n v="5107371"/>
    <n v="18141201.778103117"/>
    <n v="23248572.778103117"/>
    <n v="0"/>
  </r>
  <r>
    <s v="Factura"/>
    <n v="900047282"/>
    <s v="CONSORCIO FIDUFOSYGA 2005"/>
    <x v="44"/>
    <x v="2499"/>
    <d v="2011-05-16T00:00:00"/>
    <x v="225"/>
    <n v="328800"/>
    <n v="328800"/>
    <n v="1167886.0111474777"/>
    <n v="1496686.0111474777"/>
    <n v="0"/>
  </r>
  <r>
    <s v="Factura"/>
    <n v="900047282"/>
    <s v="CONSORCIO FIDUFOSYGA 2005"/>
    <x v="44"/>
    <x v="2500"/>
    <d v="2011-06-01T00:00:00"/>
    <x v="226"/>
    <n v="5355410"/>
    <n v="5355410"/>
    <n v="18890888.328335047"/>
    <n v="24246298.328335047"/>
    <n v="0"/>
  </r>
  <r>
    <s v="Factura"/>
    <n v="900047282"/>
    <s v="CONSORCIO FIDUFOSYGA 2005"/>
    <x v="44"/>
    <x v="2501"/>
    <d v="2011-07-23T00:00:00"/>
    <x v="227"/>
    <n v="5355801"/>
    <n v="5355801"/>
    <n v="18769675.321216203"/>
    <n v="24125476.321216203"/>
    <n v="0"/>
  </r>
  <r>
    <s v="Factura"/>
    <n v="900047282"/>
    <s v="CONSORCIO FIDUFOSYGA 2005"/>
    <x v="44"/>
    <x v="2502"/>
    <d v="2011-08-19T00:00:00"/>
    <x v="228"/>
    <n v="3576297"/>
    <n v="3576297"/>
    <n v="12433912.091616547"/>
    <n v="16010209.091616547"/>
    <n v="0"/>
  </r>
  <r>
    <s v="Factura"/>
    <n v="900047282"/>
    <s v="CONSORCIO FIDUFOSYGA 2005"/>
    <x v="44"/>
    <x v="2503"/>
    <d v="2011-08-20T00:00:00"/>
    <x v="228"/>
    <n v="2400150"/>
    <n v="2400150"/>
    <n v="8344735.9396307012"/>
    <n v="10744885.939630702"/>
    <n v="0"/>
  </r>
  <r>
    <s v="Factura"/>
    <n v="900047282"/>
    <s v="CONSORCIO FIDUFOSYGA 2005"/>
    <x v="44"/>
    <x v="2504"/>
    <d v="2011-09-16T00:00:00"/>
    <x v="229"/>
    <n v="3815316"/>
    <n v="3815316"/>
    <n v="13087141.620225534"/>
    <n v="16902457.620225534"/>
    <n v="0"/>
  </r>
  <r>
    <s v="Factura"/>
    <n v="900047282"/>
    <s v="CONSORCIO FIDUFOSYGA 2005"/>
    <x v="44"/>
    <x v="2505"/>
    <d v="2011-09-16T00:00:00"/>
    <x v="229"/>
    <n v="5355995"/>
    <n v="5355995"/>
    <n v="18371916.004393831"/>
    <n v="23727911.004393831"/>
    <n v="0"/>
  </r>
  <r>
    <s v="Factura"/>
    <n v="900047282"/>
    <s v="CONSORCIO FIDUFOSYGA 2005"/>
    <x v="44"/>
    <x v="2506"/>
    <d v="2011-09-24T00:00:00"/>
    <x v="229"/>
    <n v="477196"/>
    <n v="477196"/>
    <n v="1636858.292368219"/>
    <n v="2114054.2923682192"/>
    <n v="0"/>
  </r>
  <r>
    <s v="Factura"/>
    <n v="900047282"/>
    <s v="CONSORCIO FIDUFOSYGA 2005"/>
    <x v="44"/>
    <x v="2507"/>
    <d v="2011-10-10T00:00:00"/>
    <x v="230"/>
    <n v="1094308"/>
    <n v="1094308"/>
    <n v="3750072.4245407847"/>
    <n v="4844380.4245407842"/>
    <n v="0"/>
  </r>
  <r>
    <s v="Factura"/>
    <n v="900178724"/>
    <s v="MEDPLUS MEDICINA PREPAGADA S A"/>
    <x v="45"/>
    <x v="2508"/>
    <d v="2022-03-15T00:00:00"/>
    <x v="231"/>
    <n v="57600"/>
    <n v="35900"/>
    <n v="11503.841120218462"/>
    <n v="47403.841120218465"/>
    <n v="0"/>
  </r>
  <r>
    <s v="Factura"/>
    <n v="900178724"/>
    <s v="MEDPLUS MEDICINA PREPAGADA S A"/>
    <x v="45"/>
    <x v="2509"/>
    <d v="2022-03-25T00:00:00"/>
    <x v="231"/>
    <n v="68300"/>
    <n v="68300"/>
    <n v="21886.137841529831"/>
    <n v="90186.137841529824"/>
    <n v="0"/>
  </r>
  <r>
    <s v="Factura"/>
    <n v="900178724"/>
    <s v="MEDPLUS MEDICINA PREPAGADA S A"/>
    <x v="45"/>
    <x v="2510"/>
    <d v="2022-03-27T00:00:00"/>
    <x v="231"/>
    <n v="2110216"/>
    <n v="814045"/>
    <n v="260853.60291666401"/>
    <n v="1074898.602916664"/>
    <n v="0"/>
  </r>
  <r>
    <s v="Anticipo"/>
    <n v="900178724"/>
    <s v="MEDPLUS MEDICINA PREPAGADA S A"/>
    <x v="45"/>
    <x v="2511"/>
    <d v="2022-05-31T00:00:00"/>
    <x v="17"/>
    <n v="0"/>
    <n v="0"/>
    <n v="0"/>
    <n v="0"/>
    <n v="82500"/>
  </r>
  <r>
    <s v="Factura"/>
    <n v="900178724"/>
    <s v="MEDPLUS MEDICINA PREPAGADA S A"/>
    <x v="45"/>
    <x v="2512"/>
    <d v="2022-06-14T00:00:00"/>
    <x v="34"/>
    <n v="36000"/>
    <n v="36000"/>
    <n v="8946.0885245900863"/>
    <n v="44946.088524590086"/>
    <n v="0"/>
  </r>
  <r>
    <s v="Factura"/>
    <n v="900178724"/>
    <s v="MEDPLUS MEDICINA PREPAGADA S A"/>
    <x v="45"/>
    <x v="2513"/>
    <d v="2023-03-23T00:00:00"/>
    <x v="51"/>
    <n v="33200"/>
    <n v="33200"/>
    <n v="1571.7025136612035"/>
    <n v="34771.702513661206"/>
    <n v="0"/>
  </r>
  <r>
    <s v="Factura"/>
    <n v="900178724"/>
    <s v="MEDPLUS MEDICINA PREPAGADA S A"/>
    <x v="45"/>
    <x v="2514"/>
    <d v="2023-04-14T00:00:00"/>
    <x v="232"/>
    <n v="65800"/>
    <n v="65800"/>
    <n v="1657.2790710382512"/>
    <n v="67457.279071038254"/>
    <n v="0"/>
  </r>
  <r>
    <s v="Factura"/>
    <n v="900178724"/>
    <s v="MEDPLUS MEDICINA PREPAGADA S A"/>
    <x v="45"/>
    <x v="2515"/>
    <d v="2023-05-08T00:00:00"/>
    <x v="233"/>
    <n v="90000"/>
    <n v="65800"/>
    <n v="919.90557377049231"/>
    <n v="66719.905573770491"/>
    <n v="0"/>
  </r>
  <r>
    <s v="Factura"/>
    <n v="900178724"/>
    <s v="MEDPLUS MEDICINA PREPAGADA S A"/>
    <x v="45"/>
    <x v="2516"/>
    <d v="2023-05-09T00:00:00"/>
    <x v="233"/>
    <n v="61000"/>
    <n v="61000"/>
    <n v="852.80000000000041"/>
    <n v="61852.800000000003"/>
    <n v="0"/>
  </r>
  <r>
    <s v="Anticipo"/>
    <n v="900178724"/>
    <s v="MEDPLUS MEDICINA PREPAGADA S A"/>
    <x v="45"/>
    <x v="2517"/>
    <d v="2023-06-02T00:00:00"/>
    <x v="17"/>
    <n v="0"/>
    <n v="0"/>
    <n v="0"/>
    <n v="0"/>
    <n v="33200"/>
  </r>
  <r>
    <s v="Factura"/>
    <n v="900311736"/>
    <s v="ROL POSITIVO SAS"/>
    <x v="46"/>
    <x v="2518"/>
    <d v="2016-04-05T00:00:00"/>
    <x v="234"/>
    <n v="292546"/>
    <n v="65902"/>
    <n v="138347.51041365651"/>
    <n v="204249.51041365651"/>
    <n v="0"/>
  </r>
  <r>
    <s v="Factura"/>
    <n v="900311736"/>
    <s v="ROL POSITIVO SAS"/>
    <x v="46"/>
    <x v="2519"/>
    <d v="2016-04-05T00:00:00"/>
    <x v="234"/>
    <n v="733785"/>
    <n v="733785"/>
    <n v="1540428.6353810953"/>
    <n v="2274213.6353810951"/>
    <n v="0"/>
  </r>
  <r>
    <s v="Factura"/>
    <n v="900311736"/>
    <s v="ROL POSITIVO SAS"/>
    <x v="46"/>
    <x v="2520"/>
    <d v="2016-04-26T00:00:00"/>
    <x v="235"/>
    <n v="457060"/>
    <n v="457060"/>
    <n v="957260.34489067807"/>
    <n v="1414320.3448906781"/>
    <n v="0"/>
  </r>
  <r>
    <s v="Factura"/>
    <n v="900311736"/>
    <s v="ROL POSITIVO SAS"/>
    <x v="46"/>
    <x v="2521"/>
    <d v="2016-04-26T00:00:00"/>
    <x v="235"/>
    <n v="627275"/>
    <n v="627275"/>
    <n v="1313756.3620559664"/>
    <n v="1941031.3620559664"/>
    <n v="0"/>
  </r>
  <r>
    <s v="Factura"/>
    <n v="900311736"/>
    <s v="ROL POSITIVO SAS"/>
    <x v="46"/>
    <x v="2522"/>
    <d v="2016-04-26T00:00:00"/>
    <x v="235"/>
    <n v="461095"/>
    <n v="461095"/>
    <n v="965711.19487018592"/>
    <n v="1426806.194870186"/>
    <n v="0"/>
  </r>
  <r>
    <s v="Factura"/>
    <n v="900311736"/>
    <s v="ROL POSITIVO SAS"/>
    <x v="46"/>
    <x v="2523"/>
    <d v="2016-04-26T00:00:00"/>
    <x v="235"/>
    <n v="568430"/>
    <n v="568430"/>
    <n v="1190512.1818715443"/>
    <n v="1758942.1818715443"/>
    <n v="0"/>
  </r>
  <r>
    <s v="Factura"/>
    <n v="900311736"/>
    <s v="ROL POSITIVO SAS"/>
    <x v="46"/>
    <x v="2524"/>
    <d v="2016-04-26T00:00:00"/>
    <x v="235"/>
    <n v="464350"/>
    <n v="464350"/>
    <n v="972528.42329231685"/>
    <n v="1436878.423292317"/>
    <n v="0"/>
  </r>
  <r>
    <s v="Factura"/>
    <n v="900311736"/>
    <s v="ROL POSITIVO SAS"/>
    <x v="46"/>
    <x v="2525"/>
    <d v="2016-05-04T00:00:00"/>
    <x v="236"/>
    <n v="512915"/>
    <n v="512915"/>
    <n v="1061243.977935757"/>
    <n v="1574158.977935757"/>
    <n v="0"/>
  </r>
  <r>
    <s v="Factura"/>
    <n v="900311736"/>
    <s v="ROL POSITIVO SAS"/>
    <x v="46"/>
    <x v="2526"/>
    <d v="2016-05-04T00:00:00"/>
    <x v="236"/>
    <n v="338065"/>
    <n v="338065"/>
    <n v="699471.54090024997"/>
    <n v="1037536.54090025"/>
    <n v="0"/>
  </r>
  <r>
    <s v="Factura"/>
    <n v="900311736"/>
    <s v="ROL POSITIVO SAS"/>
    <x v="46"/>
    <x v="2527"/>
    <d v="2016-05-04T00:00:00"/>
    <x v="236"/>
    <n v="608070"/>
    <n v="608070"/>
    <n v="1258123.9107130729"/>
    <n v="1866193.9107130729"/>
    <n v="0"/>
  </r>
  <r>
    <s v="Factura"/>
    <n v="900311736"/>
    <s v="ROL POSITIVO SAS"/>
    <x v="46"/>
    <x v="2528"/>
    <d v="2016-05-04T00:00:00"/>
    <x v="236"/>
    <n v="645880"/>
    <n v="645880"/>
    <n v="1336354.4846010485"/>
    <n v="1982234.4846010485"/>
    <n v="0"/>
  </r>
  <r>
    <s v="Factura"/>
    <n v="900311736"/>
    <s v="ROL POSITIVO SAS"/>
    <x v="46"/>
    <x v="2529"/>
    <d v="2016-05-04T00:00:00"/>
    <x v="236"/>
    <n v="441095"/>
    <n v="441095"/>
    <n v="912645.19939477846"/>
    <n v="1353740.1993947783"/>
    <n v="0"/>
  </r>
  <r>
    <s v="Factura"/>
    <n v="900311736"/>
    <s v="ROL POSITIVO SAS"/>
    <x v="46"/>
    <x v="2530"/>
    <d v="2016-05-11T00:00:00"/>
    <x v="236"/>
    <n v="599565"/>
    <n v="599565"/>
    <n v="1240526.6869384835"/>
    <n v="1840091.6869384835"/>
    <n v="0"/>
  </r>
  <r>
    <s v="Factura"/>
    <n v="900311736"/>
    <s v="ROL POSITIVO SAS"/>
    <x v="46"/>
    <x v="2531"/>
    <d v="2016-05-11T00:00:00"/>
    <x v="236"/>
    <n v="539035"/>
    <n v="539035"/>
    <n v="1115287.4212035148"/>
    <n v="1654322.4212035148"/>
    <n v="0"/>
  </r>
  <r>
    <s v="Factura"/>
    <n v="900311736"/>
    <s v="ROL POSITIVO SAS"/>
    <x v="46"/>
    <x v="2532"/>
    <d v="2016-05-11T00:00:00"/>
    <x v="236"/>
    <n v="914500"/>
    <n v="914500"/>
    <n v="1892141.2277321776"/>
    <n v="2806641.2277321778"/>
    <n v="0"/>
  </r>
  <r>
    <s v="Factura"/>
    <n v="900311736"/>
    <s v="ROL POSITIVO SAS"/>
    <x v="46"/>
    <x v="2533"/>
    <d v="2016-05-11T00:00:00"/>
    <x v="236"/>
    <n v="412330"/>
    <n v="412330"/>
    <n v="853129.13333057275"/>
    <n v="1265459.1333305729"/>
    <n v="0"/>
  </r>
  <r>
    <s v="Factura"/>
    <n v="900311736"/>
    <s v="ROL POSITIVO SAS"/>
    <x v="46"/>
    <x v="2534"/>
    <d v="2016-05-11T00:00:00"/>
    <x v="236"/>
    <n v="745205"/>
    <n v="745205"/>
    <n v="1541862.3330914788"/>
    <n v="2287067.3330914788"/>
    <n v="0"/>
  </r>
  <r>
    <s v="Factura"/>
    <n v="900311736"/>
    <s v="ROL POSITIVO SAS"/>
    <x v="46"/>
    <x v="2535"/>
    <d v="2016-05-17T00:00:00"/>
    <x v="236"/>
    <n v="524135"/>
    <n v="524135"/>
    <n v="1084458.657624281"/>
    <n v="1608593.657624281"/>
    <n v="0"/>
  </r>
  <r>
    <s v="Factura"/>
    <n v="900311736"/>
    <s v="ROL POSITIVO SAS"/>
    <x v="46"/>
    <x v="2536"/>
    <d v="2016-05-17T00:00:00"/>
    <x v="236"/>
    <n v="721295"/>
    <n v="721295"/>
    <n v="1492391.4782472183"/>
    <n v="2213686.4782472183"/>
    <n v="0"/>
  </r>
  <r>
    <s v="Factura"/>
    <n v="900311736"/>
    <s v="ROL POSITIVO SAS"/>
    <x v="46"/>
    <x v="2537"/>
    <d v="2016-05-17T00:00:00"/>
    <x v="236"/>
    <n v="527890"/>
    <n v="527890"/>
    <n v="1092227.9198551551"/>
    <n v="1620117.9198551551"/>
    <n v="0"/>
  </r>
  <r>
    <s v="Factura"/>
    <n v="900311736"/>
    <s v="ROL POSITIVO SAS"/>
    <x v="46"/>
    <x v="2538"/>
    <d v="2016-05-17T00:00:00"/>
    <x v="236"/>
    <n v="1059955"/>
    <n v="1059955"/>
    <n v="2193094.1006461019"/>
    <n v="3253049.1006461019"/>
    <n v="0"/>
  </r>
  <r>
    <s v="Factura"/>
    <n v="900311736"/>
    <s v="ROL POSITIVO SAS"/>
    <x v="46"/>
    <x v="2539"/>
    <d v="2016-05-24T00:00:00"/>
    <x v="237"/>
    <n v="706930"/>
    <n v="706930"/>
    <n v="1459780.1254070555"/>
    <n v="2166710.1254070555"/>
    <n v="0"/>
  </r>
  <r>
    <s v="Factura"/>
    <n v="900311736"/>
    <s v="ROL POSITIVO SAS"/>
    <x v="46"/>
    <x v="2540"/>
    <d v="2016-05-24T00:00:00"/>
    <x v="237"/>
    <n v="501470"/>
    <n v="501470"/>
    <n v="1035514.038855157"/>
    <n v="1536984.0388551569"/>
    <n v="0"/>
  </r>
  <r>
    <s v="Factura"/>
    <n v="900311736"/>
    <s v="ROL POSITIVO SAS"/>
    <x v="46"/>
    <x v="2541"/>
    <d v="2016-05-24T00:00:00"/>
    <x v="237"/>
    <n v="1004390"/>
    <n v="1004390"/>
    <n v="2074022.2655108604"/>
    <n v="3078412.2655108604"/>
    <n v="0"/>
  </r>
  <r>
    <s v="Factura"/>
    <n v="900311736"/>
    <s v="ROL POSITIVO SAS"/>
    <x v="46"/>
    <x v="2542"/>
    <d v="2016-05-24T00:00:00"/>
    <x v="237"/>
    <n v="607215"/>
    <n v="607215"/>
    <n v="1253872.9277991387"/>
    <n v="1861087.9277991387"/>
    <n v="0"/>
  </r>
  <r>
    <s v="Factura"/>
    <n v="900311736"/>
    <s v="ROL POSITIVO SAS"/>
    <x v="46"/>
    <x v="2543"/>
    <d v="2016-05-24T00:00:00"/>
    <x v="237"/>
    <n v="723385"/>
    <n v="723385"/>
    <n v="1493758.994550497"/>
    <n v="2217143.9945504973"/>
    <n v="0"/>
  </r>
  <r>
    <s v="Factura"/>
    <n v="900311736"/>
    <s v="ROL POSITIVO SAS"/>
    <x v="46"/>
    <x v="2544"/>
    <d v="2016-05-31T00:00:00"/>
    <x v="237"/>
    <n v="767410"/>
    <n v="767410"/>
    <n v="1584668.7310463956"/>
    <n v="2352078.7310463954"/>
    <n v="0"/>
  </r>
  <r>
    <s v="Factura"/>
    <n v="900311736"/>
    <s v="ROL POSITIVO SAS"/>
    <x v="46"/>
    <x v="2545"/>
    <d v="2016-05-31T00:00:00"/>
    <x v="237"/>
    <n v="1083025"/>
    <n v="1083025"/>
    <n v="2236400.1673701447"/>
    <n v="3319425.1673701447"/>
    <n v="0"/>
  </r>
  <r>
    <s v="Factura"/>
    <n v="900311736"/>
    <s v="ROL POSITIVO SAS"/>
    <x v="46"/>
    <x v="2546"/>
    <d v="2016-05-31T00:00:00"/>
    <x v="237"/>
    <n v="1100570"/>
    <n v="1100570"/>
    <n v="2272629.8397567552"/>
    <n v="3373199.8397567552"/>
    <n v="0"/>
  </r>
  <r>
    <s v="Factura"/>
    <n v="900311736"/>
    <s v="ROL POSITIVO SAS"/>
    <x v="46"/>
    <x v="2547"/>
    <d v="2016-05-31T00:00:00"/>
    <x v="237"/>
    <n v="602135"/>
    <n v="602135"/>
    <n v="1243382.9457117075"/>
    <n v="1845517.9457117075"/>
    <n v="0"/>
  </r>
  <r>
    <s v="Factura"/>
    <n v="900311736"/>
    <s v="ROL POSITIVO SAS"/>
    <x v="46"/>
    <x v="2548"/>
    <d v="2016-05-31T00:00:00"/>
    <x v="237"/>
    <n v="842550"/>
    <n v="842550"/>
    <n v="1739829.6078278113"/>
    <n v="2582379.6078278115"/>
    <n v="0"/>
  </r>
  <r>
    <s v="Factura"/>
    <n v="900311736"/>
    <s v="ROL POSITIVO SAS"/>
    <x v="46"/>
    <x v="2549"/>
    <d v="2016-06-08T00:00:00"/>
    <x v="238"/>
    <n v="644175"/>
    <n v="644175"/>
    <n v="1319135.0528483174"/>
    <n v="1963310.0528483174"/>
    <n v="0"/>
  </r>
  <r>
    <s v="Factura"/>
    <n v="900311736"/>
    <s v="ROL POSITIVO SAS"/>
    <x v="46"/>
    <x v="2550"/>
    <d v="2016-06-08T00:00:00"/>
    <x v="238"/>
    <n v="792975"/>
    <n v="792975"/>
    <n v="1623846.1885860125"/>
    <n v="2416821.1885860125"/>
    <n v="0"/>
  </r>
  <r>
    <s v="Factura"/>
    <n v="900311736"/>
    <s v="ROL POSITIVO SAS"/>
    <x v="46"/>
    <x v="2551"/>
    <d v="2016-06-08T00:00:00"/>
    <x v="238"/>
    <n v="828015"/>
    <n v="828015"/>
    <n v="1695600.7463565019"/>
    <n v="2523615.7463565022"/>
    <n v="0"/>
  </r>
  <r>
    <s v="Factura"/>
    <n v="900311736"/>
    <s v="ROL POSITIVO SAS"/>
    <x v="46"/>
    <x v="2552"/>
    <d v="2016-06-08T00:00:00"/>
    <x v="238"/>
    <n v="746460"/>
    <n v="746460"/>
    <n v="1528593.2418196222"/>
    <n v="2275053.241819622"/>
    <n v="0"/>
  </r>
  <r>
    <s v="Factura"/>
    <n v="900311736"/>
    <s v="ROL POSITIVO SAS"/>
    <x v="46"/>
    <x v="2553"/>
    <d v="2016-06-16T00:00:00"/>
    <x v="238"/>
    <n v="688240"/>
    <n v="688240"/>
    <n v="1409370.9143824675"/>
    <n v="2097610.9143824675"/>
    <n v="0"/>
  </r>
  <r>
    <s v="Factura"/>
    <n v="900311736"/>
    <s v="ROL POSITIVO SAS"/>
    <x v="46"/>
    <x v="2554"/>
    <d v="2016-06-16T00:00:00"/>
    <x v="238"/>
    <n v="529405"/>
    <n v="529405"/>
    <n v="1084110.2070914947"/>
    <n v="1613515.2070914947"/>
    <n v="0"/>
  </r>
  <r>
    <s v="Factura"/>
    <n v="900311736"/>
    <s v="ROL POSITIVO SAS"/>
    <x v="46"/>
    <x v="2555"/>
    <d v="2016-06-16T00:00:00"/>
    <x v="238"/>
    <n v="623585"/>
    <n v="623585"/>
    <n v="1276971.0589985922"/>
    <n v="1900556.0589985922"/>
    <n v="0"/>
  </r>
  <r>
    <s v="Factura"/>
    <n v="900311736"/>
    <s v="ROL POSITIVO SAS"/>
    <x v="46"/>
    <x v="2556"/>
    <d v="2016-06-16T00:00:00"/>
    <x v="238"/>
    <n v="358580"/>
    <n v="358580"/>
    <n v="734296.49901090492"/>
    <n v="1092876.4990109049"/>
    <n v="0"/>
  </r>
  <r>
    <s v="Factura"/>
    <n v="900311736"/>
    <s v="ROL POSITIVO SAS"/>
    <x v="46"/>
    <x v="2557"/>
    <d v="2016-06-22T00:00:00"/>
    <x v="239"/>
    <n v="491470"/>
    <n v="491470"/>
    <n v="1003213.1374999674"/>
    <n v="1494683.1374999674"/>
    <n v="0"/>
  </r>
  <r>
    <s v="Factura"/>
    <n v="900311736"/>
    <s v="ROL POSITIVO SAS"/>
    <x v="46"/>
    <x v="2558"/>
    <d v="2016-06-23T00:00:00"/>
    <x v="239"/>
    <n v="733425"/>
    <n v="733425"/>
    <n v="1497103.7812499513"/>
    <n v="2230528.7812499516"/>
    <n v="0"/>
  </r>
  <r>
    <s v="Factura"/>
    <n v="900311736"/>
    <s v="ROL POSITIVO SAS"/>
    <x v="46"/>
    <x v="2559"/>
    <d v="2016-06-23T00:00:00"/>
    <x v="239"/>
    <n v="628265"/>
    <n v="628265"/>
    <n v="1282445.9312499582"/>
    <n v="1910710.9312499582"/>
    <n v="0"/>
  </r>
  <r>
    <s v="Factura"/>
    <n v="900311736"/>
    <s v="ROL POSITIVO SAS"/>
    <x v="46"/>
    <x v="2560"/>
    <d v="2016-06-23T00:00:00"/>
    <x v="239"/>
    <n v="643920"/>
    <n v="643920"/>
    <n v="1314401.6999999573"/>
    <n v="1958321.6999999573"/>
    <n v="0"/>
  </r>
  <r>
    <s v="Factura"/>
    <n v="900311736"/>
    <s v="ROL POSITIVO SAS"/>
    <x v="46"/>
    <x v="2561"/>
    <d v="2016-06-23T00:00:00"/>
    <x v="239"/>
    <n v="539590"/>
    <n v="539590"/>
    <n v="1101438.0874999643"/>
    <n v="1641028.0874999643"/>
    <n v="0"/>
  </r>
  <r>
    <s v="Factura"/>
    <n v="900311736"/>
    <s v="ROL POSITIVO SAS"/>
    <x v="46"/>
    <x v="2562"/>
    <d v="2016-06-30T00:00:00"/>
    <x v="240"/>
    <n v="632115"/>
    <n v="632115"/>
    <n v="1286170.7807335649"/>
    <n v="1918285.7807335649"/>
    <n v="0"/>
  </r>
  <r>
    <s v="Factura"/>
    <n v="900311736"/>
    <s v="ROL POSITIVO SAS"/>
    <x v="46"/>
    <x v="2563"/>
    <d v="2016-06-30T00:00:00"/>
    <x v="240"/>
    <n v="453990"/>
    <n v="453990"/>
    <n v="923738.04251636355"/>
    <n v="1377728.0425163636"/>
    <n v="0"/>
  </r>
  <r>
    <s v="Factura"/>
    <n v="900311736"/>
    <s v="ROL POSITIVO SAS"/>
    <x v="46"/>
    <x v="2564"/>
    <d v="2016-06-30T00:00:00"/>
    <x v="240"/>
    <n v="647150"/>
    <n v="647150"/>
    <n v="1316762.6472267334"/>
    <n v="1963912.6472267334"/>
    <n v="0"/>
  </r>
  <r>
    <s v="Factura"/>
    <n v="900311736"/>
    <s v="ROL POSITIVO SAS"/>
    <x v="46"/>
    <x v="2565"/>
    <d v="2016-06-30T00:00:00"/>
    <x v="240"/>
    <n v="1097470"/>
    <n v="1097470"/>
    <n v="2233033.3036420043"/>
    <n v="3330503.3036420043"/>
    <n v="0"/>
  </r>
  <r>
    <s v="Factura"/>
    <n v="900311736"/>
    <s v="ROL POSITIVO SAS"/>
    <x v="46"/>
    <x v="2566"/>
    <d v="2016-06-30T00:00:00"/>
    <x v="240"/>
    <n v="369910"/>
    <n v="369910"/>
    <n v="752659.616527298"/>
    <n v="1122569.616527298"/>
    <n v="0"/>
  </r>
  <r>
    <s v="Factura"/>
    <n v="900311736"/>
    <s v="ROL POSITIVO SAS"/>
    <x v="46"/>
    <x v="2567"/>
    <d v="2016-07-09T00:00:00"/>
    <x v="241"/>
    <n v="856520"/>
    <n v="856520"/>
    <n v="1734367.5820218022"/>
    <n v="2590887.5820218022"/>
    <n v="0"/>
  </r>
  <r>
    <s v="Factura"/>
    <n v="900311736"/>
    <s v="ROL POSITIVO SAS"/>
    <x v="46"/>
    <x v="2568"/>
    <d v="2016-07-09T00:00:00"/>
    <x v="241"/>
    <n v="425710"/>
    <n v="425710"/>
    <n v="862020.29531417997"/>
    <n v="1287730.29531418"/>
    <n v="0"/>
  </r>
  <r>
    <s v="Factura"/>
    <n v="900311736"/>
    <s v="ROL POSITIVO SAS"/>
    <x v="46"/>
    <x v="2569"/>
    <d v="2016-07-09T00:00:00"/>
    <x v="241"/>
    <n v="588445"/>
    <n v="588445"/>
    <n v="1191542.4412772842"/>
    <n v="1779987.4412772842"/>
    <n v="0"/>
  </r>
  <r>
    <s v="Factura"/>
    <n v="900311736"/>
    <s v="ROL POSITIVO SAS"/>
    <x v="46"/>
    <x v="2570"/>
    <d v="2016-07-09T00:00:00"/>
    <x v="241"/>
    <n v="963910"/>
    <n v="963910"/>
    <n v="1951821.6223633252"/>
    <n v="2915731.6223633252"/>
    <n v="0"/>
  </r>
  <r>
    <s v="Factura"/>
    <n v="900311736"/>
    <s v="ROL POSITIVO SAS"/>
    <x v="46"/>
    <x v="2571"/>
    <d v="2016-07-09T00:00:00"/>
    <x v="241"/>
    <n v="476810"/>
    <n v="476810"/>
    <n v="965492.69927592529"/>
    <n v="1442302.6992759253"/>
    <n v="0"/>
  </r>
  <r>
    <s v="Factura"/>
    <n v="900311736"/>
    <s v="ROL POSITIVO SAS"/>
    <x v="46"/>
    <x v="2572"/>
    <d v="2016-07-19T00:00:00"/>
    <x v="241"/>
    <n v="704280"/>
    <n v="704280"/>
    <n v="1426096.7644261837"/>
    <n v="2130376.7644261839"/>
    <n v="0"/>
  </r>
  <r>
    <s v="Factura"/>
    <n v="900311736"/>
    <s v="ROL POSITIVO SAS"/>
    <x v="46"/>
    <x v="2573"/>
    <d v="2016-07-19T00:00:00"/>
    <x v="241"/>
    <n v="657990"/>
    <n v="657990"/>
    <n v="1332364.1307786456"/>
    <n v="1990354.1307786456"/>
    <n v="0"/>
  </r>
  <r>
    <s v="Factura"/>
    <n v="900311736"/>
    <s v="ROL POSITIVO SAS"/>
    <x v="46"/>
    <x v="2574"/>
    <d v="2016-07-19T00:00:00"/>
    <x v="241"/>
    <n v="802480"/>
    <n v="802480"/>
    <n v="1624941.9712567783"/>
    <n v="2427421.9712567786"/>
    <n v="0"/>
  </r>
  <r>
    <s v="Factura"/>
    <n v="900311736"/>
    <s v="ROL POSITIVO SAS"/>
    <x v="46"/>
    <x v="2575"/>
    <d v="2016-07-19T00:00:00"/>
    <x v="241"/>
    <n v="830350"/>
    <n v="830350"/>
    <n v="1681375.9418715306"/>
    <n v="2511725.9418715304"/>
    <n v="0"/>
  </r>
  <r>
    <s v="Factura"/>
    <n v="900311736"/>
    <s v="ROL POSITIVO SAS"/>
    <x v="46"/>
    <x v="2576"/>
    <d v="2016-07-19T00:00:00"/>
    <x v="241"/>
    <n v="712645"/>
    <n v="712645"/>
    <n v="1443035.0552117024"/>
    <n v="2155680.0552117024"/>
    <n v="0"/>
  </r>
  <r>
    <s v="Factura"/>
    <n v="900311736"/>
    <s v="ROL POSITIVO SAS"/>
    <x v="46"/>
    <x v="2577"/>
    <d v="2016-07-19T00:00:00"/>
    <x v="241"/>
    <n v="879465"/>
    <n v="879465"/>
    <n v="1780828.9187909265"/>
    <n v="2660293.9187909262"/>
    <n v="0"/>
  </r>
  <r>
    <s v="Factura"/>
    <n v="900311736"/>
    <s v="ROL POSITIVO SAS"/>
    <x v="46"/>
    <x v="2578"/>
    <d v="2016-07-19T00:00:00"/>
    <x v="241"/>
    <n v="873030"/>
    <n v="873030"/>
    <n v="1767798.6855327301"/>
    <n v="2640828.6855327301"/>
    <n v="0"/>
  </r>
  <r>
    <s v="Factura"/>
    <n v="900311736"/>
    <s v="ROL POSITIVO SAS"/>
    <x v="46"/>
    <x v="2579"/>
    <d v="2016-07-19T00:00:00"/>
    <x v="241"/>
    <n v="600255"/>
    <n v="600255"/>
    <n v="1215456.5135040593"/>
    <n v="1815711.5135040593"/>
    <n v="0"/>
  </r>
  <r>
    <s v="Factura"/>
    <n v="900311736"/>
    <s v="ROL POSITIVO SAS"/>
    <x v="46"/>
    <x v="2580"/>
    <d v="2016-07-19T00:00:00"/>
    <x v="241"/>
    <n v="736505"/>
    <n v="736505"/>
    <n v="1491349.1757308263"/>
    <n v="2227854.1757308263"/>
    <n v="0"/>
  </r>
  <r>
    <s v="Factura"/>
    <n v="900311736"/>
    <s v="ROL POSITIVO SAS"/>
    <x v="46"/>
    <x v="2581"/>
    <d v="2016-07-27T00:00:00"/>
    <x v="242"/>
    <n v="614140"/>
    <n v="614140"/>
    <n v="1240057.8963770096"/>
    <n v="1854197.8963770096"/>
    <n v="0"/>
  </r>
  <r>
    <s v="Factura"/>
    <n v="900311736"/>
    <s v="ROL POSITIVO SAS"/>
    <x v="46"/>
    <x v="2582"/>
    <d v="2016-07-27T00:00:00"/>
    <x v="242"/>
    <n v="789310"/>
    <n v="789310"/>
    <n v="1593757.2836638836"/>
    <n v="2383067.2836638838"/>
    <n v="0"/>
  </r>
  <r>
    <s v="Factura"/>
    <n v="900311736"/>
    <s v="ROL POSITIVO SAS"/>
    <x v="46"/>
    <x v="2583"/>
    <d v="2016-07-27T00:00:00"/>
    <x v="242"/>
    <n v="827975"/>
    <n v="827975"/>
    <n v="1671828.7959630613"/>
    <n v="2499803.795963061"/>
    <n v="0"/>
  </r>
  <r>
    <s v="Factura"/>
    <n v="900311736"/>
    <s v="ROL POSITIVO SAS"/>
    <x v="46"/>
    <x v="2584"/>
    <d v="2016-07-27T00:00:00"/>
    <x v="242"/>
    <n v="313240"/>
    <n v="313240"/>
    <n v="632487.2756393241"/>
    <n v="945727.2756393241"/>
    <n v="0"/>
  </r>
  <r>
    <s v="Factura"/>
    <n v="900311736"/>
    <s v="ROL POSITIVO SAS"/>
    <x v="46"/>
    <x v="2585"/>
    <d v="2016-07-27T00:00:00"/>
    <x v="242"/>
    <n v="3627730"/>
    <n v="3627730"/>
    <n v="7325032.1301718969"/>
    <n v="10952762.130171897"/>
    <n v="0"/>
  </r>
  <r>
    <s v="Factura"/>
    <n v="900311736"/>
    <s v="ROL POSITIVO SAS"/>
    <x v="46"/>
    <x v="2586"/>
    <d v="2016-08-01T00:00:00"/>
    <x v="243"/>
    <n v="597725"/>
    <n v="597725"/>
    <n v="1200072.2433537871"/>
    <n v="1797797.2433537871"/>
    <n v="0"/>
  </r>
  <r>
    <s v="Factura"/>
    <n v="900311736"/>
    <s v="ROL POSITIVO SAS"/>
    <x v="46"/>
    <x v="2587"/>
    <d v="2016-08-01T00:00:00"/>
    <x v="243"/>
    <n v="687605"/>
    <n v="687605"/>
    <n v="1380527.2907964045"/>
    <n v="2068132.2907964045"/>
    <n v="0"/>
  </r>
  <r>
    <s v="Factura"/>
    <n v="900311736"/>
    <s v="ROL POSITIVO SAS"/>
    <x v="46"/>
    <x v="2588"/>
    <d v="2016-08-01T00:00:00"/>
    <x v="243"/>
    <n v="662655"/>
    <n v="662655"/>
    <n v="1330434.3509466792"/>
    <n v="1993089.3509466792"/>
    <n v="0"/>
  </r>
  <r>
    <s v="Factura"/>
    <n v="900311736"/>
    <s v="ROL POSITIVO SAS"/>
    <x v="46"/>
    <x v="2589"/>
    <d v="2016-08-01T00:00:00"/>
    <x v="243"/>
    <n v="579705"/>
    <n v="579705"/>
    <n v="1163892.8936106188"/>
    <n v="1743597.8936106188"/>
    <n v="0"/>
  </r>
  <r>
    <s v="Factura"/>
    <n v="900311736"/>
    <s v="ROL POSITIVO SAS"/>
    <x v="46"/>
    <x v="2590"/>
    <d v="2016-08-01T00:00:00"/>
    <x v="243"/>
    <n v="400240"/>
    <n v="400240"/>
    <n v="803575.07997811667"/>
    <n v="1203815.0799781168"/>
    <n v="0"/>
  </r>
  <r>
    <s v="Factura"/>
    <n v="900311736"/>
    <s v="ROL POSITIVO SAS"/>
    <x v="46"/>
    <x v="2591"/>
    <d v="2016-08-11T00:00:00"/>
    <x v="244"/>
    <n v="528100"/>
    <n v="528100"/>
    <n v="1057261.8272950486"/>
    <n v="1585361.8272950486"/>
    <n v="0"/>
  </r>
  <r>
    <s v="Factura"/>
    <n v="900311736"/>
    <s v="ROL POSITIVO SAS"/>
    <x v="46"/>
    <x v="2592"/>
    <d v="2016-08-11T00:00:00"/>
    <x v="244"/>
    <n v="660855"/>
    <n v="660855"/>
    <n v="1323038.7518974992"/>
    <n v="1983893.7518974992"/>
    <n v="0"/>
  </r>
  <r>
    <s v="Factura"/>
    <n v="900311736"/>
    <s v="ROL POSITIVO SAS"/>
    <x v="46"/>
    <x v="2593"/>
    <d v="2016-08-11T00:00:00"/>
    <x v="244"/>
    <n v="780145"/>
    <n v="780145"/>
    <n v="1561858.6030204426"/>
    <n v="2342003.6030204426"/>
    <n v="0"/>
  </r>
  <r>
    <s v="Factura"/>
    <n v="900311736"/>
    <s v="ROL POSITIVO SAS"/>
    <x v="46"/>
    <x v="2594"/>
    <d v="2016-08-11T00:00:00"/>
    <x v="244"/>
    <n v="605595"/>
    <n v="605595"/>
    <n v="1212407.6430614372"/>
    <n v="1818002.6430614372"/>
    <n v="0"/>
  </r>
  <r>
    <s v="Factura"/>
    <n v="900311736"/>
    <s v="ROL POSITIVO SAS"/>
    <x v="46"/>
    <x v="2595"/>
    <d v="2016-08-11T00:00:00"/>
    <x v="244"/>
    <n v="836965"/>
    <n v="836965"/>
    <n v="1675612.8484794553"/>
    <n v="2512577.8484794553"/>
    <n v="0"/>
  </r>
  <r>
    <s v="Factura"/>
    <n v="900311736"/>
    <s v="ROL POSITIVO SAS"/>
    <x v="46"/>
    <x v="2596"/>
    <d v="2016-08-12T00:00:00"/>
    <x v="244"/>
    <n v="2169585"/>
    <n v="2169585"/>
    <n v="4343532.2885285513"/>
    <n v="6513117.2885285513"/>
    <n v="0"/>
  </r>
  <r>
    <s v="Factura"/>
    <n v="900311736"/>
    <s v="ROL POSITIVO SAS"/>
    <x v="46"/>
    <x v="2597"/>
    <d v="2016-08-21T00:00:00"/>
    <x v="245"/>
    <n v="461070"/>
    <n v="461070"/>
    <n v="919674.78720488911"/>
    <n v="1380744.7872048891"/>
    <n v="0"/>
  </r>
  <r>
    <s v="Factura"/>
    <n v="900311736"/>
    <s v="ROL POSITIVO SAS"/>
    <x v="46"/>
    <x v="2598"/>
    <d v="2016-08-21T00:00:00"/>
    <x v="245"/>
    <n v="454085"/>
    <n v="454085"/>
    <n v="905742.13405325019"/>
    <n v="1359827.1340532503"/>
    <n v="0"/>
  </r>
  <r>
    <s v="Factura"/>
    <n v="900311736"/>
    <s v="ROL POSITIVO SAS"/>
    <x v="46"/>
    <x v="2599"/>
    <d v="2016-08-21T00:00:00"/>
    <x v="245"/>
    <n v="713255"/>
    <n v="713255"/>
    <n v="1422696.4242909388"/>
    <n v="2135951.4242909388"/>
    <n v="0"/>
  </r>
  <r>
    <s v="Factura"/>
    <n v="900311736"/>
    <s v="ROL POSITIVO SAS"/>
    <x v="46"/>
    <x v="2600"/>
    <d v="2016-08-21T00:00:00"/>
    <x v="245"/>
    <n v="710870"/>
    <n v="710870"/>
    <n v="1417939.1762212669"/>
    <n v="2128809.1762212669"/>
    <n v="0"/>
  </r>
  <r>
    <s v="Factura"/>
    <n v="900311736"/>
    <s v="ROL POSITIVO SAS"/>
    <x v="46"/>
    <x v="2601"/>
    <d v="2016-08-21T00:00:00"/>
    <x v="245"/>
    <n v="926965"/>
    <n v="926965"/>
    <n v="1848973.7764794501"/>
    <n v="2775938.7764794501"/>
    <n v="0"/>
  </r>
  <r>
    <s v="Factura"/>
    <n v="900311736"/>
    <s v="ROL POSITIVO SAS"/>
    <x v="46"/>
    <x v="2602"/>
    <d v="2016-08-26T00:00:00"/>
    <x v="246"/>
    <n v="796480"/>
    <n v="796480"/>
    <n v="1586096.9973332835"/>
    <n v="2382576.9973332835"/>
    <n v="0"/>
  </r>
  <r>
    <s v="Factura"/>
    <n v="900311736"/>
    <s v="ROL POSITIVO SAS"/>
    <x v="46"/>
    <x v="2603"/>
    <d v="2016-08-26T00:00:00"/>
    <x v="246"/>
    <n v="853045"/>
    <n v="853045"/>
    <n v="1698739.5955832801"/>
    <n v="2551784.5955832801"/>
    <n v="0"/>
  </r>
  <r>
    <s v="Factura"/>
    <n v="900311736"/>
    <s v="ROL POSITIVO SAS"/>
    <x v="46"/>
    <x v="2604"/>
    <d v="2016-08-26T00:00:00"/>
    <x v="246"/>
    <n v="593335"/>
    <n v="593335"/>
    <n v="1181557.4300832963"/>
    <n v="1774892.4300832963"/>
    <n v="0"/>
  </r>
  <r>
    <s v="Factura"/>
    <n v="900311736"/>
    <s v="ROL POSITIVO SAS"/>
    <x v="46"/>
    <x v="2605"/>
    <d v="2016-08-26T00:00:00"/>
    <x v="246"/>
    <n v="613845"/>
    <n v="613845"/>
    <n v="1222400.7022499617"/>
    <n v="1836245.7022499617"/>
    <n v="0"/>
  </r>
  <r>
    <s v="Factura"/>
    <n v="900311736"/>
    <s v="ROL POSITIVO SAS"/>
    <x v="46"/>
    <x v="2606"/>
    <d v="2016-09-01T00:00:00"/>
    <x v="247"/>
    <n v="830290"/>
    <n v="830290"/>
    <n v="1643244.4068496758"/>
    <n v="2473534.4068496758"/>
    <n v="0"/>
  </r>
  <r>
    <s v="Factura"/>
    <n v="900311736"/>
    <s v="ROL POSITIVO SAS"/>
    <x v="46"/>
    <x v="2607"/>
    <d v="2016-09-01T00:00:00"/>
    <x v="247"/>
    <n v="683285"/>
    <n v="683285"/>
    <n v="1352303.7186215427"/>
    <n v="2035588.7186215427"/>
    <n v="0"/>
  </r>
  <r>
    <s v="Factura"/>
    <n v="900311736"/>
    <s v="ROL POSITIVO SAS"/>
    <x v="46"/>
    <x v="2608"/>
    <d v="2016-09-01T00:00:00"/>
    <x v="247"/>
    <n v="756720"/>
    <n v="756720"/>
    <n v="1497640.4720655272"/>
    <n v="2254360.472065527"/>
    <n v="0"/>
  </r>
  <r>
    <s v="Factura"/>
    <n v="900311736"/>
    <s v="ROL POSITIVO SAS"/>
    <x v="46"/>
    <x v="2609"/>
    <d v="2016-09-01T00:00:00"/>
    <x v="247"/>
    <n v="763585"/>
    <n v="763585"/>
    <n v="1511227.1379931225"/>
    <n v="2274812.1379931225"/>
    <n v="0"/>
  </r>
  <r>
    <s v="Factura"/>
    <n v="900311736"/>
    <s v="ROL POSITIVO SAS"/>
    <x v="46"/>
    <x v="2610"/>
    <d v="2016-09-01T00:00:00"/>
    <x v="247"/>
    <n v="571995"/>
    <n v="571995"/>
    <n v="1132047.338274555"/>
    <n v="1704042.338274555"/>
    <n v="0"/>
  </r>
  <r>
    <s v="Factura"/>
    <n v="900311736"/>
    <s v="ROL POSITIVO SAS"/>
    <x v="46"/>
    <x v="2611"/>
    <d v="2016-09-07T00:00:00"/>
    <x v="247"/>
    <n v="467285"/>
    <n v="467285"/>
    <n v="924813.57435926097"/>
    <n v="1392098.574359261"/>
    <n v="0"/>
  </r>
  <r>
    <s v="Factura"/>
    <n v="900311736"/>
    <s v="ROL POSITIVO SAS"/>
    <x v="46"/>
    <x v="2612"/>
    <d v="2016-09-07T00:00:00"/>
    <x v="247"/>
    <n v="463225"/>
    <n v="463225"/>
    <n v="916778.34294396057"/>
    <n v="1380003.3429439606"/>
    <n v="0"/>
  </r>
  <r>
    <s v="Factura"/>
    <n v="900311736"/>
    <s v="ROL POSITIVO SAS"/>
    <x v="46"/>
    <x v="2613"/>
    <d v="2016-09-07T00:00:00"/>
    <x v="247"/>
    <n v="802730"/>
    <n v="802730"/>
    <n v="1588699.8310354699"/>
    <n v="2391429.8310354697"/>
    <n v="0"/>
  </r>
  <r>
    <s v="Factura"/>
    <n v="900311736"/>
    <s v="ROL POSITIVO SAS"/>
    <x v="46"/>
    <x v="2614"/>
    <d v="2016-09-07T00:00:00"/>
    <x v="247"/>
    <n v="109860"/>
    <n v="109860"/>
    <n v="217426.23726228834"/>
    <n v="327286.23726228834"/>
    <n v="0"/>
  </r>
  <r>
    <s v="Factura"/>
    <n v="900311736"/>
    <s v="ROL POSITIVO SAS"/>
    <x v="46"/>
    <x v="2615"/>
    <d v="2016-09-07T00:00:00"/>
    <x v="247"/>
    <n v="720670"/>
    <n v="720670"/>
    <n v="1426293.1586365676"/>
    <n v="2146963.1586365676"/>
    <n v="0"/>
  </r>
  <r>
    <s v="Factura"/>
    <n v="900311736"/>
    <s v="ROL POSITIVO SAS"/>
    <x v="46"/>
    <x v="2616"/>
    <d v="2016-09-16T00:00:00"/>
    <x v="248"/>
    <n v="1153705"/>
    <n v="1153705"/>
    <n v="2272947.3185941922"/>
    <n v="3426652.3185941922"/>
    <n v="0"/>
  </r>
  <r>
    <s v="Factura"/>
    <n v="900311736"/>
    <s v="ROL POSITIVO SAS"/>
    <x v="46"/>
    <x v="2617"/>
    <d v="2016-09-16T00:00:00"/>
    <x v="248"/>
    <n v="945750"/>
    <n v="945750"/>
    <n v="1863249.2071720737"/>
    <n v="2808999.2071720734"/>
    <n v="0"/>
  </r>
  <r>
    <s v="Factura"/>
    <n v="900311736"/>
    <s v="ROL POSITIVO SAS"/>
    <x v="46"/>
    <x v="2618"/>
    <d v="2016-09-16T00:00:00"/>
    <x v="248"/>
    <n v="600280"/>
    <n v="600280"/>
    <n v="1182628.8491475047"/>
    <n v="1782908.8491475047"/>
    <n v="0"/>
  </r>
  <r>
    <s v="Factura"/>
    <n v="900311736"/>
    <s v="ROL POSITIVO SAS"/>
    <x v="46"/>
    <x v="2619"/>
    <d v="2016-09-16T00:00:00"/>
    <x v="248"/>
    <n v="654510"/>
    <n v="654510"/>
    <n v="1289468.9279261897"/>
    <n v="1943978.9279261897"/>
    <n v="0"/>
  </r>
  <r>
    <s v="Factura"/>
    <n v="900311736"/>
    <s v="ROL POSITIVO SAS"/>
    <x v="46"/>
    <x v="2620"/>
    <d v="2016-09-16T00:00:00"/>
    <x v="248"/>
    <n v="546915"/>
    <n v="546915"/>
    <n v="1077492.931684393"/>
    <n v="1624407.931684393"/>
    <n v="0"/>
  </r>
  <r>
    <s v="Factura"/>
    <n v="900311736"/>
    <s v="ROL POSITIVO SAS"/>
    <x v="46"/>
    <x v="2621"/>
    <d v="2016-09-23T00:00:00"/>
    <x v="249"/>
    <n v="592645"/>
    <n v="592645"/>
    <n v="1165648.9998455925"/>
    <n v="1758293.9998455925"/>
    <n v="0"/>
  </r>
  <r>
    <s v="Factura"/>
    <n v="900311736"/>
    <s v="ROL POSITIVO SAS"/>
    <x v="46"/>
    <x v="2622"/>
    <d v="2016-09-23T00:00:00"/>
    <x v="249"/>
    <n v="659555"/>
    <n v="659555"/>
    <n v="1297251.5183510531"/>
    <n v="1956806.5183510531"/>
    <n v="0"/>
  </r>
  <r>
    <s v="Factura"/>
    <n v="900311736"/>
    <s v="ROL POSITIVO SAS"/>
    <x v="46"/>
    <x v="2623"/>
    <d v="2016-09-23T00:00:00"/>
    <x v="249"/>
    <n v="821885"/>
    <n v="821885"/>
    <n v="1616531.6981297317"/>
    <n v="2438416.6981297317"/>
    <n v="0"/>
  </r>
  <r>
    <s v="Factura"/>
    <n v="900311736"/>
    <s v="ROL POSITIVO SAS"/>
    <x v="46"/>
    <x v="2624"/>
    <d v="2016-09-23T00:00:00"/>
    <x v="249"/>
    <n v="465660"/>
    <n v="465660"/>
    <n v="915887.44234423421"/>
    <n v="1381547.4423442343"/>
    <n v="0"/>
  </r>
  <r>
    <s v="Factura"/>
    <n v="900311736"/>
    <s v="ROL POSITIVO SAS"/>
    <x v="46"/>
    <x v="2625"/>
    <d v="2016-09-23T00:00:00"/>
    <x v="249"/>
    <n v="656925"/>
    <n v="656925"/>
    <n v="1292078.6798565176"/>
    <n v="1949003.6798565176"/>
    <n v="0"/>
  </r>
  <r>
    <s v="Factura"/>
    <n v="900311736"/>
    <s v="ROL POSITIVO SAS"/>
    <x v="46"/>
    <x v="2626"/>
    <d v="2016-09-30T00:00:00"/>
    <x v="250"/>
    <n v="646935"/>
    <n v="646935"/>
    <n v="1271372.0399630757"/>
    <n v="1918307.0399630757"/>
    <n v="0"/>
  </r>
  <r>
    <s v="Factura"/>
    <n v="900311736"/>
    <s v="ROL POSITIVO SAS"/>
    <x v="46"/>
    <x v="2627"/>
    <d v="2016-09-30T00:00:00"/>
    <x v="250"/>
    <n v="751680"/>
    <n v="751680"/>
    <n v="1477219.4038032333"/>
    <n v="2228899.4038032331"/>
    <n v="0"/>
  </r>
  <r>
    <s v="Factura"/>
    <n v="900311736"/>
    <s v="ROL POSITIVO SAS"/>
    <x v="46"/>
    <x v="2628"/>
    <d v="2016-09-30T00:00:00"/>
    <x v="250"/>
    <n v="457455"/>
    <n v="457455"/>
    <n v="899001.43993030034"/>
    <n v="1356456.4399303002"/>
    <n v="0"/>
  </r>
  <r>
    <s v="Factura"/>
    <n v="900311736"/>
    <s v="ROL POSITIVO SAS"/>
    <x v="46"/>
    <x v="2629"/>
    <d v="2016-09-30T00:00:00"/>
    <x v="250"/>
    <n v="586050"/>
    <n v="586050"/>
    <n v="1151719.390696686"/>
    <n v="1737769.390696686"/>
    <n v="0"/>
  </r>
  <r>
    <s v="Factura"/>
    <n v="900311736"/>
    <s v="ROL POSITIVO SAS"/>
    <x v="46"/>
    <x v="2630"/>
    <d v="2016-09-30T00:00:00"/>
    <x v="250"/>
    <n v="503550"/>
    <n v="503550"/>
    <n v="989588.42963111715"/>
    <n v="1493138.4296311173"/>
    <n v="0"/>
  </r>
  <r>
    <s v="Factura"/>
    <n v="900311736"/>
    <s v="ROL POSITIVO SAS"/>
    <x v="46"/>
    <x v="2631"/>
    <d v="2016-10-03T00:00:00"/>
    <x v="251"/>
    <n v="2752025"/>
    <n v="2752025"/>
    <n v="5381348.0328891808"/>
    <n v="8133373.0328891808"/>
    <n v="0"/>
  </r>
  <r>
    <s v="Factura"/>
    <n v="900311736"/>
    <s v="ROL POSITIVO SAS"/>
    <x v="46"/>
    <x v="2632"/>
    <d v="2016-10-07T00:00:00"/>
    <x v="251"/>
    <n v="731335"/>
    <n v="731335"/>
    <n v="1430062.6497335632"/>
    <n v="2161397.649733563"/>
    <n v="0"/>
  </r>
  <r>
    <s v="Factura"/>
    <n v="900311736"/>
    <s v="ROL POSITIVO SAS"/>
    <x v="46"/>
    <x v="2633"/>
    <d v="2016-10-07T00:00:00"/>
    <x v="251"/>
    <n v="519775"/>
    <n v="519775"/>
    <n v="1016375.2777663625"/>
    <n v="1536150.2777663625"/>
    <n v="0"/>
  </r>
  <r>
    <s v="Factura"/>
    <n v="900311736"/>
    <s v="ROL POSITIVO SAS"/>
    <x v="46"/>
    <x v="2634"/>
    <d v="2016-10-07T00:00:00"/>
    <x v="251"/>
    <n v="297075"/>
    <n v="297075"/>
    <n v="580904.59456965444"/>
    <n v="877979.59456965444"/>
    <n v="0"/>
  </r>
  <r>
    <s v="Factura"/>
    <n v="900311736"/>
    <s v="ROL POSITIVO SAS"/>
    <x v="46"/>
    <x v="2635"/>
    <d v="2016-10-07T00:00:00"/>
    <x v="251"/>
    <n v="433685"/>
    <n v="433685"/>
    <n v="848033.69215161353"/>
    <n v="1281718.6921516135"/>
    <n v="0"/>
  </r>
  <r>
    <s v="Factura"/>
    <n v="900311736"/>
    <s v="ROL POSITIVO SAS"/>
    <x v="46"/>
    <x v="2636"/>
    <d v="2016-10-07T00:00:00"/>
    <x v="251"/>
    <n v="535810"/>
    <n v="535810"/>
    <n v="1047730.3402048862"/>
    <n v="1583540.3402048862"/>
    <n v="0"/>
  </r>
  <r>
    <s v="Factura"/>
    <n v="900311736"/>
    <s v="ROL POSITIVO SAS"/>
    <x v="46"/>
    <x v="2637"/>
    <d v="2016-10-13T00:00:00"/>
    <x v="252"/>
    <n v="634190"/>
    <n v="634190"/>
    <n v="1237511.754767722"/>
    <n v="1871701.754767722"/>
    <n v="0"/>
  </r>
  <r>
    <s v="Factura"/>
    <n v="900311736"/>
    <s v="ROL POSITIVO SAS"/>
    <x v="46"/>
    <x v="2638"/>
    <d v="2016-10-13T00:00:00"/>
    <x v="252"/>
    <n v="645045"/>
    <n v="645045"/>
    <n v="1258693.4039548798"/>
    <n v="1903738.4039548798"/>
    <n v="0"/>
  </r>
  <r>
    <s v="Factura"/>
    <n v="900311736"/>
    <s v="ROL POSITIVO SAS"/>
    <x v="46"/>
    <x v="2639"/>
    <d v="2016-10-13T00:00:00"/>
    <x v="252"/>
    <n v="549030"/>
    <n v="549030"/>
    <n v="1071336.7897950495"/>
    <n v="1620366.7897950495"/>
    <n v="0"/>
  </r>
  <r>
    <s v="Factura"/>
    <n v="900311736"/>
    <s v="ROL POSITIVO SAS"/>
    <x v="46"/>
    <x v="2640"/>
    <d v="2016-10-13T00:00:00"/>
    <x v="252"/>
    <n v="486305"/>
    <n v="486305"/>
    <n v="948939.83491117344"/>
    <n v="1435244.8349111734"/>
    <n v="0"/>
  </r>
  <r>
    <s v="Factura"/>
    <n v="900311736"/>
    <s v="ROL POSITIVO SAS"/>
    <x v="46"/>
    <x v="2641"/>
    <d v="2016-10-13T00:00:00"/>
    <x v="252"/>
    <n v="306200"/>
    <n v="306200"/>
    <n v="597496.17513659387"/>
    <n v="903696.17513659387"/>
    <n v="0"/>
  </r>
  <r>
    <s v="Factura"/>
    <n v="900311736"/>
    <s v="ROL POSITIVO SAS"/>
    <x v="46"/>
    <x v="2642"/>
    <d v="2016-10-24T00:00:00"/>
    <x v="253"/>
    <n v="557550"/>
    <n v="557550"/>
    <n v="1084315.7755327541"/>
    <n v="1641865.7755327541"/>
    <n v="0"/>
  </r>
  <r>
    <s v="Factura"/>
    <n v="900311736"/>
    <s v="ROL POSITIVO SAS"/>
    <x v="46"/>
    <x v="2643"/>
    <d v="2016-10-24T00:00:00"/>
    <x v="253"/>
    <n v="650000"/>
    <n v="650000"/>
    <n v="1264111.2978141697"/>
    <n v="1914111.2978141697"/>
    <n v="0"/>
  </r>
  <r>
    <s v="Factura"/>
    <n v="900311736"/>
    <s v="ROL POSITIVO SAS"/>
    <x v="46"/>
    <x v="2644"/>
    <d v="2016-10-24T00:00:00"/>
    <x v="253"/>
    <n v="274865"/>
    <n v="274865"/>
    <n v="534553.77211337187"/>
    <n v="809418.77211337187"/>
    <n v="0"/>
  </r>
  <r>
    <s v="Factura"/>
    <n v="900311736"/>
    <s v="ROL POSITIVO SAS"/>
    <x v="46"/>
    <x v="2645"/>
    <d v="2016-10-24T00:00:00"/>
    <x v="253"/>
    <n v="509540"/>
    <n v="509540"/>
    <n v="990946.5702895876"/>
    <n v="1500486.5702895876"/>
    <n v="0"/>
  </r>
  <r>
    <s v="Factura"/>
    <n v="900311736"/>
    <s v="ROL POSITIVO SAS"/>
    <x v="46"/>
    <x v="2646"/>
    <d v="2016-10-24T00:00:00"/>
    <x v="253"/>
    <n v="306270"/>
    <n v="306270"/>
    <n v="595629.79566391651"/>
    <n v="901899.79566391651"/>
    <n v="0"/>
  </r>
  <r>
    <s v="Factura"/>
    <n v="900311736"/>
    <s v="ROL POSITIVO SAS"/>
    <x v="46"/>
    <x v="2647"/>
    <d v="2016-11-02T00:00:00"/>
    <x v="254"/>
    <n v="307140"/>
    <n v="307140"/>
    <n v="589789.27739342523"/>
    <n v="896929.27739342523"/>
    <n v="0"/>
  </r>
  <r>
    <s v="Factura"/>
    <n v="900311736"/>
    <s v="ROL POSITIVO SAS"/>
    <x v="46"/>
    <x v="2648"/>
    <d v="2016-11-02T00:00:00"/>
    <x v="254"/>
    <n v="417870"/>
    <n v="417870"/>
    <n v="802419.89107374684"/>
    <n v="1220289.8910737468"/>
    <n v="0"/>
  </r>
  <r>
    <s v="Factura"/>
    <n v="900311736"/>
    <s v="ROL POSITIVO SAS"/>
    <x v="46"/>
    <x v="2649"/>
    <d v="2016-11-02T00:00:00"/>
    <x v="254"/>
    <n v="421895"/>
    <n v="421895"/>
    <n v="810148.94571172481"/>
    <n v="1232043.9457117249"/>
    <n v="0"/>
  </r>
  <r>
    <s v="Factura"/>
    <n v="900311736"/>
    <s v="ROL POSITIVO SAS"/>
    <x v="46"/>
    <x v="2650"/>
    <d v="2016-11-02T00:00:00"/>
    <x v="254"/>
    <n v="250755"/>
    <n v="250755"/>
    <n v="481515.30329096946"/>
    <n v="732270.30329096946"/>
    <n v="0"/>
  </r>
  <r>
    <s v="Factura"/>
    <n v="900311736"/>
    <s v="ROL POSITIVO SAS"/>
    <x v="46"/>
    <x v="2651"/>
    <d v="2016-11-08T00:00:00"/>
    <x v="254"/>
    <n v="356645"/>
    <n v="356645"/>
    <n v="684851.84878549899"/>
    <n v="1041496.848785499"/>
    <n v="0"/>
  </r>
  <r>
    <s v="Factura"/>
    <n v="900311736"/>
    <s v="ROL POSITIVO SAS"/>
    <x v="46"/>
    <x v="2652"/>
    <d v="2016-11-08T00:00:00"/>
    <x v="254"/>
    <n v="525735"/>
    <n v="525735"/>
    <n v="1009548.9540614457"/>
    <n v="1535283.9540614458"/>
    <n v="0"/>
  </r>
  <r>
    <s v="Factura"/>
    <n v="900311736"/>
    <s v="ROL POSITIVO SAS"/>
    <x v="46"/>
    <x v="2653"/>
    <d v="2016-11-08T00:00:00"/>
    <x v="254"/>
    <n v="531210"/>
    <n v="531210"/>
    <n v="1020062.3886311175"/>
    <n v="1551272.3886311175"/>
    <n v="0"/>
  </r>
  <r>
    <s v="Factura"/>
    <n v="900311736"/>
    <s v="ROL POSITIVO SAS"/>
    <x v="46"/>
    <x v="2654"/>
    <d v="2016-11-08T00:00:00"/>
    <x v="254"/>
    <n v="332235"/>
    <n v="332235"/>
    <n v="637978.25283194846"/>
    <n v="970213.25283194846"/>
    <n v="0"/>
  </r>
  <r>
    <s v="Factura"/>
    <n v="900311736"/>
    <s v="ROL POSITIVO SAS"/>
    <x v="46"/>
    <x v="2655"/>
    <d v="2016-11-08T00:00:00"/>
    <x v="254"/>
    <n v="412555"/>
    <n v="412555"/>
    <n v="792213.69842757226"/>
    <n v="1204768.6984275724"/>
    <n v="0"/>
  </r>
  <r>
    <s v="Factura"/>
    <n v="900311736"/>
    <s v="ROL POSITIVO SAS"/>
    <x v="46"/>
    <x v="2656"/>
    <d v="2016-11-11T00:00:00"/>
    <x v="254"/>
    <n v="5019435"/>
    <n v="5019435"/>
    <n v="9638630.4016841426"/>
    <n v="14658065.401684143"/>
    <n v="0"/>
  </r>
  <r>
    <s v="Factura"/>
    <n v="900311736"/>
    <s v="ROL POSITIVO SAS"/>
    <x v="46"/>
    <x v="2657"/>
    <d v="2016-11-16T00:00:00"/>
    <x v="254"/>
    <n v="290830"/>
    <n v="290830"/>
    <n v="558469.80381692341"/>
    <n v="849299.80381692341"/>
    <n v="0"/>
  </r>
  <r>
    <s v="Factura"/>
    <n v="900311736"/>
    <s v="ROL POSITIVO SAS"/>
    <x v="46"/>
    <x v="2658"/>
    <d v="2016-11-16T00:00:00"/>
    <x v="254"/>
    <n v="322815"/>
    <n v="322815"/>
    <n v="619889.38458604738"/>
    <n v="942704.38458604738"/>
    <n v="0"/>
  </r>
  <r>
    <s v="Factura"/>
    <n v="900311736"/>
    <s v="ROL POSITIVO SAS"/>
    <x v="46"/>
    <x v="2659"/>
    <d v="2016-11-16T00:00:00"/>
    <x v="254"/>
    <n v="468240"/>
    <n v="468240"/>
    <n v="899143.48911472759"/>
    <n v="1367383.4891147276"/>
    <n v="0"/>
  </r>
  <r>
    <s v="Factura"/>
    <n v="900311736"/>
    <s v="ROL POSITIVO SAS"/>
    <x v="46"/>
    <x v="2660"/>
    <d v="2016-11-16T00:00:00"/>
    <x v="254"/>
    <n v="38350"/>
    <n v="38350"/>
    <n v="73642.048538249204"/>
    <n v="111992.0485382492"/>
    <n v="0"/>
  </r>
  <r>
    <s v="Factura"/>
    <n v="900311736"/>
    <s v="ROL POSITIVO SAS"/>
    <x v="46"/>
    <x v="2661"/>
    <d v="2016-11-30T00:00:00"/>
    <x v="255"/>
    <n v="325600"/>
    <n v="325600"/>
    <n v="622309.40524588351"/>
    <n v="947909.40524588351"/>
    <n v="0"/>
  </r>
  <r>
    <s v="Factura"/>
    <n v="900311736"/>
    <s v="ROL POSITIVO SAS"/>
    <x v="46"/>
    <x v="2662"/>
    <d v="2016-11-30T00:00:00"/>
    <x v="255"/>
    <n v="302955"/>
    <n v="302955"/>
    <n v="579028.70352047496"/>
    <n v="881983.70352047496"/>
    <n v="0"/>
  </r>
  <r>
    <s v="Factura"/>
    <n v="900311736"/>
    <s v="ROL POSITIVO SAS"/>
    <x v="46"/>
    <x v="2663"/>
    <d v="2016-11-30T00:00:00"/>
    <x v="255"/>
    <n v="304410"/>
    <n v="304410"/>
    <n v="581809.60089342564"/>
    <n v="886219.60089342564"/>
    <n v="0"/>
  </r>
  <r>
    <s v="Factura"/>
    <n v="900311736"/>
    <s v="ROL POSITIVO SAS"/>
    <x v="46"/>
    <x v="2664"/>
    <d v="2016-12-07T00:00:00"/>
    <x v="256"/>
    <n v="157690"/>
    <n v="157690"/>
    <n v="300227.92981146672"/>
    <n v="457917.92981146672"/>
    <n v="0"/>
  </r>
  <r>
    <s v="Factura"/>
    <n v="900311736"/>
    <s v="ROL POSITIVO SAS"/>
    <x v="46"/>
    <x v="2665"/>
    <d v="2016-12-07T00:00:00"/>
    <x v="256"/>
    <n v="248305"/>
    <n v="248305"/>
    <n v="472750.9424303142"/>
    <n v="721055.94243031414"/>
    <n v="0"/>
  </r>
  <r>
    <s v="Factura"/>
    <n v="900311736"/>
    <s v="ROL POSITIVO SAS"/>
    <x v="46"/>
    <x v="2666"/>
    <d v="2016-12-07T00:00:00"/>
    <x v="256"/>
    <n v="169545"/>
    <n v="169545"/>
    <n v="322798.81006966281"/>
    <n v="492343.81006966281"/>
    <n v="0"/>
  </r>
  <r>
    <s v="Factura"/>
    <n v="900311736"/>
    <s v="ROL POSITIVO SAS"/>
    <x v="46"/>
    <x v="2667"/>
    <d v="2016-12-07T00:00:00"/>
    <x v="256"/>
    <n v="111590"/>
    <n v="111590"/>
    <n v="212457.57300819058"/>
    <n v="324047.57300819061"/>
    <n v="0"/>
  </r>
  <r>
    <s v="Anticipo"/>
    <n v="900419719"/>
    <s v="REGIONAL DE ASEGURAMIENTO EN SALUD NO 2"/>
    <x v="47"/>
    <x v="2668"/>
    <d v="2022-03-24T00:00:00"/>
    <x v="17"/>
    <n v="0"/>
    <n v="0"/>
    <n v="0"/>
    <n v="0"/>
    <n v="1916067"/>
  </r>
  <r>
    <s v="Factura"/>
    <n v="900419719"/>
    <s v="REGIONAL DE ASEGURAMIENTO EN SALUD NO 2"/>
    <x v="47"/>
    <x v="2669"/>
    <d v="2022-12-29T00:00:00"/>
    <x v="257"/>
    <n v="90000"/>
    <n v="90000"/>
    <n v="8515.4508196721144"/>
    <n v="98515.450819672114"/>
    <n v="0"/>
  </r>
  <r>
    <s v="Factura"/>
    <n v="900419719"/>
    <s v="REGIONAL DE ASEGURAMIENTO EN SALUD NO 2"/>
    <x v="47"/>
    <x v="2670"/>
    <d v="2023-01-02T00:00:00"/>
    <x v="258"/>
    <n v="57700"/>
    <n v="57700"/>
    <n v="3930.7573224043704"/>
    <n v="61630.757322404374"/>
    <n v="0"/>
  </r>
  <r>
    <s v="Factura"/>
    <n v="900419719"/>
    <s v="REGIONAL DE ASEGURAMIENTO EN SALUD NO 2"/>
    <x v="47"/>
    <x v="2671"/>
    <d v="2023-01-04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2"/>
    <d v="2023-01-04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3"/>
    <d v="2023-01-05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4"/>
    <d v="2023-01-05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5"/>
    <d v="2023-01-06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6"/>
    <d v="2023-01-06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7"/>
    <d v="2023-01-06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8"/>
    <d v="2023-01-06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79"/>
    <d v="2023-01-06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0"/>
    <d v="2023-01-10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1"/>
    <d v="2023-01-10T00:00:00"/>
    <x v="259"/>
    <n v="1384234"/>
    <n v="341200"/>
    <n v="27859.632568305977"/>
    <n v="369059.632568306"/>
    <n v="0"/>
  </r>
  <r>
    <s v="Factura"/>
    <n v="900419719"/>
    <s v="REGIONAL DE ASEGURAMIENTO EN SALUD NO 2"/>
    <x v="47"/>
    <x v="2682"/>
    <d v="2023-01-11T00:00:00"/>
    <x v="258"/>
    <n v="57700"/>
    <n v="57700"/>
    <n v="3930.7573224043704"/>
    <n v="61630.757322404374"/>
    <n v="0"/>
  </r>
  <r>
    <s v="Factura"/>
    <n v="900419719"/>
    <s v="REGIONAL DE ASEGURAMIENTO EN SALUD NO 2"/>
    <x v="47"/>
    <x v="2683"/>
    <d v="2023-01-12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4"/>
    <d v="2023-01-12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5"/>
    <d v="2023-01-12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6"/>
    <d v="2023-01-12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87"/>
    <d v="2023-01-12T00:00:00"/>
    <x v="259"/>
    <n v="1121154"/>
    <n v="1121154"/>
    <n v="91544.368383606445"/>
    <n v="1212698.3683836064"/>
    <n v="0"/>
  </r>
  <r>
    <s v="Factura"/>
    <n v="900419719"/>
    <s v="REGIONAL DE ASEGURAMIENTO EN SALUD NO 2"/>
    <x v="47"/>
    <x v="2688"/>
    <d v="2023-01-12T00:00:00"/>
    <x v="259"/>
    <n v="793284"/>
    <n v="793284"/>
    <n v="64773.155809835982"/>
    <n v="858057.155809836"/>
    <n v="0"/>
  </r>
  <r>
    <s v="Factura"/>
    <n v="900419719"/>
    <s v="REGIONAL DE ASEGURAMIENTO EN SALUD NO 2"/>
    <x v="47"/>
    <x v="2689"/>
    <d v="2023-01-13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0"/>
    <d v="2023-01-13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1"/>
    <d v="2023-01-13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2"/>
    <d v="2023-01-16T00:00:00"/>
    <x v="259"/>
    <n v="11766085"/>
    <n v="10362985"/>
    <n v="846157.54516666557"/>
    <n v="11209142.545166666"/>
    <n v="0"/>
  </r>
  <r>
    <s v="Factura"/>
    <n v="900419719"/>
    <s v="REGIONAL DE ASEGURAMIENTO EN SALUD NO 2"/>
    <x v="47"/>
    <x v="2693"/>
    <d v="2023-01-16T00:00:00"/>
    <x v="259"/>
    <n v="57700"/>
    <n v="57700"/>
    <n v="4711.315355191251"/>
    <n v="62411.315355191255"/>
    <n v="0"/>
  </r>
  <r>
    <s v="Factura"/>
    <n v="900419719"/>
    <s v="REGIONAL DE ASEGURAMIENTO EN SALUD NO 2"/>
    <x v="47"/>
    <x v="2694"/>
    <d v="2023-01-17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5"/>
    <d v="2023-01-17T00:00:00"/>
    <x v="259"/>
    <n v="1825068"/>
    <n v="1825068"/>
    <n v="149020.29276721293"/>
    <n v="1974088.292767213"/>
    <n v="0"/>
  </r>
  <r>
    <s v="Factura"/>
    <n v="900419719"/>
    <s v="REGIONAL DE ASEGURAMIENTO EN SALUD NO 2"/>
    <x v="47"/>
    <x v="2696"/>
    <d v="2023-01-17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7"/>
    <d v="2023-01-17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8"/>
    <d v="2023-01-17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699"/>
    <d v="2023-01-19T00:00:00"/>
    <x v="259"/>
    <n v="191800"/>
    <n v="191800"/>
    <n v="15660.836830601074"/>
    <n v="207460.83683060107"/>
    <n v="0"/>
  </r>
  <r>
    <s v="Factura"/>
    <n v="900419719"/>
    <s v="REGIONAL DE ASEGURAMIENTO EN SALUD NO 2"/>
    <x v="47"/>
    <x v="2700"/>
    <d v="2023-01-19T00:00:00"/>
    <x v="259"/>
    <n v="94184"/>
    <n v="94184"/>
    <n v="7690.3037333333241"/>
    <n v="101874.30373333332"/>
    <n v="0"/>
  </r>
  <r>
    <s v="Factura"/>
    <n v="900419719"/>
    <s v="REGIONAL DE ASEGURAMIENTO EN SALUD NO 2"/>
    <x v="47"/>
    <x v="2701"/>
    <d v="2023-01-19T00:00:00"/>
    <x v="259"/>
    <n v="2672611"/>
    <n v="2672611"/>
    <n v="218223.79970109262"/>
    <n v="2890834.7997010928"/>
    <n v="0"/>
  </r>
  <r>
    <s v="Factura"/>
    <n v="900419719"/>
    <s v="REGIONAL DE ASEGURAMIENTO EN SALUD NO 2"/>
    <x v="47"/>
    <x v="2702"/>
    <d v="2023-01-19T00:00:00"/>
    <x v="259"/>
    <n v="2197283"/>
    <n v="2197283"/>
    <n v="179412.3594038249"/>
    <n v="2376695.3594038249"/>
    <n v="0"/>
  </r>
  <r>
    <s v="Factura"/>
    <n v="900419719"/>
    <s v="REGIONAL DE ASEGURAMIENTO EN SALUD NO 2"/>
    <x v="47"/>
    <x v="2703"/>
    <d v="2023-01-19T00:00:00"/>
    <x v="259"/>
    <n v="810183"/>
    <n v="810183"/>
    <n v="66152.991480327793"/>
    <n v="876335.99148032779"/>
    <n v="0"/>
  </r>
  <r>
    <s v="Factura"/>
    <n v="900419719"/>
    <s v="REGIONAL DE ASEGURAMIENTO EN SALUD NO 2"/>
    <x v="47"/>
    <x v="2704"/>
    <d v="2023-01-20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05"/>
    <d v="2023-01-20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06"/>
    <d v="2023-01-24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07"/>
    <d v="2023-01-24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08"/>
    <d v="2023-01-24T00:00:00"/>
    <x v="259"/>
    <n v="797949"/>
    <n v="797949"/>
    <n v="65154.061981967134"/>
    <n v="863103.06198196718"/>
    <n v="0"/>
  </r>
  <r>
    <s v="Factura"/>
    <n v="900419719"/>
    <s v="REGIONAL DE ASEGURAMIENTO EN SALUD NO 2"/>
    <x v="47"/>
    <x v="2709"/>
    <d v="2023-01-25T00:00:00"/>
    <x v="259"/>
    <n v="2870822"/>
    <n v="260420"/>
    <n v="21263.791071038224"/>
    <n v="281683.79107103823"/>
    <n v="0"/>
  </r>
  <r>
    <s v="Factura"/>
    <n v="900419719"/>
    <s v="REGIONAL DE ASEGURAMIENTO EN SALUD NO 2"/>
    <x v="47"/>
    <x v="2710"/>
    <d v="2023-01-27T00:00:00"/>
    <x v="259"/>
    <n v="45800"/>
    <n v="45800"/>
    <n v="3739.6575956284105"/>
    <n v="49539.657595628407"/>
    <n v="0"/>
  </r>
  <r>
    <s v="Factura"/>
    <n v="900419719"/>
    <s v="REGIONAL DE ASEGURAMIENTO EN SALUD NO 2"/>
    <x v="47"/>
    <x v="2711"/>
    <d v="2023-01-30T00:00:00"/>
    <x v="259"/>
    <n v="66900"/>
    <n v="66900"/>
    <n v="5462.5129508196651"/>
    <n v="72362.51295081967"/>
    <n v="0"/>
  </r>
  <r>
    <s v="Factura"/>
    <n v="900419719"/>
    <s v="REGIONAL DE ASEGURAMIENTO EN SALUD NO 2"/>
    <x v="47"/>
    <x v="2712"/>
    <d v="2023-01-30T00:00:00"/>
    <x v="259"/>
    <n v="7425081"/>
    <n v="7425081"/>
    <n v="606272.0646245894"/>
    <n v="8031353.0646245889"/>
    <n v="0"/>
  </r>
  <r>
    <s v="Factura"/>
    <n v="900419719"/>
    <s v="REGIONAL DE ASEGURAMIENTO EN SALUD NO 2"/>
    <x v="47"/>
    <x v="2713"/>
    <d v="2023-01-31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14"/>
    <d v="2023-01-31T00:00:00"/>
    <x v="259"/>
    <n v="90000"/>
    <n v="90000"/>
    <n v="7348.6721311475321"/>
    <n v="97348.672131147527"/>
    <n v="0"/>
  </r>
  <r>
    <s v="Factura"/>
    <n v="900419719"/>
    <s v="REGIONAL DE ASEGURAMIENTO EN SALUD NO 2"/>
    <x v="47"/>
    <x v="2715"/>
    <d v="2023-02-01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16"/>
    <d v="2023-02-01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17"/>
    <d v="2023-02-01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18"/>
    <d v="2023-02-01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19"/>
    <d v="2023-02-01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20"/>
    <d v="2023-02-01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21"/>
    <d v="2023-02-01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22"/>
    <d v="2023-02-01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23"/>
    <d v="2023-02-01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24"/>
    <d v="2023-02-01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25"/>
    <d v="2023-02-01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26"/>
    <d v="2023-02-02T00:00:00"/>
    <x v="258"/>
    <n v="6744350"/>
    <n v="6744350"/>
    <n v="459452.39423497254"/>
    <n v="7203802.3942349721"/>
    <n v="0"/>
  </r>
  <r>
    <s v="Factura"/>
    <n v="900419719"/>
    <s v="REGIONAL DE ASEGURAMIENTO EN SALUD NO 2"/>
    <x v="47"/>
    <x v="2727"/>
    <d v="2023-02-02T00:00:00"/>
    <x v="258"/>
    <n v="360000"/>
    <n v="360000"/>
    <n v="24524.65573770491"/>
    <n v="384524.65573770489"/>
    <n v="0"/>
  </r>
  <r>
    <s v="Factura"/>
    <n v="900419719"/>
    <s v="REGIONAL DE ASEGURAMIENTO EN SALUD NO 2"/>
    <x v="47"/>
    <x v="2728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29"/>
    <d v="2023-02-02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30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1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2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3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4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5"/>
    <d v="2023-02-02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36"/>
    <d v="2023-02-02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37"/>
    <d v="2023-02-02T00:00:00"/>
    <x v="205"/>
    <n v="45800"/>
    <n v="45800"/>
    <n v="3274.9753005464463"/>
    <n v="49074.975300546444"/>
    <n v="0"/>
  </r>
  <r>
    <s v="Factura"/>
    <n v="900419719"/>
    <s v="REGIONAL DE ASEGURAMIENTO EN SALUD NO 2"/>
    <x v="47"/>
    <x v="2738"/>
    <d v="2023-02-02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39"/>
    <d v="2023-02-02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40"/>
    <d v="2023-02-03T00:00:00"/>
    <x v="258"/>
    <n v="99300"/>
    <n v="99300"/>
    <n v="6764.7175409836045"/>
    <n v="106064.71754098361"/>
    <n v="0"/>
  </r>
  <r>
    <s v="Factura"/>
    <n v="900419719"/>
    <s v="REGIONAL DE ASEGURAMIENTO EN SALUD NO 2"/>
    <x v="47"/>
    <x v="2741"/>
    <d v="2023-02-03T00:00:00"/>
    <x v="258"/>
    <n v="468458"/>
    <n v="468458"/>
    <n v="31913.25327103824"/>
    <n v="500371.25327103824"/>
    <n v="0"/>
  </r>
  <r>
    <s v="Factura"/>
    <n v="900419719"/>
    <s v="REGIONAL DE ASEGURAMIENTO EN SALUD NO 2"/>
    <x v="47"/>
    <x v="2742"/>
    <d v="2023-02-04T00:00:00"/>
    <x v="205"/>
    <n v="122100"/>
    <n v="15240"/>
    <n v="1089.7516065573764"/>
    <n v="16329.751606557376"/>
    <n v="0"/>
  </r>
  <r>
    <s v="Factura"/>
    <n v="900419719"/>
    <s v="REGIONAL DE ASEGURAMIENTO EN SALUD NO 2"/>
    <x v="47"/>
    <x v="2743"/>
    <d v="2023-02-06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44"/>
    <d v="2023-02-06T00:00:00"/>
    <x v="205"/>
    <n v="86100"/>
    <n v="86100"/>
    <n v="6156.6675409836034"/>
    <n v="92256.667540983603"/>
    <n v="0"/>
  </r>
  <r>
    <s v="Factura"/>
    <n v="900419719"/>
    <s v="REGIONAL DE ASEGURAMIENTO EN SALUD NO 2"/>
    <x v="47"/>
    <x v="2745"/>
    <d v="2023-02-06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46"/>
    <d v="2023-02-06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47"/>
    <d v="2023-02-06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48"/>
    <d v="2023-02-0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49"/>
    <d v="2023-02-0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50"/>
    <d v="2023-02-0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51"/>
    <d v="2023-02-06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52"/>
    <d v="2023-02-0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53"/>
    <d v="2023-02-06T00:00:00"/>
    <x v="205"/>
    <n v="3070543"/>
    <n v="397800"/>
    <n v="28445.091147540967"/>
    <n v="426245.09114754095"/>
    <n v="0"/>
  </r>
  <r>
    <s v="Factura"/>
    <n v="900419719"/>
    <s v="REGIONAL DE ASEGURAMIENTO EN SALUD NO 2"/>
    <x v="47"/>
    <x v="2754"/>
    <d v="2023-02-06T00:00:00"/>
    <x v="205"/>
    <n v="3255995"/>
    <n v="341200"/>
    <n v="24397.850928961736"/>
    <n v="365597.85092896177"/>
    <n v="0"/>
  </r>
  <r>
    <s v="Factura"/>
    <n v="900419719"/>
    <s v="REGIONAL DE ASEGURAMIENTO EN SALUD NO 2"/>
    <x v="47"/>
    <x v="2755"/>
    <d v="2023-02-07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56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57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58"/>
    <d v="2023-02-07T00:00:00"/>
    <x v="205"/>
    <n v="487100"/>
    <n v="487100"/>
    <n v="34830.577923497251"/>
    <n v="521930.57792349724"/>
    <n v="0"/>
  </r>
  <r>
    <s v="Factura"/>
    <n v="900419719"/>
    <s v="REGIONAL DE ASEGURAMIENTO EN SALUD NO 2"/>
    <x v="47"/>
    <x v="2759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60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61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62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63"/>
    <d v="2023-02-0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64"/>
    <d v="2023-02-07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65"/>
    <d v="2023-02-07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66"/>
    <d v="2023-02-07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67"/>
    <d v="2023-02-07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68"/>
    <d v="2023-02-07T00:00:00"/>
    <x v="205"/>
    <n v="186900"/>
    <n v="15240"/>
    <n v="1089.7516065573764"/>
    <n v="16329.751606557376"/>
    <n v="0"/>
  </r>
  <r>
    <s v="Factura"/>
    <n v="900419719"/>
    <s v="REGIONAL DE ASEGURAMIENTO EN SALUD NO 2"/>
    <x v="47"/>
    <x v="2769"/>
    <d v="2023-02-08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70"/>
    <d v="2023-02-08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71"/>
    <d v="2023-02-08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772"/>
    <d v="2023-02-08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73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74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75"/>
    <d v="2023-02-08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76"/>
    <d v="2023-02-08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77"/>
    <d v="2023-02-08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78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79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0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1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2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3"/>
    <d v="2023-02-08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4"/>
    <d v="2023-02-09T00:00:00"/>
    <x v="205"/>
    <n v="104100"/>
    <n v="15240"/>
    <n v="1089.7516065573764"/>
    <n v="16329.751606557376"/>
    <n v="0"/>
  </r>
  <r>
    <s v="Factura"/>
    <n v="900419719"/>
    <s v="REGIONAL DE ASEGURAMIENTO EN SALUD NO 2"/>
    <x v="47"/>
    <x v="2785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6"/>
    <d v="2023-02-09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87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8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89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90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91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92"/>
    <d v="2023-02-09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93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94"/>
    <d v="2023-02-09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795"/>
    <d v="2023-02-09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796"/>
    <d v="2023-02-10T00:00:00"/>
    <x v="258"/>
    <n v="552600"/>
    <n v="552600"/>
    <n v="37645.346557377037"/>
    <n v="590245.34655737702"/>
    <n v="0"/>
  </r>
  <r>
    <s v="Factura"/>
    <n v="900419719"/>
    <s v="REGIONAL DE ASEGURAMIENTO EN SALUD NO 2"/>
    <x v="47"/>
    <x v="2797"/>
    <d v="2023-02-10T00:00:00"/>
    <x v="205"/>
    <n v="552600"/>
    <n v="141700"/>
    <n v="10132.401748633874"/>
    <n v="151832.40174863389"/>
    <n v="0"/>
  </r>
  <r>
    <s v="Factura"/>
    <n v="900419719"/>
    <s v="REGIONAL DE ASEGURAMIENTO EN SALUD NO 2"/>
    <x v="47"/>
    <x v="2798"/>
    <d v="2023-02-10T00:00:00"/>
    <x v="205"/>
    <n v="481300"/>
    <n v="481300"/>
    <n v="34415.84306010927"/>
    <n v="515715.8430601093"/>
    <n v="0"/>
  </r>
  <r>
    <s v="Factura"/>
    <n v="900419719"/>
    <s v="REGIONAL DE ASEGURAMIENTO EN SALUD NO 2"/>
    <x v="47"/>
    <x v="2799"/>
    <d v="2023-02-10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00"/>
    <d v="2023-02-10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01"/>
    <d v="2023-02-10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02"/>
    <d v="2023-02-10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03"/>
    <d v="2023-02-12T00:00:00"/>
    <x v="205"/>
    <n v="76200"/>
    <n v="15240"/>
    <n v="1089.7516065573764"/>
    <n v="16329.751606557376"/>
    <n v="0"/>
  </r>
  <r>
    <s v="Factura"/>
    <n v="900419719"/>
    <s v="REGIONAL DE ASEGURAMIENTO EN SALUD NO 2"/>
    <x v="47"/>
    <x v="2804"/>
    <d v="2023-02-13T00:00:00"/>
    <x v="258"/>
    <n v="77105"/>
    <n v="77105"/>
    <n v="5252.7043907103807"/>
    <n v="82357.70439071038"/>
    <n v="0"/>
  </r>
  <r>
    <s v="Factura"/>
    <n v="900419719"/>
    <s v="REGIONAL DE ASEGURAMIENTO EN SALUD NO 2"/>
    <x v="47"/>
    <x v="2805"/>
    <d v="2023-02-13T00:00:00"/>
    <x v="258"/>
    <n v="2163805"/>
    <n v="2163805"/>
    <n v="147407.14641256825"/>
    <n v="2311212.1464125682"/>
    <n v="0"/>
  </r>
  <r>
    <s v="Factura"/>
    <n v="900419719"/>
    <s v="REGIONAL DE ASEGURAMIENTO EN SALUD NO 2"/>
    <x v="47"/>
    <x v="2806"/>
    <d v="2023-02-13T00:00:00"/>
    <x v="258"/>
    <n v="180000"/>
    <n v="180000"/>
    <n v="12262.327868852455"/>
    <n v="192262.32786885244"/>
    <n v="0"/>
  </r>
  <r>
    <s v="Factura"/>
    <n v="900419719"/>
    <s v="REGIONAL DE ASEGURAMIENTO EN SALUD NO 2"/>
    <x v="47"/>
    <x v="2807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08"/>
    <d v="2023-02-13T00:00:00"/>
    <x v="205"/>
    <n v="111400"/>
    <n v="111400"/>
    <n v="7965.769617486334"/>
    <n v="119365.76961748634"/>
    <n v="0"/>
  </r>
  <r>
    <s v="Factura"/>
    <n v="900419719"/>
    <s v="REGIONAL DE ASEGURAMIENTO EN SALUD NO 2"/>
    <x v="47"/>
    <x v="2809"/>
    <d v="2023-02-13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10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11"/>
    <d v="2023-02-13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12"/>
    <d v="2023-02-13T00:00:00"/>
    <x v="205"/>
    <n v="808570"/>
    <n v="808570"/>
    <n v="57817.61525683057"/>
    <n v="866387.61525683058"/>
    <n v="0"/>
  </r>
  <r>
    <s v="Factura"/>
    <n v="900419719"/>
    <s v="REGIONAL DE ASEGURAMIENTO EN SALUD NO 2"/>
    <x v="47"/>
    <x v="2813"/>
    <d v="2023-02-13T00:00:00"/>
    <x v="205"/>
    <n v="1601944"/>
    <n v="1601944"/>
    <n v="114548.62517158463"/>
    <n v="1716492.6251715845"/>
    <n v="0"/>
  </r>
  <r>
    <s v="Factura"/>
    <n v="900419719"/>
    <s v="REGIONAL DE ASEGURAMIENTO EN SALUD NO 2"/>
    <x v="47"/>
    <x v="2814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15"/>
    <d v="2023-02-13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16"/>
    <d v="2023-02-13T00:00:00"/>
    <x v="205"/>
    <n v="802674"/>
    <n v="802674"/>
    <n v="57396.01581639341"/>
    <n v="860070.01581639342"/>
    <n v="0"/>
  </r>
  <r>
    <s v="Factura"/>
    <n v="900419719"/>
    <s v="REGIONAL DE ASEGURAMIENTO EN SALUD NO 2"/>
    <x v="47"/>
    <x v="2817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18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19"/>
    <d v="2023-02-13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20"/>
    <d v="2023-02-13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21"/>
    <d v="2023-02-13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22"/>
    <d v="2023-02-13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23"/>
    <d v="2023-02-13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24"/>
    <d v="2023-02-14T00:00:00"/>
    <x v="258"/>
    <n v="180000"/>
    <n v="180000"/>
    <n v="12262.327868852455"/>
    <n v="192262.32786885244"/>
    <n v="0"/>
  </r>
  <r>
    <s v="Factura"/>
    <n v="900419719"/>
    <s v="REGIONAL DE ASEGURAMIENTO EN SALUD NO 2"/>
    <x v="47"/>
    <x v="2825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26"/>
    <d v="2023-02-14T00:00:00"/>
    <x v="205"/>
    <n v="221700"/>
    <n v="221700"/>
    <n v="15852.88262295081"/>
    <n v="237552.8826229508"/>
    <n v="0"/>
  </r>
  <r>
    <s v="Factura"/>
    <n v="900419719"/>
    <s v="REGIONAL DE ASEGURAMIENTO EN SALUD NO 2"/>
    <x v="47"/>
    <x v="2827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28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29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30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31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32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33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34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35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36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37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38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39"/>
    <d v="2023-02-14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40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41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42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43"/>
    <d v="2023-02-14T00:00:00"/>
    <x v="205"/>
    <n v="790225"/>
    <n v="790225"/>
    <n v="56505.837486338765"/>
    <n v="846730.8374863388"/>
    <n v="0"/>
  </r>
  <r>
    <s v="Factura"/>
    <n v="900419719"/>
    <s v="REGIONAL DE ASEGURAMIENTO EN SALUD NO 2"/>
    <x v="47"/>
    <x v="2844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45"/>
    <d v="2023-02-14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46"/>
    <d v="2023-02-14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47"/>
    <d v="2023-02-15T00:00:00"/>
    <x v="258"/>
    <n v="76200"/>
    <n v="76200"/>
    <n v="5191.0521311475395"/>
    <n v="81391.052131147546"/>
    <n v="0"/>
  </r>
  <r>
    <s v="Factura"/>
    <n v="900419719"/>
    <s v="REGIONAL DE ASEGURAMIENTO EN SALUD NO 2"/>
    <x v="47"/>
    <x v="2848"/>
    <d v="2023-02-15T00:00:00"/>
    <x v="258"/>
    <n v="188700"/>
    <n v="188700"/>
    <n v="12855.007049180324"/>
    <n v="201555.00704918033"/>
    <n v="0"/>
  </r>
  <r>
    <s v="Factura"/>
    <n v="900419719"/>
    <s v="REGIONAL DE ASEGURAMIENTO EN SALUD NO 2"/>
    <x v="47"/>
    <x v="2849"/>
    <d v="2023-02-15T00:00:00"/>
    <x v="258"/>
    <n v="6910311"/>
    <n v="6910311"/>
    <n v="470758.32865409821"/>
    <n v="7381069.3286540983"/>
    <n v="0"/>
  </r>
  <r>
    <s v="Factura"/>
    <n v="900419719"/>
    <s v="REGIONAL DE ASEGURAMIENTO EN SALUD NO 2"/>
    <x v="47"/>
    <x v="2850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51"/>
    <d v="2023-02-15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52"/>
    <d v="2023-02-15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53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54"/>
    <d v="2023-02-15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55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56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57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58"/>
    <d v="2023-02-15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59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60"/>
    <d v="2023-02-15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61"/>
    <d v="2023-02-15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2"/>
    <d v="2023-02-15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3"/>
    <d v="2023-02-15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4"/>
    <d v="2023-02-15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65"/>
    <d v="2023-02-15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6"/>
    <d v="2023-02-15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7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68"/>
    <d v="2023-02-16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69"/>
    <d v="2023-02-16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70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1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2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3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4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5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6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77"/>
    <d v="2023-02-16T00:00:00"/>
    <x v="205"/>
    <n v="496447"/>
    <n v="496447"/>
    <n v="35498.94460765025"/>
    <n v="531945.94460765028"/>
    <n v="0"/>
  </r>
  <r>
    <s v="Factura"/>
    <n v="900419719"/>
    <s v="REGIONAL DE ASEGURAMIENTO EN SALUD NO 2"/>
    <x v="47"/>
    <x v="2878"/>
    <d v="2023-02-16T00:00:00"/>
    <x v="205"/>
    <n v="870960"/>
    <n v="870960"/>
    <n v="62278.875278688487"/>
    <n v="933238.8752786885"/>
    <n v="0"/>
  </r>
  <r>
    <s v="Factura"/>
    <n v="900419719"/>
    <s v="REGIONAL DE ASEGURAMIENTO EN SALUD NO 2"/>
    <x v="47"/>
    <x v="2879"/>
    <d v="2023-02-16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80"/>
    <d v="2023-02-17T00:00:00"/>
    <x v="51"/>
    <n v="793020"/>
    <n v="793020"/>
    <n v="37541.91347540987"/>
    <n v="830561.91347540985"/>
    <n v="0"/>
  </r>
  <r>
    <s v="Factura"/>
    <n v="900419719"/>
    <s v="REGIONAL DE ASEGURAMIENTO EN SALUD NO 2"/>
    <x v="47"/>
    <x v="2881"/>
    <d v="2023-02-17T00:00:00"/>
    <x v="205"/>
    <n v="66900"/>
    <n v="13380"/>
    <n v="956.75042622950764"/>
    <n v="14336.750426229508"/>
    <n v="0"/>
  </r>
  <r>
    <s v="Factura"/>
    <n v="900419719"/>
    <s v="REGIONAL DE ASEGURAMIENTO EN SALUD NO 2"/>
    <x v="47"/>
    <x v="2882"/>
    <d v="2023-02-17T00:00:00"/>
    <x v="205"/>
    <n v="90000"/>
    <n v="90000"/>
    <n v="6435.5409836065537"/>
    <n v="96435.540983606552"/>
    <n v="0"/>
  </r>
  <r>
    <s v="Factura"/>
    <n v="900419719"/>
    <s v="REGIONAL DE ASEGURAMIENTO EN SALUD NO 2"/>
    <x v="47"/>
    <x v="2883"/>
    <d v="2023-02-17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84"/>
    <d v="2023-02-18T00:00:00"/>
    <x v="205"/>
    <n v="76200"/>
    <n v="15240"/>
    <n v="1089.7516065573764"/>
    <n v="16329.751606557376"/>
    <n v="0"/>
  </r>
  <r>
    <s v="Factura"/>
    <n v="900419719"/>
    <s v="REGIONAL DE ASEGURAMIENTO EN SALUD NO 2"/>
    <x v="47"/>
    <x v="2885"/>
    <d v="2023-02-19T00:00:00"/>
    <x v="205"/>
    <n v="361670"/>
    <n v="15240"/>
    <n v="1089.7516065573764"/>
    <n v="16329.751606557376"/>
    <n v="0"/>
  </r>
  <r>
    <s v="Factura"/>
    <n v="900419719"/>
    <s v="REGIONAL DE ASEGURAMIENTO EN SALUD NO 2"/>
    <x v="47"/>
    <x v="2886"/>
    <d v="2023-02-20T00:00:00"/>
    <x v="258"/>
    <n v="180000"/>
    <n v="180000"/>
    <n v="12262.327868852455"/>
    <n v="192262.32786885244"/>
    <n v="0"/>
  </r>
  <r>
    <s v="Factura"/>
    <n v="900419719"/>
    <s v="REGIONAL DE ASEGURAMIENTO EN SALUD NO 2"/>
    <x v="47"/>
    <x v="2887"/>
    <d v="2023-02-20T00:00:00"/>
    <x v="258"/>
    <n v="90000"/>
    <n v="90000"/>
    <n v="6131.1639344262276"/>
    <n v="96131.163934426222"/>
    <n v="0"/>
  </r>
  <r>
    <s v="Factura"/>
    <n v="900419719"/>
    <s v="REGIONAL DE ASEGURAMIENTO EN SALUD NO 2"/>
    <x v="47"/>
    <x v="2888"/>
    <d v="2023-02-20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89"/>
    <d v="2023-02-20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90"/>
    <d v="2023-02-20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91"/>
    <d v="2023-02-20T00:00:00"/>
    <x v="205"/>
    <n v="66900"/>
    <n v="66900"/>
    <n v="4783.7521311475384"/>
    <n v="71683.752131147543"/>
    <n v="0"/>
  </r>
  <r>
    <s v="Factura"/>
    <n v="900419719"/>
    <s v="REGIONAL DE ASEGURAMIENTO EN SALUD NO 2"/>
    <x v="47"/>
    <x v="2892"/>
    <d v="2023-02-21T00:00:00"/>
    <x v="258"/>
    <n v="1272000"/>
    <n v="1272000"/>
    <n v="86653.78360655735"/>
    <n v="1358653.7836065574"/>
    <n v="0"/>
  </r>
  <r>
    <s v="Factura"/>
    <n v="900419719"/>
    <s v="REGIONAL DE ASEGURAMIENTO EN SALUD NO 2"/>
    <x v="47"/>
    <x v="2893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894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895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896"/>
    <d v="2023-02-21T00:00:00"/>
    <x v="258"/>
    <n v="301300"/>
    <n v="301300"/>
    <n v="20525.774371584692"/>
    <n v="321825.7743715847"/>
    <n v="0"/>
  </r>
  <r>
    <s v="Factura"/>
    <n v="900419719"/>
    <s v="REGIONAL DE ASEGURAMIENTO EN SALUD NO 2"/>
    <x v="47"/>
    <x v="2897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898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899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0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1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2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3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4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5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6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7"/>
    <d v="2023-02-21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08"/>
    <d v="2023-02-21T00:00:00"/>
    <x v="205"/>
    <n v="312299"/>
    <n v="15240"/>
    <n v="1089.7516065573764"/>
    <n v="16329.751606557376"/>
    <n v="0"/>
  </r>
  <r>
    <s v="Factura"/>
    <n v="900419719"/>
    <s v="REGIONAL DE ASEGURAMIENTO EN SALUD NO 2"/>
    <x v="47"/>
    <x v="2909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0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1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2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3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4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5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6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7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8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19"/>
    <d v="2023-02-22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20"/>
    <d v="2023-02-23T00:00:00"/>
    <x v="258"/>
    <n v="45800"/>
    <n v="45800"/>
    <n v="3120.0812021857914"/>
    <n v="48920.081202185793"/>
    <n v="0"/>
  </r>
  <r>
    <s v="Factura"/>
    <n v="900419719"/>
    <s v="REGIONAL DE ASEGURAMIENTO EN SALUD NO 2"/>
    <x v="47"/>
    <x v="2921"/>
    <d v="2023-02-23T00:00:00"/>
    <x v="258"/>
    <n v="45800"/>
    <n v="45800"/>
    <n v="3120.0812021857914"/>
    <n v="48920.081202185793"/>
    <n v="0"/>
  </r>
  <r>
    <s v="Factura"/>
    <n v="900419719"/>
    <s v="REGIONAL DE ASEGURAMIENTO EN SALUD NO 2"/>
    <x v="47"/>
    <x v="2922"/>
    <d v="2023-02-23T00:00:00"/>
    <x v="258"/>
    <n v="90000"/>
    <n v="90000"/>
    <n v="6131.1639344262276"/>
    <n v="96131.163934426222"/>
    <n v="0"/>
  </r>
  <r>
    <s v="Factura"/>
    <n v="900419719"/>
    <s v="REGIONAL DE ASEGURAMIENTO EN SALUD NO 2"/>
    <x v="47"/>
    <x v="2923"/>
    <d v="2023-02-23T00:00:00"/>
    <x v="258"/>
    <n v="45800"/>
    <n v="45800"/>
    <n v="3120.0812021857914"/>
    <n v="48920.081202185793"/>
    <n v="0"/>
  </r>
  <r>
    <s v="Factura"/>
    <n v="900419719"/>
    <s v="REGIONAL DE ASEGURAMIENTO EN SALUD NO 2"/>
    <x v="47"/>
    <x v="2924"/>
    <d v="2023-02-23T00:00:00"/>
    <x v="258"/>
    <n v="180000"/>
    <n v="180000"/>
    <n v="12262.327868852455"/>
    <n v="192262.32786885244"/>
    <n v="0"/>
  </r>
  <r>
    <s v="Factura"/>
    <n v="900419719"/>
    <s v="REGIONAL DE ASEGURAMIENTO EN SALUD NO 2"/>
    <x v="47"/>
    <x v="2925"/>
    <d v="2023-02-23T00:00:00"/>
    <x v="258"/>
    <n v="261300"/>
    <n v="261300"/>
    <n v="17800.812622950816"/>
    <n v="279100.81262295082"/>
    <n v="0"/>
  </r>
  <r>
    <s v="Factura"/>
    <n v="900419719"/>
    <s v="REGIONAL DE ASEGURAMIENTO EN SALUD NO 2"/>
    <x v="47"/>
    <x v="2926"/>
    <d v="2023-02-23T00:00:00"/>
    <x v="258"/>
    <n v="166400"/>
    <n v="166400"/>
    <n v="11335.840874316937"/>
    <n v="177735.84087431693"/>
    <n v="0"/>
  </r>
  <r>
    <s v="Factura"/>
    <n v="900419719"/>
    <s v="REGIONAL DE ASEGURAMIENTO EN SALUD NO 2"/>
    <x v="47"/>
    <x v="2927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28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29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0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1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2"/>
    <d v="2023-02-23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3"/>
    <d v="2023-02-23T00:00:00"/>
    <x v="205"/>
    <n v="5573196"/>
    <n v="5573196"/>
    <n v="398517.01408524567"/>
    <n v="5971713.0140852453"/>
    <n v="0"/>
  </r>
  <r>
    <s v="Factura"/>
    <n v="900419719"/>
    <s v="REGIONAL DE ASEGURAMIENTO EN SALUD NO 2"/>
    <x v="47"/>
    <x v="2934"/>
    <d v="2023-02-24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5"/>
    <d v="2023-02-24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6"/>
    <d v="2023-02-24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37"/>
    <d v="2023-02-24T00:00:00"/>
    <x v="258"/>
    <n v="4694855"/>
    <n v="4694855"/>
    <n v="319832.50725956273"/>
    <n v="5014687.5072595626"/>
    <n v="0"/>
  </r>
  <r>
    <s v="Factura"/>
    <n v="900419719"/>
    <s v="REGIONAL DE ASEGURAMIENTO EN SALUD NO 2"/>
    <x v="47"/>
    <x v="2938"/>
    <d v="2023-02-25T00:00:00"/>
    <x v="258"/>
    <n v="127200"/>
    <n v="127200"/>
    <n v="8665.3783606557354"/>
    <n v="135865.37836065574"/>
    <n v="0"/>
  </r>
  <r>
    <s v="Factura"/>
    <n v="900419719"/>
    <s v="REGIONAL DE ASEGURAMIENTO EN SALUD NO 2"/>
    <x v="47"/>
    <x v="2939"/>
    <d v="2023-02-26T00:00:00"/>
    <x v="258"/>
    <n v="7233925"/>
    <n v="7083325"/>
    <n v="482544.74195355177"/>
    <n v="7565869.7419535518"/>
    <n v="0"/>
  </r>
  <r>
    <s v="Factura"/>
    <n v="900419719"/>
    <s v="REGIONAL DE ASEGURAMIENTO EN SALUD NO 2"/>
    <x v="47"/>
    <x v="2940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41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42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43"/>
    <d v="2023-02-27T00:00:00"/>
    <x v="258"/>
    <n v="2888552"/>
    <n v="2768252"/>
    <n v="188584.52026448082"/>
    <n v="2956836.5202644807"/>
    <n v="0"/>
  </r>
  <r>
    <s v="Factura"/>
    <n v="900419719"/>
    <s v="REGIONAL DE ASEGURAMIENTO EN SALUD NO 2"/>
    <x v="47"/>
    <x v="2944"/>
    <d v="2023-02-27T00:00:00"/>
    <x v="258"/>
    <n v="6031710"/>
    <n v="6031710"/>
    <n v="410904.47572131135"/>
    <n v="6442614.4757213118"/>
    <n v="0"/>
  </r>
  <r>
    <s v="Factura"/>
    <n v="900419719"/>
    <s v="REGIONAL DE ASEGURAMIENTO EN SALUD NO 2"/>
    <x v="47"/>
    <x v="2945"/>
    <d v="2023-02-27T00:00:00"/>
    <x v="258"/>
    <n v="90000"/>
    <n v="90000"/>
    <n v="6131.1639344262276"/>
    <n v="96131.163934426222"/>
    <n v="0"/>
  </r>
  <r>
    <s v="Factura"/>
    <n v="900419719"/>
    <s v="REGIONAL DE ASEGURAMIENTO EN SALUD NO 2"/>
    <x v="47"/>
    <x v="2946"/>
    <d v="2023-02-27T00:00:00"/>
    <x v="258"/>
    <n v="414100"/>
    <n v="414100"/>
    <n v="28210.166502732231"/>
    <n v="442310.1665027322"/>
    <n v="0"/>
  </r>
  <r>
    <s v="Factura"/>
    <n v="900419719"/>
    <s v="REGIONAL DE ASEGURAMIENTO EN SALUD NO 2"/>
    <x v="47"/>
    <x v="2947"/>
    <d v="2023-02-27T00:00:00"/>
    <x v="258"/>
    <n v="247700"/>
    <n v="247700"/>
    <n v="16874.325628415296"/>
    <n v="264574.32562841527"/>
    <n v="0"/>
  </r>
  <r>
    <s v="Factura"/>
    <n v="900419719"/>
    <s v="REGIONAL DE ASEGURAMIENTO EN SALUD NO 2"/>
    <x v="47"/>
    <x v="2948"/>
    <d v="2023-02-27T00:00:00"/>
    <x v="258"/>
    <n v="76200"/>
    <n v="76200"/>
    <n v="5191.0521311475395"/>
    <n v="81391.052131147546"/>
    <n v="0"/>
  </r>
  <r>
    <s v="Factura"/>
    <n v="900419719"/>
    <s v="REGIONAL DE ASEGURAMIENTO EN SALUD NO 2"/>
    <x v="47"/>
    <x v="2949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0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1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2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3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4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5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6"/>
    <d v="2023-02-27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57"/>
    <d v="2023-02-28T00:00:00"/>
    <x v="258"/>
    <n v="45800"/>
    <n v="45800"/>
    <n v="3120.0812021857914"/>
    <n v="48920.081202185793"/>
    <n v="0"/>
  </r>
  <r>
    <s v="Factura"/>
    <n v="900419719"/>
    <s v="REGIONAL DE ASEGURAMIENTO EN SALUD NO 2"/>
    <x v="47"/>
    <x v="2958"/>
    <d v="2023-02-28T00:00:00"/>
    <x v="258"/>
    <n v="104100"/>
    <n v="104100"/>
    <n v="7091.7129508196704"/>
    <n v="111191.71295081967"/>
    <n v="0"/>
  </r>
  <r>
    <s v="Factura"/>
    <n v="900419719"/>
    <s v="REGIONAL DE ASEGURAMIENTO EN SALUD NO 2"/>
    <x v="47"/>
    <x v="2959"/>
    <d v="2023-02-28T00:00:00"/>
    <x v="258"/>
    <n v="214849"/>
    <n v="214849"/>
    <n v="14636.382668306007"/>
    <n v="229485.382668306"/>
    <n v="0"/>
  </r>
  <r>
    <s v="Factura"/>
    <n v="900419719"/>
    <s v="REGIONAL DE ASEGURAMIENTO EN SALUD NO 2"/>
    <x v="47"/>
    <x v="2960"/>
    <d v="2023-02-28T00:00:00"/>
    <x v="258"/>
    <n v="200800"/>
    <n v="200800"/>
    <n v="13679.307978142073"/>
    <n v="214479.30797814208"/>
    <n v="0"/>
  </r>
  <r>
    <s v="Factura"/>
    <n v="900419719"/>
    <s v="REGIONAL DE ASEGURAMIENTO EN SALUD NO 2"/>
    <x v="47"/>
    <x v="2961"/>
    <d v="2023-02-28T00:00:00"/>
    <x v="258"/>
    <n v="261300"/>
    <n v="261300"/>
    <n v="17800.812622950816"/>
    <n v="279100.81262295082"/>
    <n v="0"/>
  </r>
  <r>
    <s v="Factura"/>
    <n v="900419719"/>
    <s v="REGIONAL DE ASEGURAMIENTO EN SALUD NO 2"/>
    <x v="47"/>
    <x v="2962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3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4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5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6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7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8"/>
    <d v="2023-02-28T00:00:00"/>
    <x v="258"/>
    <n v="66900"/>
    <n v="66900"/>
    <n v="4557.4985245901626"/>
    <n v="71457.498524590163"/>
    <n v="0"/>
  </r>
  <r>
    <s v="Factura"/>
    <n v="900419719"/>
    <s v="REGIONAL DE ASEGURAMIENTO EN SALUD NO 2"/>
    <x v="47"/>
    <x v="2969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0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1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2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3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4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5"/>
    <d v="2023-03-01T00:00:00"/>
    <x v="51"/>
    <n v="99300"/>
    <n v="99300"/>
    <n v="4700.9054098360693"/>
    <n v="104000.90540983606"/>
    <n v="0"/>
  </r>
  <r>
    <s v="Factura"/>
    <n v="900419719"/>
    <s v="REGIONAL DE ASEGURAMIENTO EN SALUD NO 2"/>
    <x v="47"/>
    <x v="2976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7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8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79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80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81"/>
    <d v="2023-03-0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82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3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4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5"/>
    <d v="2023-03-01T00:00:00"/>
    <x v="51"/>
    <n v="75600"/>
    <n v="75600"/>
    <n v="3578.9370491803311"/>
    <n v="79178.937049180327"/>
    <n v="0"/>
  </r>
  <r>
    <s v="Factura"/>
    <n v="900419719"/>
    <s v="REGIONAL DE ASEGURAMIENTO EN SALUD NO 2"/>
    <x v="47"/>
    <x v="2986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7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8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89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90"/>
    <d v="2023-03-0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91"/>
    <d v="2023-03-01T00:00:00"/>
    <x v="51"/>
    <n v="813924"/>
    <n v="813924"/>
    <n v="38531.517973770526"/>
    <n v="852455.5179737705"/>
    <n v="0"/>
  </r>
  <r>
    <s v="Factura"/>
    <n v="900419719"/>
    <s v="REGIONAL DE ASEGURAMIENTO EN SALUD NO 2"/>
    <x v="47"/>
    <x v="2992"/>
    <d v="2023-03-02T00:00:00"/>
    <x v="51"/>
    <n v="218372"/>
    <n v="218372"/>
    <n v="10337.825943169408"/>
    <n v="228709.82594316942"/>
    <n v="0"/>
  </r>
  <r>
    <s v="Factura"/>
    <n v="900419719"/>
    <s v="REGIONAL DE ASEGURAMIENTO EN SALUD NO 2"/>
    <x v="47"/>
    <x v="2993"/>
    <d v="2023-03-0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94"/>
    <d v="2023-03-0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95"/>
    <d v="2023-03-0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96"/>
    <d v="2023-03-0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97"/>
    <d v="2023-03-0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2998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2999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0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1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2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3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4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5"/>
    <d v="2023-03-0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06"/>
    <d v="2023-03-03T00:00:00"/>
    <x v="51"/>
    <n v="374700"/>
    <n v="374700"/>
    <n v="17738.461803278704"/>
    <n v="392438.46180327871"/>
    <n v="0"/>
  </r>
  <r>
    <s v="Factura"/>
    <n v="900419719"/>
    <s v="REGIONAL DE ASEGURAMIENTO EN SALUD NO 2"/>
    <x v="47"/>
    <x v="3007"/>
    <d v="2023-03-03T00:00:00"/>
    <x v="51"/>
    <n v="743600"/>
    <n v="743600"/>
    <n v="35202.349071038283"/>
    <n v="778802.3490710383"/>
    <n v="0"/>
  </r>
  <r>
    <s v="Factura"/>
    <n v="900419719"/>
    <s v="REGIONAL DE ASEGURAMIENTO EN SALUD NO 2"/>
    <x v="47"/>
    <x v="3008"/>
    <d v="2023-03-03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009"/>
    <d v="2023-03-03T00:00:00"/>
    <x v="51"/>
    <n v="204900"/>
    <n v="204900"/>
    <n v="9700.0555737704999"/>
    <n v="214600.05557377049"/>
    <n v="0"/>
  </r>
  <r>
    <s v="Factura"/>
    <n v="900419719"/>
    <s v="REGIONAL DE ASEGURAMIENTO EN SALUD NO 2"/>
    <x v="47"/>
    <x v="3010"/>
    <d v="2023-03-03T00:00:00"/>
    <x v="51"/>
    <n v="150500"/>
    <n v="150500"/>
    <n v="7124.7357923497329"/>
    <n v="157624.73579234973"/>
    <n v="0"/>
  </r>
  <r>
    <s v="Factura"/>
    <n v="900419719"/>
    <s v="REGIONAL DE ASEGURAMIENTO EN SALUD NO 2"/>
    <x v="47"/>
    <x v="3011"/>
    <d v="2023-03-0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12"/>
    <d v="2023-03-0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13"/>
    <d v="2023-03-03T00:00:00"/>
    <x v="51"/>
    <n v="99300"/>
    <n v="99300"/>
    <n v="4700.9054098360693"/>
    <n v="104000.90540983606"/>
    <n v="0"/>
  </r>
  <r>
    <s v="Factura"/>
    <n v="900419719"/>
    <s v="REGIONAL DE ASEGURAMIENTO EN SALUD NO 2"/>
    <x v="47"/>
    <x v="3014"/>
    <d v="2023-03-0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15"/>
    <d v="2023-03-03T00:00:00"/>
    <x v="51"/>
    <n v="124600"/>
    <n v="124600"/>
    <n v="5898.6184699453606"/>
    <n v="130498.61846994536"/>
    <n v="0"/>
  </r>
  <r>
    <s v="Factura"/>
    <n v="900419719"/>
    <s v="REGIONAL DE ASEGURAMIENTO EN SALUD NO 2"/>
    <x v="47"/>
    <x v="3016"/>
    <d v="2023-03-0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17"/>
    <d v="2023-03-0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18"/>
    <d v="2023-03-03T00:00:00"/>
    <x v="51"/>
    <n v="4426318"/>
    <n v="4426318"/>
    <n v="209543.82912240454"/>
    <n v="4635861.8291224046"/>
    <n v="0"/>
  </r>
  <r>
    <s v="Factura"/>
    <n v="900419719"/>
    <s v="REGIONAL DE ASEGURAMIENTO EN SALUD NO 2"/>
    <x v="47"/>
    <x v="3019"/>
    <d v="2023-03-03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020"/>
    <d v="2023-03-03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021"/>
    <d v="2023-03-0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22"/>
    <d v="2023-03-0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23"/>
    <d v="2023-03-04T00:00:00"/>
    <x v="51"/>
    <n v="107199"/>
    <n v="107199"/>
    <n v="5074.847522950824"/>
    <n v="112273.84752295082"/>
    <n v="0"/>
  </r>
  <r>
    <s v="Factura"/>
    <n v="900419719"/>
    <s v="REGIONAL DE ASEGURAMIENTO EN SALUD NO 2"/>
    <x v="47"/>
    <x v="3024"/>
    <d v="2023-03-04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025"/>
    <d v="2023-03-04T00:00:00"/>
    <x v="51"/>
    <n v="136306"/>
    <n v="136306"/>
    <n v="6452.7856273224097"/>
    <n v="142758.78562732242"/>
    <n v="0"/>
  </r>
  <r>
    <s v="Factura"/>
    <n v="900419719"/>
    <s v="REGIONAL DE ASEGURAMIENTO EN SALUD NO 2"/>
    <x v="47"/>
    <x v="3026"/>
    <d v="2023-03-05T00:00:00"/>
    <x v="51"/>
    <n v="27800"/>
    <n v="27800"/>
    <n v="1316.0641530054656"/>
    <n v="29116.064153005467"/>
    <n v="0"/>
  </r>
  <r>
    <s v="Factura"/>
    <n v="900419719"/>
    <s v="REGIONAL DE ASEGURAMIENTO EN SALUD NO 2"/>
    <x v="47"/>
    <x v="3027"/>
    <d v="2023-03-0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28"/>
    <d v="2023-03-0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29"/>
    <d v="2023-03-06T00:00:00"/>
    <x v="51"/>
    <n v="99300"/>
    <n v="99300"/>
    <n v="4700.9054098360693"/>
    <n v="104000.90540983606"/>
    <n v="0"/>
  </r>
  <r>
    <s v="Factura"/>
    <n v="900419719"/>
    <s v="REGIONAL DE ASEGURAMIENTO EN SALUD NO 2"/>
    <x v="47"/>
    <x v="3030"/>
    <d v="2023-03-0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031"/>
    <d v="2023-03-06T00:00:00"/>
    <x v="51"/>
    <n v="81300"/>
    <n v="81300"/>
    <n v="3848.7775409836099"/>
    <n v="85148.777540983603"/>
    <n v="0"/>
  </r>
  <r>
    <s v="Factura"/>
    <n v="900419719"/>
    <s v="REGIONAL DE ASEGURAMIENTO EN SALUD NO 2"/>
    <x v="47"/>
    <x v="3032"/>
    <d v="2023-03-0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033"/>
    <d v="2023-03-06T00:00:00"/>
    <x v="51"/>
    <n v="261300"/>
    <n v="261300"/>
    <n v="12370.056229508207"/>
    <n v="273670.05622950819"/>
    <n v="0"/>
  </r>
  <r>
    <s v="Factura"/>
    <n v="900419719"/>
    <s v="REGIONAL DE ASEGURAMIENTO EN SALUD NO 2"/>
    <x v="47"/>
    <x v="3034"/>
    <d v="2023-03-0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035"/>
    <d v="2023-03-06T00:00:00"/>
    <x v="51"/>
    <n v="357400"/>
    <n v="357400"/>
    <n v="16919.472240437171"/>
    <n v="374319.47224043717"/>
    <n v="0"/>
  </r>
  <r>
    <s v="Factura"/>
    <n v="900419719"/>
    <s v="REGIONAL DE ASEGURAMIENTO EN SALUD NO 2"/>
    <x v="47"/>
    <x v="3036"/>
    <d v="2023-03-0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37"/>
    <d v="2023-03-0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38"/>
    <d v="2023-03-0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39"/>
    <d v="2023-03-07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040"/>
    <d v="2023-03-07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041"/>
    <d v="2023-03-07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042"/>
    <d v="2023-03-07T00:00:00"/>
    <x v="51"/>
    <n v="176000"/>
    <n v="176000"/>
    <n v="8331.9169398907179"/>
    <n v="184331.91693989071"/>
    <n v="0"/>
  </r>
  <r>
    <s v="Factura"/>
    <n v="900419719"/>
    <s v="REGIONAL DE ASEGURAMIENTO EN SALUD NO 2"/>
    <x v="47"/>
    <x v="3043"/>
    <d v="2023-03-07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044"/>
    <d v="2023-03-07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045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46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47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48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49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0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1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2"/>
    <d v="2023-03-0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3"/>
    <d v="2023-03-07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054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5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6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7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8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59"/>
    <d v="2023-03-0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60"/>
    <d v="2023-03-08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061"/>
    <d v="2023-03-08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062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63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64"/>
    <d v="2023-03-08T00:00:00"/>
    <x v="51"/>
    <n v="336267"/>
    <n v="336267"/>
    <n v="15919.026781967226"/>
    <n v="352186.0267819672"/>
    <n v="0"/>
  </r>
  <r>
    <s v="Factura"/>
    <n v="900419719"/>
    <s v="REGIONAL DE ASEGURAMIENTO EN SALUD NO 2"/>
    <x v="47"/>
    <x v="3065"/>
    <d v="2023-03-08T00:00:00"/>
    <x v="51"/>
    <n v="1361432"/>
    <n v="1244032"/>
    <n v="58893.018719125736"/>
    <n v="1302925.0187191258"/>
    <n v="0"/>
  </r>
  <r>
    <s v="Factura"/>
    <n v="900419719"/>
    <s v="REGIONAL DE ASEGURAMIENTO EN SALUD NO 2"/>
    <x v="47"/>
    <x v="3066"/>
    <d v="2023-03-0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67"/>
    <d v="2023-03-08T00:00:00"/>
    <x v="51"/>
    <n v="4395308"/>
    <n v="4171608"/>
    <n v="197485.74637377067"/>
    <n v="4369093.7463737708"/>
    <n v="0"/>
  </r>
  <r>
    <s v="Factura"/>
    <n v="900419719"/>
    <s v="REGIONAL DE ASEGURAMIENTO EN SALUD NO 2"/>
    <x v="47"/>
    <x v="3068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69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70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71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72"/>
    <d v="2023-03-0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73"/>
    <d v="2023-03-0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74"/>
    <d v="2023-03-0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75"/>
    <d v="2023-03-09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076"/>
    <d v="2023-03-09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077"/>
    <d v="2023-03-09T00:00:00"/>
    <x v="51"/>
    <n v="307967"/>
    <n v="282367"/>
    <n v="13367.377219125694"/>
    <n v="295734.37721912569"/>
    <n v="0"/>
  </r>
  <r>
    <s v="Factura"/>
    <n v="900419719"/>
    <s v="REGIONAL DE ASEGURAMIENTO EN SALUD NO 2"/>
    <x v="47"/>
    <x v="3078"/>
    <d v="2023-03-0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79"/>
    <d v="2023-03-0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0"/>
    <d v="2023-03-0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1"/>
    <d v="2023-03-0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2"/>
    <d v="2023-03-0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3"/>
    <d v="2023-03-09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84"/>
    <d v="2023-03-10T00:00:00"/>
    <x v="51"/>
    <n v="5021436"/>
    <n v="5021436"/>
    <n v="237716.97540327889"/>
    <n v="5259152.9754032791"/>
    <n v="0"/>
  </r>
  <r>
    <s v="Factura"/>
    <n v="900419719"/>
    <s v="REGIONAL DE ASEGURAMIENTO EN SALUD NO 2"/>
    <x v="47"/>
    <x v="3085"/>
    <d v="2023-03-1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6"/>
    <d v="2023-03-1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87"/>
    <d v="2023-03-10T00:00:00"/>
    <x v="51"/>
    <n v="203300"/>
    <n v="203300"/>
    <n v="9624.3108743169487"/>
    <n v="212924.31087431696"/>
    <n v="0"/>
  </r>
  <r>
    <s v="Factura"/>
    <n v="900419719"/>
    <s v="REGIONAL DE ASEGURAMIENTO EN SALUD NO 2"/>
    <x v="47"/>
    <x v="3088"/>
    <d v="2023-03-10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089"/>
    <d v="2023-03-10T00:00:00"/>
    <x v="51"/>
    <n v="494300"/>
    <n v="494300"/>
    <n v="23400.378087431713"/>
    <n v="517700.37808743172"/>
    <n v="0"/>
  </r>
  <r>
    <s v="Factura"/>
    <n v="900419719"/>
    <s v="REGIONAL DE ASEGURAMIENTO EN SALUD NO 2"/>
    <x v="47"/>
    <x v="3090"/>
    <d v="2023-03-10T00:00:00"/>
    <x v="51"/>
    <n v="798347"/>
    <n v="798347"/>
    <n v="37794.095984153035"/>
    <n v="836141.09598415298"/>
    <n v="0"/>
  </r>
  <r>
    <s v="Factura"/>
    <n v="900419719"/>
    <s v="REGIONAL DE ASEGURAMIENTO EN SALUD NO 2"/>
    <x v="47"/>
    <x v="3091"/>
    <d v="2023-03-11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092"/>
    <d v="2023-03-11T00:00:00"/>
    <x v="51"/>
    <n v="694300"/>
    <n v="694300"/>
    <n v="32868.465519125712"/>
    <n v="727168.46551912569"/>
    <n v="0"/>
  </r>
  <r>
    <s v="Factura"/>
    <n v="900419719"/>
    <s v="REGIONAL DE ASEGURAMIENTO EN SALUD NO 2"/>
    <x v="47"/>
    <x v="3093"/>
    <d v="2023-03-13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094"/>
    <d v="2023-03-1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95"/>
    <d v="2023-03-1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96"/>
    <d v="2023-03-1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097"/>
    <d v="2023-03-13T00:00:00"/>
    <x v="51"/>
    <n v="3031156"/>
    <n v="3031156"/>
    <n v="143496.25013551925"/>
    <n v="3174652.2501355191"/>
    <n v="0"/>
  </r>
  <r>
    <s v="Factura"/>
    <n v="900419719"/>
    <s v="REGIONAL DE ASEGURAMIENTO EN SALUD NO 2"/>
    <x v="47"/>
    <x v="3098"/>
    <d v="2023-03-1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099"/>
    <d v="2023-03-13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100"/>
    <d v="2023-03-13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101"/>
    <d v="2023-03-13T00:00:00"/>
    <x v="51"/>
    <n v="5395991"/>
    <n v="5395991"/>
    <n v="255448.57284316962"/>
    <n v="5651439.5728431698"/>
    <n v="0"/>
  </r>
  <r>
    <s v="Factura"/>
    <n v="900419719"/>
    <s v="REGIONAL DE ASEGURAMIENTO EN SALUD NO 2"/>
    <x v="47"/>
    <x v="3102"/>
    <d v="2023-03-1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03"/>
    <d v="2023-03-1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04"/>
    <d v="2023-03-1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05"/>
    <d v="2023-03-13T00:00:00"/>
    <x v="51"/>
    <n v="1272000"/>
    <n v="1272000"/>
    <n v="60217.036065573826"/>
    <n v="1332217.0360655738"/>
    <n v="0"/>
  </r>
  <r>
    <s v="Factura"/>
    <n v="900419719"/>
    <s v="REGIONAL DE ASEGURAMIENTO EN SALUD NO 2"/>
    <x v="47"/>
    <x v="3106"/>
    <d v="2023-03-14T00:00:00"/>
    <x v="51"/>
    <n v="5441266"/>
    <n v="5441266"/>
    <n v="257591.91113551936"/>
    <n v="5698857.9111355189"/>
    <n v="0"/>
  </r>
  <r>
    <s v="Factura"/>
    <n v="900419719"/>
    <s v="REGIONAL DE ASEGURAMIENTO EN SALUD NO 2"/>
    <x v="47"/>
    <x v="3107"/>
    <d v="2023-03-14T00:00:00"/>
    <x v="51"/>
    <n v="162700"/>
    <n v="162700"/>
    <n v="7702.2891256830671"/>
    <n v="170402.28912568308"/>
    <n v="0"/>
  </r>
  <r>
    <s v="Factura"/>
    <n v="900419719"/>
    <s v="REGIONAL DE ASEGURAMIENTO EN SALUD NO 2"/>
    <x v="47"/>
    <x v="3108"/>
    <d v="2023-03-1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09"/>
    <d v="2023-03-14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110"/>
    <d v="2023-03-1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1"/>
    <d v="2023-03-1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2"/>
    <d v="2023-03-1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3"/>
    <d v="2023-03-1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4"/>
    <d v="2023-03-1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15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6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7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8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19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20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21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22"/>
    <d v="2023-03-15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23"/>
    <d v="2023-03-15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24"/>
    <d v="2023-03-15T00:00:00"/>
    <x v="51"/>
    <n v="93932"/>
    <n v="93932"/>
    <n v="4446.7819431694024"/>
    <n v="98378.781943169408"/>
    <n v="0"/>
  </r>
  <r>
    <s v="Factura"/>
    <n v="900419719"/>
    <s v="REGIONAL DE ASEGURAMIENTO EN SALUD NO 2"/>
    <x v="47"/>
    <x v="3125"/>
    <d v="2023-03-15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26"/>
    <d v="2023-03-15T00:00:00"/>
    <x v="51"/>
    <n v="279100"/>
    <n v="279100"/>
    <n v="13212.716010928973"/>
    <n v="292312.71601092897"/>
    <n v="0"/>
  </r>
  <r>
    <s v="Factura"/>
    <n v="900419719"/>
    <s v="REGIONAL DE ASEGURAMIENTO EN SALUD NO 2"/>
    <x v="47"/>
    <x v="3127"/>
    <d v="2023-03-15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28"/>
    <d v="2023-03-15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29"/>
    <d v="2023-03-15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30"/>
    <d v="2023-03-15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31"/>
    <d v="2023-03-15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32"/>
    <d v="2023-03-16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133"/>
    <d v="2023-03-1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34"/>
    <d v="2023-03-16T00:00:00"/>
    <x v="51"/>
    <n v="2124500"/>
    <n v="2124500"/>
    <n v="100574.75874316948"/>
    <n v="2225074.7587431697"/>
    <n v="0"/>
  </r>
  <r>
    <s v="Factura"/>
    <n v="900419719"/>
    <s v="REGIONAL DE ASEGURAMIENTO EN SALUD NO 2"/>
    <x v="47"/>
    <x v="3135"/>
    <d v="2023-03-16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136"/>
    <d v="2023-03-16T00:00:00"/>
    <x v="51"/>
    <n v="166400"/>
    <n v="166400"/>
    <n v="7877.448743169406"/>
    <n v="174277.4487431694"/>
    <n v="0"/>
  </r>
  <r>
    <s v="Factura"/>
    <n v="900419719"/>
    <s v="REGIONAL DE ASEGURAMIENTO EN SALUD NO 2"/>
    <x v="47"/>
    <x v="3137"/>
    <d v="2023-03-16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38"/>
    <d v="2023-03-16T00:00:00"/>
    <x v="51"/>
    <n v="3122489"/>
    <n v="3122489"/>
    <n v="147819.9942825138"/>
    <n v="3270308.9942825139"/>
    <n v="0"/>
  </r>
  <r>
    <s v="Factura"/>
    <n v="900419719"/>
    <s v="REGIONAL DE ASEGURAMIENTO EN SALUD NO 2"/>
    <x v="47"/>
    <x v="3139"/>
    <d v="2023-03-1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40"/>
    <d v="2023-03-1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141"/>
    <d v="2023-03-1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142"/>
    <d v="2023-03-1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143"/>
    <d v="2023-03-16T00:00:00"/>
    <x v="51"/>
    <n v="226300"/>
    <n v="226300"/>
    <n v="10713.140928961759"/>
    <n v="237013.14092896174"/>
    <n v="0"/>
  </r>
  <r>
    <s v="Factura"/>
    <n v="900419719"/>
    <s v="REGIONAL DE ASEGURAMIENTO EN SALUD NO 2"/>
    <x v="47"/>
    <x v="3144"/>
    <d v="2023-03-16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45"/>
    <d v="2023-03-1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146"/>
    <d v="2023-03-16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47"/>
    <d v="2023-03-16T00:00:00"/>
    <x v="51"/>
    <n v="180000"/>
    <n v="180000"/>
    <n v="8521.2786885245969"/>
    <n v="188521.27868852459"/>
    <n v="0"/>
  </r>
  <r>
    <s v="Factura"/>
    <n v="900419719"/>
    <s v="REGIONAL DE ASEGURAMIENTO EN SALUD NO 2"/>
    <x v="47"/>
    <x v="3148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49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0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1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2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3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4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5"/>
    <d v="2023-03-16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56"/>
    <d v="2023-03-1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57"/>
    <d v="2023-03-16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58"/>
    <d v="2023-03-16T00:00:00"/>
    <x v="51"/>
    <n v="6709137"/>
    <n v="6709137"/>
    <n v="317613.47853606584"/>
    <n v="7026750.4785360657"/>
    <n v="0"/>
  </r>
  <r>
    <s v="Factura"/>
    <n v="900419719"/>
    <s v="REGIONAL DE ASEGURAMIENTO EN SALUD NO 2"/>
    <x v="47"/>
    <x v="3159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0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1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2"/>
    <d v="2023-03-17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163"/>
    <d v="2023-03-17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164"/>
    <d v="2023-03-17T00:00:00"/>
    <x v="51"/>
    <n v="552600"/>
    <n v="552600"/>
    <n v="26160.325573770515"/>
    <n v="578760.32557377056"/>
    <n v="0"/>
  </r>
  <r>
    <s v="Factura"/>
    <n v="900419719"/>
    <s v="REGIONAL DE ASEGURAMIENTO EN SALUD NO 2"/>
    <x v="47"/>
    <x v="3165"/>
    <d v="2023-03-17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166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7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8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69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70"/>
    <d v="2023-03-1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71"/>
    <d v="2023-03-1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72"/>
    <d v="2023-03-1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73"/>
    <d v="2023-03-17T00:00:00"/>
    <x v="51"/>
    <n v="2079081"/>
    <n v="2079081"/>
    <n v="98424.603427868933"/>
    <n v="2177505.6034278688"/>
    <n v="0"/>
  </r>
  <r>
    <s v="Factura"/>
    <n v="900419719"/>
    <s v="REGIONAL DE ASEGURAMIENTO EN SALUD NO 2"/>
    <x v="47"/>
    <x v="3174"/>
    <d v="2023-03-1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75"/>
    <d v="2023-03-1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76"/>
    <d v="2023-03-18T00:00:00"/>
    <x v="51"/>
    <n v="3993018"/>
    <n v="3993018"/>
    <n v="189031.21770163951"/>
    <n v="4182049.2177016395"/>
    <n v="0"/>
  </r>
  <r>
    <s v="Factura"/>
    <n v="900419719"/>
    <s v="REGIONAL DE ASEGURAMIENTO EN SALUD NO 2"/>
    <x v="47"/>
    <x v="3177"/>
    <d v="2023-03-19T00:00:00"/>
    <x v="51"/>
    <n v="4127786"/>
    <n v="4127786"/>
    <n v="195411.19373661219"/>
    <n v="4323197.1937366119"/>
    <n v="0"/>
  </r>
  <r>
    <s v="Factura"/>
    <n v="900419719"/>
    <s v="REGIONAL DE ASEGURAMIENTO EN SALUD NO 2"/>
    <x v="47"/>
    <x v="3178"/>
    <d v="2023-03-20T00:00:00"/>
    <x v="51"/>
    <n v="649279"/>
    <n v="649279"/>
    <n v="30737.151697814235"/>
    <n v="680016.15169781423"/>
    <n v="0"/>
  </r>
  <r>
    <s v="Factura"/>
    <n v="900419719"/>
    <s v="REGIONAL DE ASEGURAMIENTO EN SALUD NO 2"/>
    <x v="47"/>
    <x v="3179"/>
    <d v="2023-03-20T00:00:00"/>
    <x v="51"/>
    <n v="1317042"/>
    <n v="1264842"/>
    <n v="59878.173216393494"/>
    <n v="1324720.1732163935"/>
    <n v="0"/>
  </r>
  <r>
    <s v="Factura"/>
    <n v="900419719"/>
    <s v="REGIONAL DE ASEGURAMIENTO EN SALUD NO 2"/>
    <x v="47"/>
    <x v="3180"/>
    <d v="2023-03-21T00:00:00"/>
    <x v="51"/>
    <n v="220000"/>
    <n v="220000"/>
    <n v="10414.896174863397"/>
    <n v="230414.89617486339"/>
    <n v="0"/>
  </r>
  <r>
    <s v="Factura"/>
    <n v="900419719"/>
    <s v="REGIONAL DE ASEGURAMIENTO EN SALUD NO 2"/>
    <x v="47"/>
    <x v="3181"/>
    <d v="2023-03-21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182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83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84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85"/>
    <d v="2023-03-21T00:00:00"/>
    <x v="51"/>
    <n v="264172"/>
    <n v="264172"/>
    <n v="12506.017965027333"/>
    <n v="276678.01796502731"/>
    <n v="0"/>
  </r>
  <r>
    <s v="Factura"/>
    <n v="900419719"/>
    <s v="REGIONAL DE ASEGURAMIENTO EN SALUD NO 2"/>
    <x v="47"/>
    <x v="3186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87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88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89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90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91"/>
    <d v="2023-03-2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192"/>
    <d v="2023-03-21T00:00:00"/>
    <x v="51"/>
    <n v="221700"/>
    <n v="221700"/>
    <n v="10495.374918032796"/>
    <n v="232195.37491803279"/>
    <n v="0"/>
  </r>
  <r>
    <s v="Factura"/>
    <n v="900419719"/>
    <s v="REGIONAL DE ASEGURAMIENTO EN SALUD NO 2"/>
    <x v="47"/>
    <x v="3193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94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95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96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97"/>
    <d v="2023-03-21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198"/>
    <d v="2023-03-21T00:00:00"/>
    <x v="51"/>
    <n v="4049400"/>
    <n v="4049400"/>
    <n v="191700.36622950836"/>
    <n v="4241100.3662295081"/>
    <n v="0"/>
  </r>
  <r>
    <s v="Factura"/>
    <n v="900419719"/>
    <s v="REGIONAL DE ASEGURAMIENTO EN SALUD NO 2"/>
    <x v="47"/>
    <x v="3199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0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1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2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3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4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5"/>
    <d v="2023-03-22T00:00:00"/>
    <x v="51"/>
    <n v="664700"/>
    <n v="664700"/>
    <n v="31467.188579235"/>
    <n v="696167.18857923499"/>
    <n v="0"/>
  </r>
  <r>
    <s v="Factura"/>
    <n v="900419719"/>
    <s v="REGIONAL DE ASEGURAMIENTO EN SALUD NO 2"/>
    <x v="47"/>
    <x v="3206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7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8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09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10"/>
    <d v="2023-03-22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11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2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3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4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5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6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7"/>
    <d v="2023-03-22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18"/>
    <d v="2023-03-23T00:00:00"/>
    <x v="51"/>
    <n v="137151"/>
    <n v="137151"/>
    <n v="6492.7882967213172"/>
    <n v="143643.78829672132"/>
    <n v="0"/>
  </r>
  <r>
    <s v="Factura"/>
    <n v="900419719"/>
    <s v="REGIONAL DE ASEGURAMIENTO EN SALUD NO 2"/>
    <x v="47"/>
    <x v="3219"/>
    <d v="2023-03-23T00:00:00"/>
    <x v="51"/>
    <n v="784884"/>
    <n v="653784"/>
    <n v="30950.420367213141"/>
    <n v="684734.4203672132"/>
    <n v="0"/>
  </r>
  <r>
    <s v="Factura"/>
    <n v="900419719"/>
    <s v="REGIONAL DE ASEGURAMIENTO EN SALUD NO 2"/>
    <x v="47"/>
    <x v="3220"/>
    <d v="2023-03-23T00:00:00"/>
    <x v="51"/>
    <n v="162700"/>
    <n v="162700"/>
    <n v="7702.2891256830671"/>
    <n v="170402.28912568308"/>
    <n v="0"/>
  </r>
  <r>
    <s v="Factura"/>
    <n v="900419719"/>
    <s v="REGIONAL DE ASEGURAMIENTO EN SALUD NO 2"/>
    <x v="47"/>
    <x v="3221"/>
    <d v="2023-03-2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22"/>
    <d v="2023-03-23T00:00:00"/>
    <x v="51"/>
    <n v="332800"/>
    <n v="332800"/>
    <n v="15754.897486338812"/>
    <n v="348554.8974863388"/>
    <n v="0"/>
  </r>
  <r>
    <s v="Factura"/>
    <n v="900419719"/>
    <s v="REGIONAL DE ASEGURAMIENTO EN SALUD NO 2"/>
    <x v="47"/>
    <x v="3223"/>
    <d v="2023-03-23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224"/>
    <d v="2023-03-23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225"/>
    <d v="2023-03-23T00:00:00"/>
    <x v="51"/>
    <n v="261400"/>
    <n v="261400"/>
    <n v="12374.790273224055"/>
    <n v="273774.79027322406"/>
    <n v="0"/>
  </r>
  <r>
    <s v="Factura"/>
    <n v="900419719"/>
    <s v="REGIONAL DE ASEGURAMIENTO EN SALUD NO 2"/>
    <x v="47"/>
    <x v="3226"/>
    <d v="2023-03-2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27"/>
    <d v="2023-03-2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28"/>
    <d v="2023-03-23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29"/>
    <d v="2023-03-23T00:00:00"/>
    <x v="51"/>
    <n v="3048665"/>
    <n v="2856465"/>
    <n v="135226.30182786897"/>
    <n v="2991691.3018278689"/>
    <n v="0"/>
  </r>
  <r>
    <s v="Factura"/>
    <n v="900419719"/>
    <s v="REGIONAL DE ASEGURAMIENTO EN SALUD NO 2"/>
    <x v="47"/>
    <x v="3230"/>
    <d v="2023-03-23T00:00:00"/>
    <x v="51"/>
    <n v="4682130"/>
    <n v="4427530"/>
    <n v="209601.20573224063"/>
    <n v="4637131.2057322403"/>
    <n v="0"/>
  </r>
  <r>
    <s v="Factura"/>
    <n v="900419719"/>
    <s v="REGIONAL DE ASEGURAMIENTO EN SALUD NO 2"/>
    <x v="47"/>
    <x v="3231"/>
    <d v="2023-03-23T00:00:00"/>
    <x v="51"/>
    <n v="170400"/>
    <n v="170400"/>
    <n v="8066.8104918032859"/>
    <n v="178466.81049180328"/>
    <n v="0"/>
  </r>
  <r>
    <s v="Factura"/>
    <n v="900419719"/>
    <s v="REGIONAL DE ASEGURAMIENTO EN SALUD NO 2"/>
    <x v="47"/>
    <x v="3232"/>
    <d v="2023-03-2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33"/>
    <d v="2023-03-23T00:00:00"/>
    <x v="51"/>
    <n v="800597"/>
    <n v="800597"/>
    <n v="37900.611967759593"/>
    <n v="838497.61196775956"/>
    <n v="0"/>
  </r>
  <r>
    <s v="Factura"/>
    <n v="900419719"/>
    <s v="REGIONAL DE ASEGURAMIENTO EN SALUD NO 2"/>
    <x v="47"/>
    <x v="3234"/>
    <d v="2023-03-23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35"/>
    <d v="2023-03-23T00:00:00"/>
    <x v="51"/>
    <n v="436900"/>
    <n v="436900"/>
    <n v="20683.036994535538"/>
    <n v="457583.03699453553"/>
    <n v="0"/>
  </r>
  <r>
    <s v="Factura"/>
    <n v="900419719"/>
    <s v="REGIONAL DE ASEGURAMIENTO EN SALUD NO 2"/>
    <x v="47"/>
    <x v="3236"/>
    <d v="2023-03-2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37"/>
    <d v="2023-03-2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38"/>
    <d v="2023-03-24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39"/>
    <d v="2023-03-24T00:00:00"/>
    <x v="51"/>
    <n v="229400"/>
    <n v="229400"/>
    <n v="10859.896284153016"/>
    <n v="240259.89628415302"/>
    <n v="0"/>
  </r>
  <r>
    <s v="Factura"/>
    <n v="900419719"/>
    <s v="REGIONAL DE ASEGURAMIENTO EN SALUD NO 2"/>
    <x v="47"/>
    <x v="3240"/>
    <d v="2023-03-24T00:00:00"/>
    <x v="51"/>
    <n v="973300"/>
    <n v="973300"/>
    <n v="46076.447486338839"/>
    <n v="1019376.4474863388"/>
    <n v="0"/>
  </r>
  <r>
    <s v="Factura"/>
    <n v="900419719"/>
    <s v="REGIONAL DE ASEGURAMIENTO EN SALUD NO 2"/>
    <x v="47"/>
    <x v="3241"/>
    <d v="2023-03-24T00:00:00"/>
    <x v="51"/>
    <n v="135598"/>
    <n v="109998"/>
    <n v="5207.3534065573813"/>
    <n v="115205.35340655738"/>
    <n v="0"/>
  </r>
  <r>
    <s v="Factura"/>
    <n v="900419719"/>
    <s v="REGIONAL DE ASEGURAMIENTO EN SALUD NO 2"/>
    <x v="47"/>
    <x v="3242"/>
    <d v="2023-03-2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43"/>
    <d v="2023-03-2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44"/>
    <d v="2023-03-2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45"/>
    <d v="2023-03-2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46"/>
    <d v="2023-03-24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47"/>
    <d v="2023-03-25T00:00:00"/>
    <x v="51"/>
    <n v="5940609"/>
    <n v="5454709"/>
    <n v="258228.30863224066"/>
    <n v="5712937.3086322406"/>
    <n v="0"/>
  </r>
  <r>
    <s v="Factura"/>
    <n v="900419719"/>
    <s v="REGIONAL DE ASEGURAMIENTO EN SALUD NO 2"/>
    <x v="47"/>
    <x v="3248"/>
    <d v="2023-03-26T00:00:00"/>
    <x v="51"/>
    <n v="135756"/>
    <n v="135756"/>
    <n v="6426.7483868852514"/>
    <n v="142182.74838688524"/>
    <n v="0"/>
  </r>
  <r>
    <s v="Factura"/>
    <n v="900419719"/>
    <s v="REGIONAL DE ASEGURAMIENTO EN SALUD NO 2"/>
    <x v="47"/>
    <x v="3249"/>
    <d v="2023-03-2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50"/>
    <d v="2023-03-27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51"/>
    <d v="2023-03-27T00:00:00"/>
    <x v="51"/>
    <n v="2947920"/>
    <n v="2947920"/>
    <n v="139555.82150819685"/>
    <n v="3087475.8215081966"/>
    <n v="0"/>
  </r>
  <r>
    <s v="Factura"/>
    <n v="900419719"/>
    <s v="REGIONAL DE ASEGURAMIENTO EN SALUD NO 2"/>
    <x v="47"/>
    <x v="3252"/>
    <d v="2023-03-27T00:00:00"/>
    <x v="51"/>
    <n v="4474351"/>
    <n v="4474351"/>
    <n v="211817.73234043733"/>
    <n v="4686168.7323404374"/>
    <n v="0"/>
  </r>
  <r>
    <s v="Factura"/>
    <n v="900419719"/>
    <s v="REGIONAL DE ASEGURAMIENTO EN SALUD NO 2"/>
    <x v="47"/>
    <x v="3253"/>
    <d v="2023-03-27T00:00:00"/>
    <x v="51"/>
    <n v="81400"/>
    <n v="81400"/>
    <n v="3853.5115846994568"/>
    <n v="85253.511584699459"/>
    <n v="0"/>
  </r>
  <r>
    <s v="Factura"/>
    <n v="900419719"/>
    <s v="REGIONAL DE ASEGURAMIENTO EN SALUD NO 2"/>
    <x v="47"/>
    <x v="3254"/>
    <d v="2023-03-27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55"/>
    <d v="2023-03-27T00:00:00"/>
    <x v="51"/>
    <n v="7972922"/>
    <n v="7659662"/>
    <n v="362611.74756612052"/>
    <n v="8022273.7475661207"/>
    <n v="0"/>
  </r>
  <r>
    <s v="Factura"/>
    <n v="900419719"/>
    <s v="REGIONAL DE ASEGURAMIENTO EN SALUD NO 2"/>
    <x v="47"/>
    <x v="3256"/>
    <d v="2023-03-28T00:00:00"/>
    <x v="51"/>
    <n v="76200"/>
    <n v="76200"/>
    <n v="3607.341311475413"/>
    <n v="79807.341311475408"/>
    <n v="0"/>
  </r>
  <r>
    <s v="Factura"/>
    <n v="900419719"/>
    <s v="REGIONAL DE ASEGURAMIENTO EN SALUD NO 2"/>
    <x v="47"/>
    <x v="3257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58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59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0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1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2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3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4"/>
    <d v="2023-03-28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65"/>
    <d v="2023-03-2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66"/>
    <d v="2023-03-2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67"/>
    <d v="2023-03-2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68"/>
    <d v="2023-03-2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69"/>
    <d v="2023-03-28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70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1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2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3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4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5"/>
    <d v="2023-03-29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276"/>
    <d v="2023-03-29T00:00:00"/>
    <x v="51"/>
    <n v="45800"/>
    <n v="45800"/>
    <n v="2168.1920218579253"/>
    <n v="47968.192021857925"/>
    <n v="0"/>
  </r>
  <r>
    <s v="Factura"/>
    <n v="900419719"/>
    <s v="REGIONAL DE ASEGURAMIENTO EN SALUD NO 2"/>
    <x v="47"/>
    <x v="3277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8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79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80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81"/>
    <d v="2023-03-29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82"/>
    <d v="2023-03-29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83"/>
    <d v="2023-03-29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84"/>
    <d v="2023-03-29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85"/>
    <d v="2023-03-30T00:00:00"/>
    <x v="51"/>
    <n v="1215500"/>
    <n v="1215500"/>
    <n v="57542.301366120271"/>
    <n v="1273042.3013661203"/>
    <n v="0"/>
  </r>
  <r>
    <s v="Factura"/>
    <n v="900419719"/>
    <s v="REGIONAL DE ASEGURAMIENTO EN SALUD NO 2"/>
    <x v="47"/>
    <x v="3286"/>
    <d v="2023-03-30T00:00:00"/>
    <x v="51"/>
    <n v="580300"/>
    <n v="499000"/>
    <n v="23622.878142076523"/>
    <n v="522622.87814207654"/>
    <n v="0"/>
  </r>
  <r>
    <s v="Factura"/>
    <n v="900419719"/>
    <s v="REGIONAL DE ASEGURAMIENTO EN SALUD NO 2"/>
    <x v="47"/>
    <x v="3287"/>
    <d v="2023-03-30T00:00:00"/>
    <x v="51"/>
    <n v="2347400"/>
    <n v="1911700"/>
    <n v="90500.713715847072"/>
    <n v="2002200.7137158471"/>
    <n v="0"/>
  </r>
  <r>
    <s v="Factura"/>
    <n v="900419719"/>
    <s v="REGIONAL DE ASEGURAMIENTO EN SALUD NO 2"/>
    <x v="47"/>
    <x v="3288"/>
    <d v="2023-03-3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89"/>
    <d v="2023-03-3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90"/>
    <d v="2023-03-3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91"/>
    <d v="2023-03-30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292"/>
    <d v="2023-03-30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93"/>
    <d v="2023-03-30T00:00:00"/>
    <x v="51"/>
    <n v="937582"/>
    <n v="937582"/>
    <n v="44385.541751912606"/>
    <n v="981967.54175191256"/>
    <n v="0"/>
  </r>
  <r>
    <s v="Factura"/>
    <n v="900419719"/>
    <s v="REGIONAL DE ASEGURAMIENTO EN SALUD NO 2"/>
    <x v="47"/>
    <x v="3294"/>
    <d v="2023-03-30T00:00:00"/>
    <x v="51"/>
    <n v="1186231"/>
    <n v="1186231"/>
    <n v="56156.694110929013"/>
    <n v="1242387.694110929"/>
    <n v="0"/>
  </r>
  <r>
    <s v="Factura"/>
    <n v="900419719"/>
    <s v="REGIONAL DE ASEGURAMIENTO EN SALUD NO 2"/>
    <x v="47"/>
    <x v="3295"/>
    <d v="2023-03-30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96"/>
    <d v="2023-03-30T00:00:00"/>
    <x v="51"/>
    <n v="1614279"/>
    <n v="1614279"/>
    <n v="76420.673555737769"/>
    <n v="1690699.6735557378"/>
    <n v="0"/>
  </r>
  <r>
    <s v="Factura"/>
    <n v="900419719"/>
    <s v="REGIONAL DE ASEGURAMIENTO EN SALUD NO 2"/>
    <x v="47"/>
    <x v="3297"/>
    <d v="2023-03-30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98"/>
    <d v="2023-03-30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299"/>
    <d v="2023-03-30T00:00:00"/>
    <x v="51"/>
    <n v="90000"/>
    <n v="90000"/>
    <n v="4260.6393442622984"/>
    <n v="94260.639344262294"/>
    <n v="0"/>
  </r>
  <r>
    <s v="Factura"/>
    <n v="900419719"/>
    <s v="REGIONAL DE ASEGURAMIENTO EN SALUD NO 2"/>
    <x v="47"/>
    <x v="3300"/>
    <d v="2023-03-30T00:00:00"/>
    <x v="51"/>
    <n v="483042"/>
    <n v="483042"/>
    <n v="22867.419445901658"/>
    <n v="505909.41944590164"/>
    <n v="0"/>
  </r>
  <r>
    <s v="Factura"/>
    <n v="900419719"/>
    <s v="REGIONAL DE ASEGURAMIENTO EN SALUD NO 2"/>
    <x v="47"/>
    <x v="3301"/>
    <d v="2023-03-3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302"/>
    <d v="2023-03-31T00:00:00"/>
    <x v="51"/>
    <n v="3373010"/>
    <n v="3167010"/>
    <n v="149927.63788524602"/>
    <n v="3316937.637885246"/>
    <n v="0"/>
  </r>
  <r>
    <s v="Factura"/>
    <n v="900419719"/>
    <s v="REGIONAL DE ASEGURAMIENTO EN SALUD NO 2"/>
    <x v="47"/>
    <x v="3303"/>
    <d v="2023-03-31T00:00:00"/>
    <x v="51"/>
    <n v="203300"/>
    <n v="203300"/>
    <n v="9624.3108743169487"/>
    <n v="212924.31087431696"/>
    <n v="0"/>
  </r>
  <r>
    <s v="Factura"/>
    <n v="900419719"/>
    <s v="REGIONAL DE ASEGURAMIENTO EN SALUD NO 2"/>
    <x v="47"/>
    <x v="3304"/>
    <d v="2023-03-31T00:00:00"/>
    <x v="51"/>
    <n v="66900"/>
    <n v="66900"/>
    <n v="3167.0752459016421"/>
    <n v="70067.075245901637"/>
    <n v="0"/>
  </r>
  <r>
    <s v="Factura"/>
    <n v="900419719"/>
    <s v="REGIONAL DE ASEGURAMIENTO EN SALUD NO 2"/>
    <x v="47"/>
    <x v="3305"/>
    <d v="2023-04-01T00:00:00"/>
    <x v="260"/>
    <n v="203332"/>
    <n v="203332"/>
    <n v="3915.1409934426247"/>
    <n v="207247.14099344262"/>
    <n v="0"/>
  </r>
  <r>
    <s v="Factura"/>
    <n v="900419719"/>
    <s v="REGIONAL DE ASEGURAMIENTO EN SALUD NO 2"/>
    <x v="47"/>
    <x v="3306"/>
    <d v="2023-04-03T00:00:00"/>
    <x v="260"/>
    <n v="127100"/>
    <n v="127100"/>
    <n v="2447.3000819672143"/>
    <n v="129547.30008196722"/>
    <n v="0"/>
  </r>
  <r>
    <s v="Factura"/>
    <n v="900419719"/>
    <s v="REGIONAL DE ASEGURAMIENTO EN SALUD NO 2"/>
    <x v="47"/>
    <x v="3307"/>
    <d v="2023-04-03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308"/>
    <d v="2023-04-04T00:00:00"/>
    <x v="260"/>
    <n v="4293765"/>
    <n v="4293765"/>
    <n v="82676.093127049215"/>
    <n v="4376441.0931270495"/>
    <n v="0"/>
  </r>
  <r>
    <s v="Factura"/>
    <n v="900419719"/>
    <s v="REGIONAL DE ASEGURAMIENTO EN SALUD NO 2"/>
    <x v="47"/>
    <x v="3309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10"/>
    <d v="2023-04-05T00:00:00"/>
    <x v="260"/>
    <n v="99300"/>
    <n v="99300"/>
    <n v="1912.0133606557386"/>
    <n v="101212.01336065574"/>
    <n v="0"/>
  </r>
  <r>
    <s v="Factura"/>
    <n v="900419719"/>
    <s v="REGIONAL DE ASEGURAMIENTO EN SALUD NO 2"/>
    <x v="47"/>
    <x v="3311"/>
    <d v="2023-04-05T00:00:00"/>
    <x v="260"/>
    <n v="99300"/>
    <n v="99300"/>
    <n v="1912.0133606557386"/>
    <n v="101212.01336065574"/>
    <n v="0"/>
  </r>
  <r>
    <s v="Factura"/>
    <n v="900419719"/>
    <s v="REGIONAL DE ASEGURAMIENTO EN SALUD NO 2"/>
    <x v="47"/>
    <x v="3312"/>
    <d v="2023-04-05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313"/>
    <d v="2023-04-05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14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15"/>
    <d v="2023-04-05T00:00:00"/>
    <x v="260"/>
    <n v="247700"/>
    <n v="247700"/>
    <n v="4769.4431967213141"/>
    <n v="252469.44319672132"/>
    <n v="0"/>
  </r>
  <r>
    <s v="Factura"/>
    <n v="900419719"/>
    <s v="REGIONAL DE ASEGURAMIENTO EN SALUD NO 2"/>
    <x v="47"/>
    <x v="3316"/>
    <d v="2023-04-05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17"/>
    <d v="2023-04-05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18"/>
    <d v="2023-04-05T00:00:00"/>
    <x v="260"/>
    <n v="2877184"/>
    <n v="2877184"/>
    <n v="55399.94208524593"/>
    <n v="2932583.9420852461"/>
    <n v="0"/>
  </r>
  <r>
    <s v="Factura"/>
    <n v="900419719"/>
    <s v="REGIONAL DE ASEGURAMIENTO EN SALUD NO 2"/>
    <x v="47"/>
    <x v="3319"/>
    <d v="2023-04-05T00:00:00"/>
    <x v="260"/>
    <n v="257400"/>
    <n v="257400"/>
    <n v="4956.2159016393462"/>
    <n v="262356.21590163937"/>
    <n v="0"/>
  </r>
  <r>
    <s v="Factura"/>
    <n v="900419719"/>
    <s v="REGIONAL DE ASEGURAMIENTO EN SALUD NO 2"/>
    <x v="47"/>
    <x v="3320"/>
    <d v="2023-04-05T00:00:00"/>
    <x v="260"/>
    <n v="157600"/>
    <n v="157600"/>
    <n v="3034.5750819672144"/>
    <n v="160634.57508196722"/>
    <n v="0"/>
  </r>
  <r>
    <s v="Factura"/>
    <n v="900419719"/>
    <s v="REGIONAL DE ASEGURAMIENTO EN SALUD NO 2"/>
    <x v="47"/>
    <x v="3321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22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23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24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25"/>
    <d v="2023-04-0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26"/>
    <d v="2023-04-07T00:00:00"/>
    <x v="260"/>
    <n v="392650"/>
    <n v="392650"/>
    <n v="7560.4435655737743"/>
    <n v="400210.44356557378"/>
    <n v="0"/>
  </r>
  <r>
    <s v="Factura"/>
    <n v="900419719"/>
    <s v="REGIONAL DE ASEGURAMIENTO EN SALUD NO 2"/>
    <x v="47"/>
    <x v="3327"/>
    <d v="2023-04-07T00:00:00"/>
    <x v="260"/>
    <n v="383705"/>
    <n v="383705"/>
    <n v="7388.2083237704956"/>
    <n v="391093.20832377049"/>
    <n v="0"/>
  </r>
  <r>
    <s v="Factura"/>
    <n v="900419719"/>
    <s v="REGIONAL DE ASEGURAMIENTO EN SALUD NO 2"/>
    <x v="47"/>
    <x v="3328"/>
    <d v="2023-04-08T00:00:00"/>
    <x v="260"/>
    <n v="427760"/>
    <n v="427760"/>
    <n v="8236.4837377049225"/>
    <n v="435996.48373770493"/>
    <n v="0"/>
  </r>
  <r>
    <s v="Factura"/>
    <n v="900419719"/>
    <s v="REGIONAL DE ASEGURAMIENTO EN SALUD NO 2"/>
    <x v="47"/>
    <x v="3329"/>
    <d v="2023-04-08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330"/>
    <d v="2023-04-1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31"/>
    <d v="2023-04-10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332"/>
    <d v="2023-04-10T00:00:00"/>
    <x v="260"/>
    <n v="4824403"/>
    <n v="4824403"/>
    <n v="92893.484322131189"/>
    <n v="4917296.4843221316"/>
    <n v="0"/>
  </r>
  <r>
    <s v="Factura"/>
    <n v="900419719"/>
    <s v="REGIONAL DE ASEGURAMIENTO EN SALUD NO 2"/>
    <x v="47"/>
    <x v="3333"/>
    <d v="2023-04-10T00:00:00"/>
    <x v="260"/>
    <n v="118200"/>
    <n v="118200"/>
    <n v="2275.9313114754109"/>
    <n v="120475.9313114754"/>
    <n v="0"/>
  </r>
  <r>
    <s v="Factura"/>
    <n v="900419719"/>
    <s v="REGIONAL DE ASEGURAMIENTO EN SALUD NO 2"/>
    <x v="47"/>
    <x v="3334"/>
    <d v="2023-04-10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35"/>
    <d v="2023-04-10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36"/>
    <d v="2023-04-10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337"/>
    <d v="2023-04-11T00:00:00"/>
    <x v="260"/>
    <n v="104000"/>
    <n v="104000"/>
    <n v="2002.511475409837"/>
    <n v="106002.51147540983"/>
    <n v="0"/>
  </r>
  <r>
    <s v="Factura"/>
    <n v="900419719"/>
    <s v="REGIONAL DE ASEGURAMIENTO EN SALUD NO 2"/>
    <x v="47"/>
    <x v="3338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39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0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1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2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3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4"/>
    <d v="2023-04-1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5"/>
    <d v="2023-04-11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46"/>
    <d v="2023-04-11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47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8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49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0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1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2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3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4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5"/>
    <d v="2023-04-12T00:00:00"/>
    <x v="260"/>
    <n v="1921684"/>
    <n v="1921684"/>
    <n v="37001.86790491805"/>
    <n v="1958685.867904918"/>
    <n v="0"/>
  </r>
  <r>
    <s v="Factura"/>
    <n v="900419719"/>
    <s v="REGIONAL DE ASEGURAMIENTO EN SALUD NO 2"/>
    <x v="47"/>
    <x v="3356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7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8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59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60"/>
    <d v="2023-04-12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61"/>
    <d v="2023-04-12T00:00:00"/>
    <x v="260"/>
    <n v="426900"/>
    <n v="426900"/>
    <n v="8219.9245081967256"/>
    <n v="435119.92450819671"/>
    <n v="0"/>
  </r>
  <r>
    <s v="Factura"/>
    <n v="900419719"/>
    <s v="REGIONAL DE ASEGURAMIENTO EN SALUD NO 2"/>
    <x v="47"/>
    <x v="3362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3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4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5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6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7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8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69"/>
    <d v="2023-04-12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70"/>
    <d v="2023-04-12T00:00:00"/>
    <x v="260"/>
    <n v="90000"/>
    <n v="90000"/>
    <n v="1732.9426229508206"/>
    <n v="91732.942622950824"/>
    <n v="0"/>
  </r>
  <r>
    <s v="Anticipo"/>
    <n v="900419719"/>
    <s v="REGIONAL DE ASEGURAMIENTO EN SALUD NO 2"/>
    <x v="47"/>
    <x v="3371"/>
    <d v="2023-04-13T00:00:00"/>
    <x v="17"/>
    <n v="0"/>
    <n v="0"/>
    <n v="0"/>
    <n v="0"/>
    <n v="16764316"/>
  </r>
  <r>
    <s v="Factura"/>
    <n v="900419719"/>
    <s v="REGIONAL DE ASEGURAMIENTO EN SALUD NO 2"/>
    <x v="47"/>
    <x v="3372"/>
    <d v="2023-04-13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373"/>
    <d v="2023-04-13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374"/>
    <d v="2023-04-13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75"/>
    <d v="2023-04-13T00:00:00"/>
    <x v="260"/>
    <n v="162700"/>
    <n v="162700"/>
    <n v="3132.7751639344278"/>
    <n v="165832.77516393442"/>
    <n v="0"/>
  </r>
  <r>
    <s v="Factura"/>
    <n v="900419719"/>
    <s v="REGIONAL DE ASEGURAMIENTO EN SALUD NO 2"/>
    <x v="47"/>
    <x v="3376"/>
    <d v="2023-04-13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377"/>
    <d v="2023-04-13T00:00:00"/>
    <x v="260"/>
    <n v="2795641"/>
    <n v="2795641"/>
    <n v="53829.838304098383"/>
    <n v="2849470.8383040982"/>
    <n v="0"/>
  </r>
  <r>
    <s v="Factura"/>
    <n v="900419719"/>
    <s v="REGIONAL DE ASEGURAMIENTO EN SALUD NO 2"/>
    <x v="47"/>
    <x v="3378"/>
    <d v="2023-04-13T00:00:00"/>
    <x v="260"/>
    <n v="247700"/>
    <n v="247700"/>
    <n v="4769.4431967213141"/>
    <n v="252469.44319672132"/>
    <n v="0"/>
  </r>
  <r>
    <s v="Factura"/>
    <n v="900419719"/>
    <s v="REGIONAL DE ASEGURAMIENTO EN SALUD NO 2"/>
    <x v="47"/>
    <x v="3379"/>
    <d v="2023-04-13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80"/>
    <d v="2023-04-13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81"/>
    <d v="2023-04-13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82"/>
    <d v="2023-04-13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383"/>
    <d v="2023-04-13T00:00:00"/>
    <x v="260"/>
    <n v="261400"/>
    <n v="261400"/>
    <n v="5033.2355737704938"/>
    <n v="266433.23557377048"/>
    <n v="0"/>
  </r>
  <r>
    <s v="Factura"/>
    <n v="900419719"/>
    <s v="REGIONAL DE ASEGURAMIENTO EN SALUD NO 2"/>
    <x v="47"/>
    <x v="3384"/>
    <d v="2023-04-13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85"/>
    <d v="2023-04-13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86"/>
    <d v="2023-04-13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387"/>
    <d v="2023-04-14T00:00:00"/>
    <x v="260"/>
    <n v="552600"/>
    <n v="552600"/>
    <n v="10640.267704918038"/>
    <n v="563240.26770491805"/>
    <n v="0"/>
  </r>
  <r>
    <s v="Factura"/>
    <n v="900419719"/>
    <s v="REGIONAL DE ASEGURAMIENTO EN SALUD NO 2"/>
    <x v="47"/>
    <x v="3388"/>
    <d v="2023-04-14T00:00:00"/>
    <x v="260"/>
    <n v="121416"/>
    <n v="121416"/>
    <n v="2337.8551278688537"/>
    <n v="123753.85512786885"/>
    <n v="0"/>
  </r>
  <r>
    <s v="Factura"/>
    <n v="900419719"/>
    <s v="REGIONAL DE ASEGURAMIENTO EN SALUD NO 2"/>
    <x v="47"/>
    <x v="3389"/>
    <d v="2023-04-14T00:00:00"/>
    <x v="260"/>
    <n v="99300"/>
    <n v="99300"/>
    <n v="1912.0133606557386"/>
    <n v="101212.01336065574"/>
    <n v="0"/>
  </r>
  <r>
    <s v="Factura"/>
    <n v="900419719"/>
    <s v="REGIONAL DE ASEGURAMIENTO EN SALUD NO 2"/>
    <x v="47"/>
    <x v="3390"/>
    <d v="2023-04-14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91"/>
    <d v="2023-04-14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92"/>
    <d v="2023-04-14T00:00:00"/>
    <x v="260"/>
    <n v="552600"/>
    <n v="552600"/>
    <n v="10640.267704918038"/>
    <n v="563240.26770491805"/>
    <n v="0"/>
  </r>
  <r>
    <s v="Factura"/>
    <n v="900419719"/>
    <s v="REGIONAL DE ASEGURAMIENTO EN SALUD NO 2"/>
    <x v="47"/>
    <x v="3393"/>
    <d v="2023-04-14T00:00:00"/>
    <x v="260"/>
    <n v="552600"/>
    <n v="552600"/>
    <n v="10640.267704918038"/>
    <n v="563240.26770491805"/>
    <n v="0"/>
  </r>
  <r>
    <s v="Factura"/>
    <n v="900419719"/>
    <s v="REGIONAL DE ASEGURAMIENTO EN SALUD NO 2"/>
    <x v="47"/>
    <x v="3394"/>
    <d v="2023-04-14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95"/>
    <d v="2023-04-14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396"/>
    <d v="2023-04-14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397"/>
    <d v="2023-04-14T00:00:00"/>
    <x v="260"/>
    <n v="374700"/>
    <n v="374700"/>
    <n v="7214.817786885249"/>
    <n v="381914.81778688525"/>
    <n v="0"/>
  </r>
  <r>
    <s v="Factura"/>
    <n v="900419719"/>
    <s v="REGIONAL DE ASEGURAMIENTO EN SALUD NO 2"/>
    <x v="47"/>
    <x v="3398"/>
    <d v="2023-04-14T00:00:00"/>
    <x v="260"/>
    <n v="490822"/>
    <n v="490822"/>
    <n v="9450.7373786885291"/>
    <n v="500272.73737868853"/>
    <n v="0"/>
  </r>
  <r>
    <s v="Factura"/>
    <n v="900419719"/>
    <s v="REGIONAL DE ASEGURAMIENTO EN SALUD NO 2"/>
    <x v="47"/>
    <x v="3399"/>
    <d v="2023-04-14T00:00:00"/>
    <x v="260"/>
    <n v="180000"/>
    <n v="180000"/>
    <n v="3465.8852459016412"/>
    <n v="183465.88524590165"/>
    <n v="0"/>
  </r>
  <r>
    <s v="Factura"/>
    <n v="900419719"/>
    <s v="REGIONAL DE ASEGURAMIENTO EN SALUD NO 2"/>
    <x v="47"/>
    <x v="3400"/>
    <d v="2023-04-14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401"/>
    <d v="2023-04-14T00:00:00"/>
    <x v="260"/>
    <n v="109830"/>
    <n v="109830"/>
    <n v="2114.7676475409844"/>
    <n v="111944.76764754098"/>
    <n v="0"/>
  </r>
  <r>
    <s v="Factura"/>
    <n v="900419719"/>
    <s v="REGIONAL DE ASEGURAMIENTO EN SALUD NO 2"/>
    <x v="47"/>
    <x v="3402"/>
    <d v="2023-04-14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03"/>
    <d v="2023-04-14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04"/>
    <d v="2023-04-14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05"/>
    <d v="2023-04-14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06"/>
    <d v="2023-04-15T00:00:00"/>
    <x v="260"/>
    <n v="3504819"/>
    <n v="3504819"/>
    <n v="67485.002564754133"/>
    <n v="3572304.0025647543"/>
    <n v="0"/>
  </r>
  <r>
    <s v="Factura"/>
    <n v="900419719"/>
    <s v="REGIONAL DE ASEGURAMIENTO EN SALUD NO 2"/>
    <x v="47"/>
    <x v="3407"/>
    <d v="2023-04-15T00:00:00"/>
    <x v="260"/>
    <n v="3275327"/>
    <n v="3275327"/>
    <n v="63066.152915573803"/>
    <n v="3338393.1529155737"/>
    <n v="0"/>
  </r>
  <r>
    <s v="Factura"/>
    <n v="900419719"/>
    <s v="REGIONAL DE ASEGURAMIENTO EN SALUD NO 2"/>
    <x v="47"/>
    <x v="3408"/>
    <d v="2023-04-15T00:00:00"/>
    <x v="260"/>
    <n v="104000"/>
    <n v="104000"/>
    <n v="2002.511475409837"/>
    <n v="106002.51147540983"/>
    <n v="0"/>
  </r>
  <r>
    <s v="Factura"/>
    <n v="900419719"/>
    <s v="REGIONAL DE ASEGURAMIENTO EN SALUD NO 2"/>
    <x v="47"/>
    <x v="3409"/>
    <d v="2023-04-16T00:00:00"/>
    <x v="260"/>
    <n v="2785342"/>
    <n v="2785342"/>
    <n v="53631.531903278716"/>
    <n v="2838973.5319032785"/>
    <n v="0"/>
  </r>
  <r>
    <s v="Factura"/>
    <n v="900419719"/>
    <s v="REGIONAL DE ASEGURAMIENTO EN SALUD NO 2"/>
    <x v="47"/>
    <x v="3410"/>
    <d v="2023-04-16T00:00:00"/>
    <x v="260"/>
    <n v="91272"/>
    <n v="91272"/>
    <n v="1757.4348786885255"/>
    <n v="93029.434878688524"/>
    <n v="0"/>
  </r>
  <r>
    <s v="Anticipo"/>
    <n v="900419719"/>
    <s v="REGIONAL DE ASEGURAMIENTO EN SALUD NO 2"/>
    <x v="47"/>
    <x v="3411"/>
    <d v="2023-04-17T00:00:00"/>
    <x v="17"/>
    <n v="0"/>
    <n v="0"/>
    <n v="0"/>
    <n v="0"/>
    <n v="23122846"/>
  </r>
  <r>
    <s v="Anticipo"/>
    <n v="900419719"/>
    <s v="REGIONAL DE ASEGURAMIENTO EN SALUD NO 2"/>
    <x v="47"/>
    <x v="3412"/>
    <d v="2023-04-17T00:00:00"/>
    <x v="17"/>
    <n v="0"/>
    <n v="0"/>
    <n v="0"/>
    <n v="0"/>
    <n v="4415400"/>
  </r>
  <r>
    <s v="Factura"/>
    <n v="900419719"/>
    <s v="REGIONAL DE ASEGURAMIENTO EN SALUD NO 2"/>
    <x v="47"/>
    <x v="3413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4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5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6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7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8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19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20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21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22"/>
    <d v="2023-04-1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23"/>
    <d v="2023-04-17T00:00:00"/>
    <x v="260"/>
    <n v="436900"/>
    <n v="436900"/>
    <n v="8412.4736885245948"/>
    <n v="445312.47368852457"/>
    <n v="0"/>
  </r>
  <r>
    <s v="Factura"/>
    <n v="900419719"/>
    <s v="REGIONAL DE ASEGURAMIENTO EN SALUD NO 2"/>
    <x v="47"/>
    <x v="3424"/>
    <d v="2023-04-1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25"/>
    <d v="2023-04-1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26"/>
    <d v="2023-04-18T00:00:00"/>
    <x v="260"/>
    <n v="166400"/>
    <n v="166400"/>
    <n v="3204.0183606557393"/>
    <n v="169604.01836065573"/>
    <n v="0"/>
  </r>
  <r>
    <s v="Factura"/>
    <n v="900419719"/>
    <s v="REGIONAL DE ASEGURAMIENTO EN SALUD NO 2"/>
    <x v="47"/>
    <x v="3427"/>
    <d v="2023-04-18T00:00:00"/>
    <x v="260"/>
    <n v="176000"/>
    <n v="176000"/>
    <n v="3388.8655737704935"/>
    <n v="179388.86557377048"/>
    <n v="0"/>
  </r>
  <r>
    <s v="Factura"/>
    <n v="900419719"/>
    <s v="REGIONAL DE ASEGURAMIENTO EN SALUD NO 2"/>
    <x v="47"/>
    <x v="3428"/>
    <d v="2023-04-18T00:00:00"/>
    <x v="260"/>
    <n v="176000"/>
    <n v="176000"/>
    <n v="3388.8655737704935"/>
    <n v="179388.86557377048"/>
    <n v="0"/>
  </r>
  <r>
    <s v="Factura"/>
    <n v="900419719"/>
    <s v="REGIONAL DE ASEGURAMIENTO EN SALUD NO 2"/>
    <x v="47"/>
    <x v="3429"/>
    <d v="2023-04-18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430"/>
    <d v="2023-04-18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431"/>
    <d v="2023-04-18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432"/>
    <d v="2023-04-1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33"/>
    <d v="2023-04-1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34"/>
    <d v="2023-04-1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35"/>
    <d v="2023-04-1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36"/>
    <d v="2023-04-1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37"/>
    <d v="2023-04-18T00:00:00"/>
    <x v="260"/>
    <n v="1666925"/>
    <n v="1666925"/>
    <n v="32096.504241803294"/>
    <n v="1699021.5042418032"/>
    <n v="0"/>
  </r>
  <r>
    <s v="Factura"/>
    <n v="900419719"/>
    <s v="REGIONAL DE ASEGURAMIENTO EN SALUD NO 2"/>
    <x v="47"/>
    <x v="3438"/>
    <d v="2023-04-18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39"/>
    <d v="2023-04-18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40"/>
    <d v="2023-04-19T00:00:00"/>
    <x v="260"/>
    <n v="91272"/>
    <n v="91272"/>
    <n v="1757.4348786885255"/>
    <n v="93029.434878688524"/>
    <n v="0"/>
  </r>
  <r>
    <s v="Factura"/>
    <n v="900419719"/>
    <s v="REGIONAL DE ASEGURAMIENTO EN SALUD NO 2"/>
    <x v="47"/>
    <x v="3441"/>
    <d v="2023-04-19T00:00:00"/>
    <x v="260"/>
    <n v="99300"/>
    <n v="99300"/>
    <n v="1912.0133606557386"/>
    <n v="101212.01336065574"/>
    <n v="0"/>
  </r>
  <r>
    <s v="Factura"/>
    <n v="900419719"/>
    <s v="REGIONAL DE ASEGURAMIENTO EN SALUD NO 2"/>
    <x v="47"/>
    <x v="3442"/>
    <d v="2023-04-19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443"/>
    <d v="2023-04-19T00:00:00"/>
    <x v="260"/>
    <n v="166400"/>
    <n v="166400"/>
    <n v="3204.0183606557393"/>
    <n v="169604.01836065573"/>
    <n v="0"/>
  </r>
  <r>
    <s v="Factura"/>
    <n v="900419719"/>
    <s v="REGIONAL DE ASEGURAMIENTO EN SALUD NO 2"/>
    <x v="47"/>
    <x v="3444"/>
    <d v="2023-04-19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45"/>
    <d v="2023-04-19T00:00:00"/>
    <x v="260"/>
    <n v="176000"/>
    <n v="176000"/>
    <n v="3388.8655737704935"/>
    <n v="179388.86557377048"/>
    <n v="0"/>
  </r>
  <r>
    <s v="Factura"/>
    <n v="900419719"/>
    <s v="REGIONAL DE ASEGURAMIENTO EN SALUD NO 2"/>
    <x v="47"/>
    <x v="3446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47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48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49"/>
    <d v="2023-04-19T00:00:00"/>
    <x v="260"/>
    <n v="176000"/>
    <n v="176000"/>
    <n v="3388.8655737704935"/>
    <n v="179388.86557377048"/>
    <n v="0"/>
  </r>
  <r>
    <s v="Factura"/>
    <n v="900419719"/>
    <s v="REGIONAL DE ASEGURAMIENTO EN SALUD NO 2"/>
    <x v="47"/>
    <x v="3450"/>
    <d v="2023-04-19T00:00:00"/>
    <x v="260"/>
    <n v="220000"/>
    <n v="220000"/>
    <n v="4236.0819672131165"/>
    <n v="224236.0819672131"/>
    <n v="0"/>
  </r>
  <r>
    <s v="Factura"/>
    <n v="900419719"/>
    <s v="REGIONAL DE ASEGURAMIENTO EN SALUD NO 2"/>
    <x v="47"/>
    <x v="3451"/>
    <d v="2023-04-19T00:00:00"/>
    <x v="260"/>
    <n v="166400"/>
    <n v="166400"/>
    <n v="3204.0183606557393"/>
    <n v="169604.01836065573"/>
    <n v="0"/>
  </r>
  <r>
    <s v="Factura"/>
    <n v="900419719"/>
    <s v="REGIONAL DE ASEGURAMIENTO EN SALUD NO 2"/>
    <x v="47"/>
    <x v="3452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53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54"/>
    <d v="2023-04-19T00:00:00"/>
    <x v="260"/>
    <n v="176000"/>
    <n v="176000"/>
    <n v="3388.8655737704935"/>
    <n v="179388.86557377048"/>
    <n v="0"/>
  </r>
  <r>
    <s v="Factura"/>
    <n v="900419719"/>
    <s v="REGIONAL DE ASEGURAMIENTO EN SALUD NO 2"/>
    <x v="47"/>
    <x v="3455"/>
    <d v="2023-04-19T00:00:00"/>
    <x v="260"/>
    <n v="166400"/>
    <n v="166400"/>
    <n v="3204.0183606557393"/>
    <n v="169604.01836065573"/>
    <n v="0"/>
  </r>
  <r>
    <s v="Factura"/>
    <n v="900419719"/>
    <s v="REGIONAL DE ASEGURAMIENTO EN SALUD NO 2"/>
    <x v="47"/>
    <x v="3456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57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58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59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60"/>
    <d v="2023-04-19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61"/>
    <d v="2023-04-19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62"/>
    <d v="2023-04-19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63"/>
    <d v="2023-04-19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64"/>
    <d v="2023-04-20T00:00:00"/>
    <x v="260"/>
    <n v="261300"/>
    <n v="261300"/>
    <n v="5031.3100819672154"/>
    <n v="266331.31008196721"/>
    <n v="0"/>
  </r>
  <r>
    <s v="Factura"/>
    <n v="900419719"/>
    <s v="REGIONAL DE ASEGURAMIENTO EN SALUD NO 2"/>
    <x v="47"/>
    <x v="3465"/>
    <d v="2023-04-20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466"/>
    <d v="2023-04-20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467"/>
    <d v="2023-04-2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68"/>
    <d v="2023-04-2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69"/>
    <d v="2023-04-2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70"/>
    <d v="2023-04-2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71"/>
    <d v="2023-04-20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72"/>
    <d v="2023-04-21T00:00:00"/>
    <x v="260"/>
    <n v="99300"/>
    <n v="99300"/>
    <n v="1912.0133606557386"/>
    <n v="101212.01336065574"/>
    <n v="0"/>
  </r>
  <r>
    <s v="Factura"/>
    <n v="900419719"/>
    <s v="REGIONAL DE ASEGURAMIENTO EN SALUD NO 2"/>
    <x v="47"/>
    <x v="3473"/>
    <d v="2023-04-21T00:00:00"/>
    <x v="260"/>
    <n v="229400"/>
    <n v="229400"/>
    <n v="4417.0781967213134"/>
    <n v="233817.07819672133"/>
    <n v="0"/>
  </r>
  <r>
    <s v="Factura"/>
    <n v="900419719"/>
    <s v="REGIONAL DE ASEGURAMIENTO EN SALUD NO 2"/>
    <x v="47"/>
    <x v="3474"/>
    <d v="2023-04-21T00:00:00"/>
    <x v="260"/>
    <n v="229400"/>
    <n v="229400"/>
    <n v="4417.0781967213134"/>
    <n v="233817.07819672133"/>
    <n v="0"/>
  </r>
  <r>
    <s v="Factura"/>
    <n v="900419719"/>
    <s v="REGIONAL DE ASEGURAMIENTO EN SALUD NO 2"/>
    <x v="47"/>
    <x v="3475"/>
    <d v="2023-04-21T00:00:00"/>
    <x v="260"/>
    <n v="391400"/>
    <n v="391400"/>
    <n v="7536.3749180327904"/>
    <n v="398936.37491803279"/>
    <n v="0"/>
  </r>
  <r>
    <s v="Factura"/>
    <n v="900419719"/>
    <s v="REGIONAL DE ASEGURAMIENTO EN SALUD NO 2"/>
    <x v="47"/>
    <x v="3476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77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78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79"/>
    <d v="2023-04-21T00:00:00"/>
    <x v="260"/>
    <n v="203300"/>
    <n v="203300"/>
    <n v="3914.5248360655755"/>
    <n v="207214.52483606557"/>
    <n v="0"/>
  </r>
  <r>
    <s v="Factura"/>
    <n v="900419719"/>
    <s v="REGIONAL DE ASEGURAMIENTO EN SALUD NO 2"/>
    <x v="47"/>
    <x v="3480"/>
    <d v="2023-04-21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481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2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3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4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5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6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7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8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89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90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91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92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93"/>
    <d v="2023-04-21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494"/>
    <d v="2023-04-21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95"/>
    <d v="2023-04-21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96"/>
    <d v="2023-04-21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497"/>
    <d v="2023-04-22T00:00:00"/>
    <x v="260"/>
    <n v="1568572"/>
    <n v="1568572"/>
    <n v="30202.725288524605"/>
    <n v="1598774.7252885245"/>
    <n v="0"/>
  </r>
  <r>
    <s v="Factura"/>
    <n v="900419719"/>
    <s v="REGIONAL DE ASEGURAMIENTO EN SALUD NO 2"/>
    <x v="47"/>
    <x v="3498"/>
    <d v="2023-04-23T00:00:00"/>
    <x v="260"/>
    <n v="4270543"/>
    <n v="4270543"/>
    <n v="82228.955420491839"/>
    <n v="4352771.9554204922"/>
    <n v="0"/>
  </r>
  <r>
    <s v="Factura"/>
    <n v="900419719"/>
    <s v="REGIONAL DE ASEGURAMIENTO EN SALUD NO 2"/>
    <x v="47"/>
    <x v="3499"/>
    <d v="2023-04-23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500"/>
    <d v="2023-04-24T00:00:00"/>
    <x v="260"/>
    <n v="530600"/>
    <n v="530600"/>
    <n v="10216.659508196726"/>
    <n v="540816.65950819675"/>
    <n v="0"/>
  </r>
  <r>
    <s v="Factura"/>
    <n v="900419719"/>
    <s v="REGIONAL DE ASEGURAMIENTO EN SALUD NO 2"/>
    <x v="47"/>
    <x v="3501"/>
    <d v="2023-04-24T00:00:00"/>
    <x v="260"/>
    <n v="552600"/>
    <n v="552600"/>
    <n v="10640.267704918038"/>
    <n v="563240.26770491805"/>
    <n v="0"/>
  </r>
  <r>
    <s v="Factura"/>
    <n v="900419719"/>
    <s v="REGIONAL DE ASEGURAMIENTO EN SALUD NO 2"/>
    <x v="47"/>
    <x v="3502"/>
    <d v="2023-04-24T00:00:00"/>
    <x v="260"/>
    <n v="734800"/>
    <n v="734800"/>
    <n v="14148.513770491811"/>
    <n v="748948.51377049182"/>
    <n v="0"/>
  </r>
  <r>
    <s v="Factura"/>
    <n v="900419719"/>
    <s v="REGIONAL DE ASEGURAMIENTO EN SALUD NO 2"/>
    <x v="47"/>
    <x v="3503"/>
    <d v="2023-04-24T00:00:00"/>
    <x v="260"/>
    <n v="268795"/>
    <n v="268795"/>
    <n v="5175.6256926229535"/>
    <n v="273970.62569262297"/>
    <n v="0"/>
  </r>
  <r>
    <s v="Factura"/>
    <n v="900419719"/>
    <s v="REGIONAL DE ASEGURAMIENTO EN SALUD NO 2"/>
    <x v="47"/>
    <x v="3504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05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06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07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08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09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0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1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2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3"/>
    <d v="2023-04-25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4"/>
    <d v="2023-04-25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15"/>
    <d v="2023-04-25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16"/>
    <d v="2023-04-25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17"/>
    <d v="2023-04-26T00:00:00"/>
    <x v="260"/>
    <n v="1215500"/>
    <n v="1215500"/>
    <n v="23404.352868852471"/>
    <n v="1238904.3528688524"/>
    <n v="0"/>
  </r>
  <r>
    <s v="Factura"/>
    <n v="900419719"/>
    <s v="REGIONAL DE ASEGURAMIENTO EN SALUD NO 2"/>
    <x v="47"/>
    <x v="3518"/>
    <d v="2023-04-26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19"/>
    <d v="2023-04-26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20"/>
    <d v="2023-04-26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21"/>
    <d v="2023-04-26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22"/>
    <d v="2023-04-26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23"/>
    <d v="2023-04-26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24"/>
    <d v="2023-04-26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25"/>
    <d v="2023-04-26T00:00:00"/>
    <x v="260"/>
    <n v="90000"/>
    <n v="90000"/>
    <n v="1732.9426229508206"/>
    <n v="91732.942622950824"/>
    <n v="0"/>
  </r>
  <r>
    <s v="Anticipo"/>
    <n v="900419719"/>
    <s v="REGIONAL DE ASEGURAMIENTO EN SALUD NO 2"/>
    <x v="47"/>
    <x v="3526"/>
    <d v="2023-04-27T00:00:00"/>
    <x v="17"/>
    <n v="0"/>
    <n v="0"/>
    <n v="0"/>
    <n v="0"/>
    <n v="7262373"/>
  </r>
  <r>
    <s v="Factura"/>
    <n v="900419719"/>
    <s v="REGIONAL DE ASEGURAMIENTO EN SALUD NO 2"/>
    <x v="47"/>
    <x v="3527"/>
    <d v="2023-04-2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28"/>
    <d v="2023-04-27T00:00:00"/>
    <x v="260"/>
    <n v="261300"/>
    <n v="261300"/>
    <n v="5031.3100819672154"/>
    <n v="266331.31008196721"/>
    <n v="0"/>
  </r>
  <r>
    <s v="Factura"/>
    <n v="900419719"/>
    <s v="REGIONAL DE ASEGURAMIENTO EN SALUD NO 2"/>
    <x v="47"/>
    <x v="3529"/>
    <d v="2023-04-27T00:00:00"/>
    <x v="260"/>
    <n v="81400"/>
    <n v="81400"/>
    <n v="1567.3503278688531"/>
    <n v="82967.350327868859"/>
    <n v="0"/>
  </r>
  <r>
    <s v="Factura"/>
    <n v="900419719"/>
    <s v="REGIONAL DE ASEGURAMIENTO EN SALUD NO 2"/>
    <x v="47"/>
    <x v="3530"/>
    <d v="2023-04-27T00:00:00"/>
    <x v="260"/>
    <n v="256827"/>
    <n v="256827"/>
    <n v="4945.1828336065601"/>
    <n v="261772.18283360655"/>
    <n v="0"/>
  </r>
  <r>
    <s v="Factura"/>
    <n v="900419719"/>
    <s v="REGIONAL DE ASEGURAMIENTO EN SALUD NO 2"/>
    <x v="47"/>
    <x v="3531"/>
    <d v="2023-04-27T00:00:00"/>
    <x v="260"/>
    <n v="575600"/>
    <n v="575600"/>
    <n v="11083.130819672137"/>
    <n v="586683.13081967214"/>
    <n v="0"/>
  </r>
  <r>
    <s v="Factura"/>
    <n v="900419719"/>
    <s v="REGIONAL DE ASEGURAMIENTO EN SALUD NO 2"/>
    <x v="47"/>
    <x v="3532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33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34"/>
    <d v="2023-04-27T00:00:00"/>
    <x v="260"/>
    <n v="45800"/>
    <n v="45800"/>
    <n v="881.8752459016398"/>
    <n v="46681.87524590164"/>
    <n v="0"/>
  </r>
  <r>
    <s v="Factura"/>
    <n v="900419719"/>
    <s v="REGIONAL DE ASEGURAMIENTO EN SALUD NO 2"/>
    <x v="47"/>
    <x v="3535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36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37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38"/>
    <d v="2023-04-27T00:00:00"/>
    <x v="260"/>
    <n v="4043988"/>
    <n v="4043988"/>
    <n v="77866.657465573808"/>
    <n v="4121854.6574655739"/>
    <n v="0"/>
  </r>
  <r>
    <s v="Factura"/>
    <n v="900419719"/>
    <s v="REGIONAL DE ASEGURAMIENTO EN SALUD NO 2"/>
    <x v="47"/>
    <x v="3539"/>
    <d v="2023-04-27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540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1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2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3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4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5"/>
    <d v="2023-04-27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46"/>
    <d v="2023-04-2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47"/>
    <d v="2023-04-2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48"/>
    <d v="2023-04-27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49"/>
    <d v="2023-04-28T00:00:00"/>
    <x v="260"/>
    <n v="81777"/>
    <n v="81777"/>
    <n v="1574.6094319672138"/>
    <n v="83351.609431967212"/>
    <n v="0"/>
  </r>
  <r>
    <s v="Factura"/>
    <n v="900419719"/>
    <s v="REGIONAL DE ASEGURAMIENTO EN SALUD NO 2"/>
    <x v="47"/>
    <x v="3550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1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2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3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4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5"/>
    <d v="2023-04-28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56"/>
    <d v="2023-04-28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57"/>
    <d v="2023-04-28T00:00:00"/>
    <x v="260"/>
    <n v="90000"/>
    <n v="90000"/>
    <n v="1732.9426229508206"/>
    <n v="91732.942622950824"/>
    <n v="0"/>
  </r>
  <r>
    <s v="Factura"/>
    <n v="900419719"/>
    <s v="REGIONAL DE ASEGURAMIENTO EN SALUD NO 2"/>
    <x v="47"/>
    <x v="3558"/>
    <d v="2023-04-29T00:00:00"/>
    <x v="260"/>
    <n v="76200"/>
    <n v="76200"/>
    <n v="1467.2247540983612"/>
    <n v="77667.224754098366"/>
    <n v="0"/>
  </r>
  <r>
    <s v="Factura"/>
    <n v="900419719"/>
    <s v="REGIONAL DE ASEGURAMIENTO EN SALUD NO 2"/>
    <x v="47"/>
    <x v="3559"/>
    <d v="2023-04-29T00:00:00"/>
    <x v="260"/>
    <n v="757800"/>
    <n v="757800"/>
    <n v="14591.376885245909"/>
    <n v="772391.3768852459"/>
    <n v="0"/>
  </r>
  <r>
    <s v="Factura"/>
    <n v="900419719"/>
    <s v="REGIONAL DE ASEGURAMIENTO EN SALUD NO 2"/>
    <x v="47"/>
    <x v="3560"/>
    <d v="2023-04-29T00:00:00"/>
    <x v="260"/>
    <n v="757800"/>
    <n v="757800"/>
    <n v="14591.376885245909"/>
    <n v="772391.3768852459"/>
    <n v="0"/>
  </r>
  <r>
    <s v="Factura"/>
    <n v="900419719"/>
    <s v="REGIONAL DE ASEGURAMIENTO EN SALUD NO 2"/>
    <x v="47"/>
    <x v="3561"/>
    <d v="2023-04-30T00:00:00"/>
    <x v="260"/>
    <n v="648000"/>
    <n v="648000"/>
    <n v="12477.186885245907"/>
    <n v="660477.18688524596"/>
    <n v="0"/>
  </r>
  <r>
    <s v="Factura"/>
    <n v="900419719"/>
    <s v="REGIONAL DE ASEGURAMIENTO EN SALUD NO 2"/>
    <x v="47"/>
    <x v="3562"/>
    <d v="2023-04-30T00:00:00"/>
    <x v="260"/>
    <n v="66900"/>
    <n v="66900"/>
    <n v="1288.1540163934433"/>
    <n v="68188.154016393441"/>
    <n v="0"/>
  </r>
  <r>
    <s v="Factura"/>
    <n v="900419719"/>
    <s v="REGIONAL DE ASEGURAMIENTO EN SALUD NO 2"/>
    <x v="47"/>
    <x v="3563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64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65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66"/>
    <d v="2023-05-02T00:00:00"/>
    <x v="63"/>
    <n v="210959"/>
    <n v="210959"/>
    <n v="983.09199562841525"/>
    <n v="211942.09199562841"/>
    <n v="0"/>
  </r>
  <r>
    <s v="Factura"/>
    <n v="900419719"/>
    <s v="REGIONAL DE ASEGURAMIENTO EN SALUD NO 2"/>
    <x v="47"/>
    <x v="3567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68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69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0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1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2"/>
    <d v="2023-05-0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3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4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5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6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7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8"/>
    <d v="2023-05-03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79"/>
    <d v="2023-05-04T00:00:00"/>
    <x v="63"/>
    <n v="247700"/>
    <n v="247700"/>
    <n v="1154.3090710382514"/>
    <n v="248854.30907103824"/>
    <n v="0"/>
  </r>
  <r>
    <s v="Factura"/>
    <n v="900419719"/>
    <s v="REGIONAL DE ASEGURAMIENTO EN SALUD NO 2"/>
    <x v="47"/>
    <x v="3580"/>
    <d v="2023-05-04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581"/>
    <d v="2023-05-04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582"/>
    <d v="2023-05-04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583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4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5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6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7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8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89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90"/>
    <d v="2023-05-0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591"/>
    <d v="2023-05-04T00:00:00"/>
    <x v="233"/>
    <n v="805754"/>
    <n v="805754"/>
    <n v="11264.705101639351"/>
    <n v="817018.70510163938"/>
    <n v="0"/>
  </r>
  <r>
    <s v="Factura"/>
    <n v="900419719"/>
    <s v="REGIONAL DE ASEGURAMIENTO EN SALUD NO 2"/>
    <x v="47"/>
    <x v="3592"/>
    <d v="2023-05-04T00:00:00"/>
    <x v="233"/>
    <n v="496785"/>
    <n v="496785"/>
    <n v="6945.2171803278725"/>
    <n v="503730.21718032786"/>
    <n v="0"/>
  </r>
  <r>
    <s v="Factura"/>
    <n v="900419719"/>
    <s v="REGIONAL DE ASEGURAMIENTO EN SALUD NO 2"/>
    <x v="47"/>
    <x v="3593"/>
    <d v="2023-05-05T00:00:00"/>
    <x v="63"/>
    <n v="105439"/>
    <n v="105439"/>
    <n v="491.35726338797815"/>
    <n v="105930.35726338798"/>
    <n v="0"/>
  </r>
  <r>
    <s v="Factura"/>
    <n v="900419719"/>
    <s v="REGIONAL DE ASEGURAMIENTO EN SALUD NO 2"/>
    <x v="47"/>
    <x v="3594"/>
    <d v="2023-05-05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595"/>
    <d v="2023-05-05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596"/>
    <d v="2023-05-05T00:00:00"/>
    <x v="63"/>
    <n v="27800"/>
    <n v="27800"/>
    <n v="129.55103825136612"/>
    <n v="27929.551038251368"/>
    <n v="0"/>
  </r>
  <r>
    <s v="Factura"/>
    <n v="900419719"/>
    <s v="REGIONAL DE ASEGURAMIENTO EN SALUD NO 2"/>
    <x v="47"/>
    <x v="3597"/>
    <d v="2023-05-05T00:00:00"/>
    <x v="63"/>
    <n v="124600"/>
    <n v="124600"/>
    <n v="580.6496174863388"/>
    <n v="125180.64961748634"/>
    <n v="0"/>
  </r>
  <r>
    <s v="Factura"/>
    <n v="900419719"/>
    <s v="REGIONAL DE ASEGURAMIENTO EN SALUD NO 2"/>
    <x v="47"/>
    <x v="3598"/>
    <d v="2023-05-05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599"/>
    <d v="2023-05-05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00"/>
    <d v="2023-05-05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601"/>
    <d v="2023-05-05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02"/>
    <d v="2023-05-05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603"/>
    <d v="2023-05-05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04"/>
    <d v="2023-05-05T00:00:00"/>
    <x v="63"/>
    <n v="261400"/>
    <n v="261400"/>
    <n v="1218.1525683060108"/>
    <n v="262618.15256830602"/>
    <n v="0"/>
  </r>
  <r>
    <s v="Factura"/>
    <n v="900419719"/>
    <s v="REGIONAL DE ASEGURAMIENTO EN SALUD NO 2"/>
    <x v="47"/>
    <x v="3605"/>
    <d v="2023-05-05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06"/>
    <d v="2023-05-05T00:00:00"/>
    <x v="233"/>
    <n v="805010"/>
    <n v="805010"/>
    <n v="11254.303737704924"/>
    <n v="816264.30373770487"/>
    <n v="0"/>
  </r>
  <r>
    <s v="Factura"/>
    <n v="900419719"/>
    <s v="REGIONAL DE ASEGURAMIENTO EN SALUD NO 2"/>
    <x v="47"/>
    <x v="3607"/>
    <d v="2023-05-07T00:00:00"/>
    <x v="63"/>
    <n v="149800"/>
    <n v="149800"/>
    <n v="698.0843715846994"/>
    <n v="150498.0843715847"/>
    <n v="0"/>
  </r>
  <r>
    <s v="Factura"/>
    <n v="900419719"/>
    <s v="REGIONAL DE ASEGURAMIENTO EN SALUD NO 2"/>
    <x v="47"/>
    <x v="3608"/>
    <d v="2023-05-08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09"/>
    <d v="2023-05-08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10"/>
    <d v="2023-05-08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11"/>
    <d v="2023-05-08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12"/>
    <d v="2023-05-08T00:00:00"/>
    <x v="63"/>
    <n v="220000"/>
    <n v="220000"/>
    <n v="1025.2240437158471"/>
    <n v="221025.22404371586"/>
    <n v="0"/>
  </r>
  <r>
    <s v="Factura"/>
    <n v="900419719"/>
    <s v="REGIONAL DE ASEGURAMIENTO EN SALUD NO 2"/>
    <x v="47"/>
    <x v="3613"/>
    <d v="2023-05-08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14"/>
    <d v="2023-05-08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615"/>
    <d v="2023-05-08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616"/>
    <d v="2023-05-09T00:00:00"/>
    <x v="63"/>
    <n v="2007164"/>
    <n v="2007164"/>
    <n v="9353.6036021857926"/>
    <n v="2016517.6036021858"/>
    <n v="0"/>
  </r>
  <r>
    <s v="Factura"/>
    <n v="900419719"/>
    <s v="REGIONAL DE ASEGURAMIENTO EN SALUD NO 2"/>
    <x v="47"/>
    <x v="3617"/>
    <d v="2023-05-09T00:00:00"/>
    <x v="63"/>
    <n v="1879389"/>
    <n v="1879389"/>
    <n v="8758.158137704917"/>
    <n v="1888147.1581377049"/>
    <n v="0"/>
  </r>
  <r>
    <s v="Factura"/>
    <n v="900419719"/>
    <s v="REGIONAL DE ASEGURAMIENTO EN SALUD NO 2"/>
    <x v="47"/>
    <x v="3618"/>
    <d v="2023-05-09T00:00:00"/>
    <x v="63"/>
    <n v="8950954"/>
    <n v="8950954"/>
    <n v="41712.423886338795"/>
    <n v="8992666.4238863382"/>
    <n v="0"/>
  </r>
  <r>
    <s v="Factura"/>
    <n v="900419719"/>
    <s v="REGIONAL DE ASEGURAMIENTO EN SALUD NO 2"/>
    <x v="47"/>
    <x v="3619"/>
    <d v="2023-05-09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620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1"/>
    <d v="2023-05-09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22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3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4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5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6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7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8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29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30"/>
    <d v="2023-05-0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31"/>
    <d v="2023-05-10T00:00:00"/>
    <x v="63"/>
    <n v="309943"/>
    <n v="309943"/>
    <n v="1444.3682535519126"/>
    <n v="311387.36825355189"/>
    <n v="0"/>
  </r>
  <r>
    <s v="Factura"/>
    <n v="900419719"/>
    <s v="REGIONAL DE ASEGURAMIENTO EN SALUD NO 2"/>
    <x v="47"/>
    <x v="3632"/>
    <d v="2023-05-10T00:00:00"/>
    <x v="63"/>
    <n v="373615"/>
    <n v="373615"/>
    <n v="1741.0867322404372"/>
    <n v="375356.08673224045"/>
    <n v="0"/>
  </r>
  <r>
    <s v="Factura"/>
    <n v="900419719"/>
    <s v="REGIONAL DE ASEGURAMIENTO EN SALUD NO 2"/>
    <x v="47"/>
    <x v="3633"/>
    <d v="2023-05-10T00:00:00"/>
    <x v="63"/>
    <n v="3653842"/>
    <n v="3653842"/>
    <n v="17027.303046994533"/>
    <n v="3670869.3030469944"/>
    <n v="0"/>
  </r>
  <r>
    <s v="Factura"/>
    <n v="900419719"/>
    <s v="REGIONAL DE ASEGURAMIENTO EN SALUD NO 2"/>
    <x v="47"/>
    <x v="3634"/>
    <d v="2023-05-10T00:00:00"/>
    <x v="63"/>
    <n v="3222605"/>
    <n v="3222605"/>
    <n v="15017.691497267759"/>
    <n v="3237622.6914972677"/>
    <n v="0"/>
  </r>
  <r>
    <s v="Factura"/>
    <n v="900419719"/>
    <s v="REGIONAL DE ASEGURAMIENTO EN SALUD NO 2"/>
    <x v="47"/>
    <x v="3635"/>
    <d v="2023-05-10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36"/>
    <d v="2023-05-10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637"/>
    <d v="2023-05-10T00:00:00"/>
    <x v="63"/>
    <n v="200800"/>
    <n v="200800"/>
    <n v="935.74994535519124"/>
    <n v="201735.7499453552"/>
    <n v="0"/>
  </r>
  <r>
    <s v="Factura"/>
    <n v="900419719"/>
    <s v="REGIONAL DE ASEGURAMIENTO EN SALUD NO 2"/>
    <x v="47"/>
    <x v="3638"/>
    <d v="2023-05-10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639"/>
    <d v="2023-05-10T00:00:00"/>
    <x v="63"/>
    <n v="61000"/>
    <n v="61000"/>
    <n v="284.26666666666665"/>
    <n v="61284.26666666667"/>
    <n v="0"/>
  </r>
  <r>
    <s v="Factura"/>
    <n v="900419719"/>
    <s v="REGIONAL DE ASEGURAMIENTO EN SALUD NO 2"/>
    <x v="47"/>
    <x v="3640"/>
    <d v="2023-05-10T00:00:00"/>
    <x v="63"/>
    <n v="61000"/>
    <n v="61000"/>
    <n v="284.26666666666665"/>
    <n v="61284.26666666667"/>
    <n v="0"/>
  </r>
  <r>
    <s v="Factura"/>
    <n v="900419719"/>
    <s v="REGIONAL DE ASEGURAMIENTO EN SALUD NO 2"/>
    <x v="47"/>
    <x v="3641"/>
    <d v="2023-05-11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42"/>
    <d v="2023-05-11T00:00:00"/>
    <x v="63"/>
    <n v="4278100"/>
    <n v="4278100"/>
    <n v="19936.413551912567"/>
    <n v="4298036.4135519126"/>
    <n v="0"/>
  </r>
  <r>
    <s v="Factura"/>
    <n v="900419719"/>
    <s v="REGIONAL DE ASEGURAMIENTO EN SALUD NO 2"/>
    <x v="47"/>
    <x v="3643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4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5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6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7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8"/>
    <d v="2023-05-1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49"/>
    <d v="2023-05-12T00:00:00"/>
    <x v="63"/>
    <n v="160000"/>
    <n v="160000"/>
    <n v="745.61748633879779"/>
    <n v="160745.6174863388"/>
    <n v="0"/>
  </r>
  <r>
    <s v="Factura"/>
    <n v="900419719"/>
    <s v="REGIONAL DE ASEGURAMIENTO EN SALUD NO 2"/>
    <x v="47"/>
    <x v="3650"/>
    <d v="2023-05-12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51"/>
    <d v="2023-05-12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52"/>
    <d v="2023-05-12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653"/>
    <d v="2023-05-12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654"/>
    <d v="2023-05-12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655"/>
    <d v="2023-05-12T00:00:00"/>
    <x v="63"/>
    <n v="104000"/>
    <n v="104000"/>
    <n v="484.65136612021854"/>
    <n v="104484.65136612022"/>
    <n v="0"/>
  </r>
  <r>
    <s v="Factura"/>
    <n v="900419719"/>
    <s v="REGIONAL DE ASEGURAMIENTO EN SALUD NO 2"/>
    <x v="47"/>
    <x v="3656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57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58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59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60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61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62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63"/>
    <d v="2023-05-12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64"/>
    <d v="2023-05-13T00:00:00"/>
    <x v="63"/>
    <n v="4094017"/>
    <n v="4094017"/>
    <n v="19078.566653551912"/>
    <n v="4113095.566653552"/>
    <n v="0"/>
  </r>
  <r>
    <s v="Factura"/>
    <n v="900419719"/>
    <s v="REGIONAL DE ASEGURAMIENTO EN SALUD NO 2"/>
    <x v="47"/>
    <x v="3665"/>
    <d v="2023-05-14T00:00:00"/>
    <x v="63"/>
    <n v="3692993"/>
    <n v="3692993"/>
    <n v="17209.750985792351"/>
    <n v="3710202.7509857924"/>
    <n v="0"/>
  </r>
  <r>
    <s v="Factura"/>
    <n v="900419719"/>
    <s v="REGIONAL DE ASEGURAMIENTO EN SALUD NO 2"/>
    <x v="47"/>
    <x v="3666"/>
    <d v="2023-05-14T00:00:00"/>
    <x v="63"/>
    <n v="183700"/>
    <n v="183700"/>
    <n v="856.06207650273222"/>
    <n v="184556.06207650274"/>
    <n v="0"/>
  </r>
  <r>
    <s v="Factura"/>
    <n v="900419719"/>
    <s v="REGIONAL DE ASEGURAMIENTO EN SALUD NO 2"/>
    <x v="47"/>
    <x v="3667"/>
    <d v="2023-05-15T00:00:00"/>
    <x v="63"/>
    <n v="2153430"/>
    <n v="2153430"/>
    <n v="10035.219147540984"/>
    <n v="2163465.2191475411"/>
    <n v="0"/>
  </r>
  <r>
    <s v="Factura"/>
    <n v="900419719"/>
    <s v="REGIONAL DE ASEGURAMIENTO EN SALUD NO 2"/>
    <x v="47"/>
    <x v="3668"/>
    <d v="2023-05-15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69"/>
    <d v="2023-05-15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70"/>
    <d v="2023-05-15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71"/>
    <d v="2023-05-15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672"/>
    <d v="2023-05-15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73"/>
    <d v="2023-05-15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74"/>
    <d v="2023-05-15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75"/>
    <d v="2023-05-15T00:00:00"/>
    <x v="63"/>
    <n v="6397750"/>
    <n v="6397750"/>
    <n v="29814.214207650271"/>
    <n v="6427564.2142076502"/>
    <n v="0"/>
  </r>
  <r>
    <s v="Factura"/>
    <n v="900419719"/>
    <s v="REGIONAL DE ASEGURAMIENTO EN SALUD NO 2"/>
    <x v="47"/>
    <x v="3676"/>
    <d v="2023-05-15T00:00:00"/>
    <x v="63"/>
    <n v="6059365"/>
    <n v="6059365"/>
    <n v="28237.303125683058"/>
    <n v="6087602.3031256832"/>
    <n v="0"/>
  </r>
  <r>
    <s v="Factura"/>
    <n v="900419719"/>
    <s v="REGIONAL DE ASEGURAMIENTO EN SALUD NO 2"/>
    <x v="47"/>
    <x v="3677"/>
    <d v="2023-05-15T00:00:00"/>
    <x v="63"/>
    <n v="91272"/>
    <n v="91272"/>
    <n v="425.33749508196718"/>
    <n v="91697.337495081971"/>
    <n v="0"/>
  </r>
  <r>
    <s v="Factura"/>
    <n v="900419719"/>
    <s v="REGIONAL DE ASEGURAMIENTO EN SALUD NO 2"/>
    <x v="47"/>
    <x v="3678"/>
    <d v="2023-05-16T00:00:00"/>
    <x v="63"/>
    <n v="110916"/>
    <n v="110916"/>
    <n v="516.88068196721315"/>
    <n v="111432.88068196722"/>
    <n v="0"/>
  </r>
  <r>
    <s v="Factura"/>
    <n v="900419719"/>
    <s v="REGIONAL DE ASEGURAMIENTO EN SALUD NO 2"/>
    <x v="47"/>
    <x v="3679"/>
    <d v="2023-05-16T00:00:00"/>
    <x v="63"/>
    <n v="99300"/>
    <n v="99300"/>
    <n v="462.7488524590164"/>
    <n v="99762.748852459015"/>
    <n v="0"/>
  </r>
  <r>
    <s v="Factura"/>
    <n v="900419719"/>
    <s v="REGIONAL DE ASEGURAMIENTO EN SALUD NO 2"/>
    <x v="47"/>
    <x v="3680"/>
    <d v="2023-05-16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81"/>
    <d v="2023-05-16T00:00:00"/>
    <x v="63"/>
    <n v="162800"/>
    <n v="162800"/>
    <n v="758.66579234972676"/>
    <n v="163558.66579234973"/>
    <n v="0"/>
  </r>
  <r>
    <s v="Factura"/>
    <n v="900419719"/>
    <s v="REGIONAL DE ASEGURAMIENTO EN SALUD NO 2"/>
    <x v="47"/>
    <x v="3682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3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4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5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6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7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8"/>
    <d v="2023-05-1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89"/>
    <d v="2023-05-16T00:00:00"/>
    <x v="233"/>
    <n v="571560"/>
    <n v="571560"/>
    <n v="7990.5961967213161"/>
    <n v="579550.59619672131"/>
    <n v="0"/>
  </r>
  <r>
    <s v="Factura"/>
    <n v="900419719"/>
    <s v="REGIONAL DE ASEGURAMIENTO EN SALUD NO 2"/>
    <x v="47"/>
    <x v="3690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91"/>
    <d v="2023-05-17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692"/>
    <d v="2023-05-17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693"/>
    <d v="2023-05-17T00:00:00"/>
    <x v="63"/>
    <n v="81300"/>
    <n v="81300"/>
    <n v="378.86688524590164"/>
    <n v="81678.866885245909"/>
    <n v="0"/>
  </r>
  <r>
    <s v="Factura"/>
    <n v="900419719"/>
    <s v="REGIONAL DE ASEGURAMIENTO EN SALUD NO 2"/>
    <x v="47"/>
    <x v="3694"/>
    <d v="2023-05-17T00:00:00"/>
    <x v="63"/>
    <n v="176000"/>
    <n v="176000"/>
    <n v="820.17923497267759"/>
    <n v="176820.17923497269"/>
    <n v="0"/>
  </r>
  <r>
    <s v="Factura"/>
    <n v="900419719"/>
    <s v="REGIONAL DE ASEGURAMIENTO EN SALUD NO 2"/>
    <x v="47"/>
    <x v="3695"/>
    <d v="2023-05-17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696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97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698"/>
    <d v="2023-05-17T00:00:00"/>
    <x v="63"/>
    <n v="634585"/>
    <n v="634585"/>
    <n v="2957.2354535519125"/>
    <n v="637542.23545355187"/>
    <n v="0"/>
  </r>
  <r>
    <s v="Factura"/>
    <n v="900419719"/>
    <s v="REGIONAL DE ASEGURAMIENTO EN SALUD NO 2"/>
    <x v="47"/>
    <x v="3699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0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1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2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3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4"/>
    <d v="2023-05-17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5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6"/>
    <d v="2023-05-18T00:00:00"/>
    <x v="63"/>
    <n v="90000"/>
    <n v="90000"/>
    <n v="419.40983606557376"/>
    <n v="90419.409836065577"/>
    <n v="0"/>
  </r>
  <r>
    <s v="Factura"/>
    <n v="900419719"/>
    <s v="REGIONAL DE ASEGURAMIENTO EN SALUD NO 2"/>
    <x v="47"/>
    <x v="3707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8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09"/>
    <d v="2023-05-18T00:00:00"/>
    <x v="63"/>
    <n v="83725"/>
    <n v="83725"/>
    <n v="390.16765027322401"/>
    <n v="84115.16765027323"/>
    <n v="0"/>
  </r>
  <r>
    <s v="Factura"/>
    <n v="900419719"/>
    <s v="REGIONAL DE ASEGURAMIENTO EN SALUD NO 2"/>
    <x v="47"/>
    <x v="3710"/>
    <d v="2023-05-18T00:00:00"/>
    <x v="63"/>
    <n v="3442931"/>
    <n v="3442931"/>
    <n v="16044.434736612022"/>
    <n v="3458975.4347366123"/>
    <n v="0"/>
  </r>
  <r>
    <s v="Factura"/>
    <n v="900419719"/>
    <s v="REGIONAL DE ASEGURAMIENTO EN SALUD NO 2"/>
    <x v="47"/>
    <x v="3711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2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3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4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5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6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7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8"/>
    <d v="2023-05-18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19"/>
    <d v="2023-05-18T00:00:00"/>
    <x v="233"/>
    <n v="553778"/>
    <n v="553778"/>
    <n v="7741.9980065573809"/>
    <n v="561519.99800655735"/>
    <n v="0"/>
  </r>
  <r>
    <s v="Factura"/>
    <n v="900419719"/>
    <s v="REGIONAL DE ASEGURAMIENTO EN SALUD NO 2"/>
    <x v="47"/>
    <x v="3720"/>
    <d v="2023-05-18T00:00:00"/>
    <x v="233"/>
    <n v="1445360"/>
    <n v="1445360"/>
    <n v="20206.6066885246"/>
    <n v="1465566.6066885246"/>
    <n v="0"/>
  </r>
  <r>
    <s v="Factura"/>
    <n v="900419719"/>
    <s v="REGIONAL DE ASEGURAMIENTO EN SALUD NO 2"/>
    <x v="47"/>
    <x v="3721"/>
    <d v="2023-05-18T00:00:00"/>
    <x v="233"/>
    <n v="1506485"/>
    <n v="1506485"/>
    <n v="21061.154229508207"/>
    <n v="1527546.1542295082"/>
    <n v="0"/>
  </r>
  <r>
    <s v="Factura"/>
    <n v="900419719"/>
    <s v="REGIONAL DE ASEGURAMIENTO EN SALUD NO 2"/>
    <x v="47"/>
    <x v="3722"/>
    <d v="2023-05-18T00:00:00"/>
    <x v="233"/>
    <n v="736200"/>
    <n v="736200"/>
    <n v="10292.317377049185"/>
    <n v="746492.31737704924"/>
    <n v="0"/>
  </r>
  <r>
    <s v="Factura"/>
    <n v="900419719"/>
    <s v="REGIONAL DE ASEGURAMIENTO EN SALUD NO 2"/>
    <x v="47"/>
    <x v="3723"/>
    <d v="2023-05-18T00:00:00"/>
    <x v="233"/>
    <n v="1244410"/>
    <n v="1244410"/>
    <n v="17397.259803278699"/>
    <n v="1261807.2598032786"/>
    <n v="0"/>
  </r>
  <r>
    <s v="Factura"/>
    <n v="900419719"/>
    <s v="REGIONAL DE ASEGURAMIENTO EN SALUD NO 2"/>
    <x v="47"/>
    <x v="3724"/>
    <d v="2023-05-18T00:00:00"/>
    <x v="233"/>
    <n v="436900"/>
    <n v="436900"/>
    <n v="6108.0052459016424"/>
    <n v="443008.00524590164"/>
    <n v="0"/>
  </r>
  <r>
    <s v="Factura"/>
    <n v="900419719"/>
    <s v="REGIONAL DE ASEGURAMIENTO EN SALUD NO 2"/>
    <x v="47"/>
    <x v="3725"/>
    <d v="2023-05-19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726"/>
    <d v="2023-05-1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27"/>
    <d v="2023-05-19T00:00:00"/>
    <x v="63"/>
    <n v="374700"/>
    <n v="374700"/>
    <n v="1746.142950819672"/>
    <n v="376446.14295081969"/>
    <n v="0"/>
  </r>
  <r>
    <s v="Factura"/>
    <n v="900419719"/>
    <s v="REGIONAL DE ASEGURAMIENTO EN SALUD NO 2"/>
    <x v="47"/>
    <x v="3728"/>
    <d v="2023-05-19T00:00:00"/>
    <x v="63"/>
    <n v="552600"/>
    <n v="552600"/>
    <n v="2575.1763934426231"/>
    <n v="555175.17639344267"/>
    <n v="0"/>
  </r>
  <r>
    <s v="Factura"/>
    <n v="900419719"/>
    <s v="REGIONAL DE ASEGURAMIENTO EN SALUD NO 2"/>
    <x v="47"/>
    <x v="3729"/>
    <d v="2023-05-1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30"/>
    <d v="2023-05-19T00:00:00"/>
    <x v="63"/>
    <n v="552600"/>
    <n v="552600"/>
    <n v="2575.1763934426231"/>
    <n v="555175.17639344267"/>
    <n v="0"/>
  </r>
  <r>
    <s v="Factura"/>
    <n v="900419719"/>
    <s v="REGIONAL DE ASEGURAMIENTO EN SALUD NO 2"/>
    <x v="47"/>
    <x v="3731"/>
    <d v="2023-05-19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32"/>
    <d v="2023-05-19T00:00:00"/>
    <x v="63"/>
    <n v="552600"/>
    <n v="552600"/>
    <n v="2575.1763934426231"/>
    <n v="555175.17639344267"/>
    <n v="0"/>
  </r>
  <r>
    <s v="Factura"/>
    <n v="900419719"/>
    <s v="REGIONAL DE ASEGURAMIENTO EN SALUD NO 2"/>
    <x v="47"/>
    <x v="3733"/>
    <d v="2023-05-19T00:00:00"/>
    <x v="63"/>
    <n v="4702782"/>
    <n v="4702782"/>
    <n v="21915.478085245901"/>
    <n v="4724697.4780852459"/>
    <n v="0"/>
  </r>
  <r>
    <s v="Factura"/>
    <n v="900419719"/>
    <s v="REGIONAL DE ASEGURAMIENTO EN SALUD NO 2"/>
    <x v="47"/>
    <x v="3734"/>
    <d v="2023-05-19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735"/>
    <d v="2023-05-20T00:00:00"/>
    <x v="63"/>
    <n v="203300"/>
    <n v="203300"/>
    <n v="947.40021857923489"/>
    <n v="204247.40021857925"/>
    <n v="0"/>
  </r>
  <r>
    <s v="Factura"/>
    <n v="900419719"/>
    <s v="REGIONAL DE ASEGURAMIENTO EN SALUD NO 2"/>
    <x v="47"/>
    <x v="3736"/>
    <d v="2023-05-21T00:00:00"/>
    <x v="63"/>
    <n v="4939617"/>
    <n v="4939617"/>
    <n v="23019.155068852458"/>
    <n v="4962636.155068852"/>
    <n v="0"/>
  </r>
  <r>
    <s v="Factura"/>
    <n v="900419719"/>
    <s v="REGIONAL DE ASEGURAMIENTO EN SALUD NO 2"/>
    <x v="47"/>
    <x v="3737"/>
    <d v="2023-05-23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738"/>
    <d v="2023-05-23T00:00:00"/>
    <x v="63"/>
    <n v="133738"/>
    <n v="133738"/>
    <n v="623.23369617486333"/>
    <n v="134361.23369617487"/>
    <n v="0"/>
  </r>
  <r>
    <s v="Factura"/>
    <n v="900419719"/>
    <s v="REGIONAL DE ASEGURAMIENTO EN SALUD NO 2"/>
    <x v="47"/>
    <x v="3739"/>
    <d v="2023-05-23T00:00:00"/>
    <x v="63"/>
    <n v="2111969"/>
    <n v="2111969"/>
    <n v="9842.0063562841533"/>
    <n v="2121811.006356284"/>
    <n v="0"/>
  </r>
  <r>
    <s v="Factura"/>
    <n v="900419719"/>
    <s v="REGIONAL DE ASEGURAMIENTO EN SALUD NO 2"/>
    <x v="47"/>
    <x v="3740"/>
    <d v="2023-05-23T00:00:00"/>
    <x v="63"/>
    <n v="712932"/>
    <n v="712932"/>
    <n v="3322.3410360655735"/>
    <n v="716254.3410360656"/>
    <n v="0"/>
  </r>
  <r>
    <s v="Factura"/>
    <n v="900419719"/>
    <s v="REGIONAL DE ASEGURAMIENTO EN SALUD NO 2"/>
    <x v="47"/>
    <x v="3741"/>
    <d v="2023-05-23T00:00:00"/>
    <x v="63"/>
    <n v="1641826"/>
    <n v="1641826"/>
    <n v="7651.0885945355185"/>
    <n v="1649477.0885945356"/>
    <n v="0"/>
  </r>
  <r>
    <s v="Factura"/>
    <n v="900419719"/>
    <s v="REGIONAL DE ASEGURAMIENTO EN SALUD NO 2"/>
    <x v="47"/>
    <x v="3742"/>
    <d v="2023-05-23T00:00:00"/>
    <x v="63"/>
    <n v="2713730"/>
    <n v="2713730"/>
    <n v="12646.278382513661"/>
    <n v="2726376.2783825137"/>
    <n v="0"/>
  </r>
  <r>
    <s v="Factura"/>
    <n v="900419719"/>
    <s v="REGIONAL DE ASEGURAMIENTO EN SALUD NO 2"/>
    <x v="47"/>
    <x v="3743"/>
    <d v="2023-05-24T00:00:00"/>
    <x v="63"/>
    <n v="187743"/>
    <n v="187743"/>
    <n v="874.90289836065574"/>
    <n v="188617.90289836065"/>
    <n v="0"/>
  </r>
  <r>
    <s v="Factura"/>
    <n v="900419719"/>
    <s v="REGIONAL DE ASEGURAMIENTO EN SALUD NO 2"/>
    <x v="47"/>
    <x v="3744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45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46"/>
    <d v="2023-05-24T00:00:00"/>
    <x v="63"/>
    <n v="589886"/>
    <n v="589886"/>
    <n v="2748.9332284153006"/>
    <n v="592634.93322841532"/>
    <n v="0"/>
  </r>
  <r>
    <s v="Factura"/>
    <n v="900419719"/>
    <s v="REGIONAL DE ASEGURAMIENTO EN SALUD NO 2"/>
    <x v="47"/>
    <x v="3747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48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49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0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1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2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3"/>
    <d v="2023-05-24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4"/>
    <d v="2023-05-25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5"/>
    <d v="2023-05-25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6"/>
    <d v="2023-05-25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7"/>
    <d v="2023-05-25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8"/>
    <d v="2023-05-25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59"/>
    <d v="2023-05-26T00:00:00"/>
    <x v="63"/>
    <n v="552600"/>
    <n v="552600"/>
    <n v="2575.1763934426231"/>
    <n v="555175.17639344267"/>
    <n v="0"/>
  </r>
  <r>
    <s v="Factura"/>
    <n v="900419719"/>
    <s v="REGIONAL DE ASEGURAMIENTO EN SALUD NO 2"/>
    <x v="47"/>
    <x v="3760"/>
    <d v="2023-05-26T00:00:00"/>
    <x v="63"/>
    <n v="552600"/>
    <n v="552600"/>
    <n v="2575.1763934426231"/>
    <n v="555175.17639344267"/>
    <n v="0"/>
  </r>
  <r>
    <s v="Factura"/>
    <n v="900419719"/>
    <s v="REGIONAL DE ASEGURAMIENTO EN SALUD NO 2"/>
    <x v="47"/>
    <x v="3761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2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3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4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5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6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7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8"/>
    <d v="2023-05-26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69"/>
    <d v="2023-05-27T00:00:00"/>
    <x v="63"/>
    <n v="211500"/>
    <n v="211500"/>
    <n v="985.61311475409832"/>
    <n v="212485.61311475409"/>
    <n v="0"/>
  </r>
  <r>
    <s v="Factura"/>
    <n v="900419719"/>
    <s v="REGIONAL DE ASEGURAMIENTO EN SALUD NO 2"/>
    <x v="47"/>
    <x v="3770"/>
    <d v="2023-05-28T00:00:00"/>
    <x v="63"/>
    <n v="180000"/>
    <n v="180000"/>
    <n v="838.81967213114751"/>
    <n v="180838.81967213115"/>
    <n v="0"/>
  </r>
  <r>
    <s v="Factura"/>
    <n v="900419719"/>
    <s v="REGIONAL DE ASEGURAMIENTO EN SALUD NO 2"/>
    <x v="47"/>
    <x v="3771"/>
    <d v="2023-05-29T00:00:00"/>
    <x v="63"/>
    <n v="45800"/>
    <n v="45800"/>
    <n v="213.43300546448086"/>
    <n v="46013.433005464482"/>
    <n v="0"/>
  </r>
  <r>
    <s v="Factura"/>
    <n v="900419719"/>
    <s v="REGIONAL DE ASEGURAMIENTO EN SALUD NO 2"/>
    <x v="47"/>
    <x v="3772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73"/>
    <d v="2023-05-30T00:00:00"/>
    <x v="63"/>
    <n v="81400"/>
    <n v="81400"/>
    <n v="379.33289617486338"/>
    <n v="81779.332896174863"/>
    <n v="0"/>
  </r>
  <r>
    <s v="Factura"/>
    <n v="900419719"/>
    <s v="REGIONAL DE ASEGURAMIENTO EN SALUD NO 2"/>
    <x v="47"/>
    <x v="3774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75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76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77"/>
    <d v="2023-05-30T00:00:00"/>
    <x v="63"/>
    <n v="261300"/>
    <n v="261300"/>
    <n v="1217.6865573770492"/>
    <n v="262517.68655737705"/>
    <n v="0"/>
  </r>
  <r>
    <s v="Factura"/>
    <n v="900419719"/>
    <s v="REGIONAL DE ASEGURAMIENTO EN SALUD NO 2"/>
    <x v="47"/>
    <x v="3778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79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0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1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2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3"/>
    <d v="2023-05-30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4"/>
    <d v="2023-05-31T00:00:00"/>
    <x v="63"/>
    <n v="365000"/>
    <n v="365000"/>
    <n v="1700.9398907103825"/>
    <n v="366700.9398907104"/>
    <n v="0"/>
  </r>
  <r>
    <s v="Factura"/>
    <n v="900419719"/>
    <s v="REGIONAL DE ASEGURAMIENTO EN SALUD NO 2"/>
    <x v="47"/>
    <x v="3785"/>
    <d v="2023-05-31T00:00:00"/>
    <x v="63"/>
    <n v="200800"/>
    <n v="200800"/>
    <n v="935.74994535519124"/>
    <n v="201735.7499453552"/>
    <n v="0"/>
  </r>
  <r>
    <s v="Factura"/>
    <n v="900419719"/>
    <s v="REGIONAL DE ASEGURAMIENTO EN SALUD NO 2"/>
    <x v="47"/>
    <x v="3786"/>
    <d v="2023-05-31T00:00:00"/>
    <x v="63"/>
    <n v="76200"/>
    <n v="76200"/>
    <n v="355.10032786885245"/>
    <n v="76555.100327868859"/>
    <n v="0"/>
  </r>
  <r>
    <s v="Factura"/>
    <n v="900419719"/>
    <s v="REGIONAL DE ASEGURAMIENTO EN SALUD NO 2"/>
    <x v="47"/>
    <x v="3787"/>
    <d v="2023-05-3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8"/>
    <d v="2023-05-3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89"/>
    <d v="2023-05-3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90"/>
    <d v="2023-05-3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91"/>
    <d v="2023-05-31T00:00:00"/>
    <x v="63"/>
    <n v="66900"/>
    <n v="66900"/>
    <n v="311.76131147540985"/>
    <n v="67211.761311475406"/>
    <n v="0"/>
  </r>
  <r>
    <s v="Factura"/>
    <n v="900419719"/>
    <s v="REGIONAL DE ASEGURAMIENTO EN SALUD NO 2"/>
    <x v="47"/>
    <x v="3792"/>
    <d v="2023-05-31T00:00:00"/>
    <x v="63"/>
    <n v="66900"/>
    <n v="66900"/>
    <n v="311.76131147540985"/>
    <n v="67211.761311475406"/>
    <n v="0"/>
  </r>
  <r>
    <s v="Anticipo"/>
    <n v="900419719"/>
    <s v="REGIONAL DE ASEGURAMIENTO EN SALUD NO 2"/>
    <x v="47"/>
    <x v="3793"/>
    <d v="2023-06-20T00:00:00"/>
    <x v="17"/>
    <n v="0"/>
    <n v="0"/>
    <n v="0"/>
    <n v="0"/>
    <n v="27023930"/>
  </r>
  <r>
    <s v="Anticipo"/>
    <n v="900419719"/>
    <s v="REGIONAL DE ASEGURAMIENTO EN SALUD NO 2"/>
    <x v="47"/>
    <x v="3794"/>
    <d v="2023-06-20T00:00:00"/>
    <x v="17"/>
    <n v="0"/>
    <n v="0"/>
    <n v="0"/>
    <n v="0"/>
    <n v="17670802"/>
  </r>
  <r>
    <s v="Anticipo"/>
    <n v="900419719"/>
    <s v="REGIONAL DE ASEGURAMIENTO EN SALUD NO 2"/>
    <x v="47"/>
    <x v="3795"/>
    <d v="2023-06-20T00:00:00"/>
    <x v="17"/>
    <n v="0"/>
    <n v="0"/>
    <n v="0"/>
    <n v="0"/>
    <n v="2287276"/>
  </r>
  <r>
    <s v="Anticipo"/>
    <n v="900419719"/>
    <s v="REGIONAL DE ASEGURAMIENTO EN SALUD NO 2"/>
    <x v="47"/>
    <x v="3796"/>
    <d v="2023-06-20T00:00:00"/>
    <x v="17"/>
    <n v="0"/>
    <n v="0"/>
    <n v="0"/>
    <n v="0"/>
    <n v="24664051"/>
  </r>
  <r>
    <s v="Anticipo"/>
    <n v="900419719"/>
    <s v="REGIONAL DE ASEGURAMIENTO EN SALUD NO 2"/>
    <x v="47"/>
    <x v="3797"/>
    <d v="2023-06-20T00:00:00"/>
    <x v="17"/>
    <n v="0"/>
    <n v="0"/>
    <n v="0"/>
    <n v="0"/>
    <n v="37314902"/>
  </r>
  <r>
    <s v="Anticipo"/>
    <n v="900419719"/>
    <s v="REGIONAL DE ASEGURAMIENTO EN SALUD NO 2"/>
    <x v="47"/>
    <x v="3798"/>
    <d v="2023-06-23T00:00:00"/>
    <x v="17"/>
    <n v="0"/>
    <n v="0"/>
    <n v="0"/>
    <n v="0"/>
    <n v="14204328"/>
  </r>
  <r>
    <s v="Anticipo"/>
    <n v="900419719"/>
    <s v="REGIONAL DE ASEGURAMIENTO EN SALUD NO 2"/>
    <x v="47"/>
    <x v="3799"/>
    <d v="2023-06-23T00:00:00"/>
    <x v="17"/>
    <n v="0"/>
    <n v="0"/>
    <n v="0"/>
    <n v="0"/>
    <n v="19020564"/>
  </r>
  <r>
    <s v="Anticipo"/>
    <n v="900419719"/>
    <s v="REGIONAL DE ASEGURAMIENTO EN SALUD NO 2"/>
    <x v="47"/>
    <x v="3800"/>
    <d v="2023-06-28T00:00:00"/>
    <x v="17"/>
    <n v="0"/>
    <n v="0"/>
    <n v="0"/>
    <n v="0"/>
    <n v="12479637"/>
  </r>
  <r>
    <s v="Factura"/>
    <n v="901021565"/>
    <s v="EMSSANAR E.P.S S.A.S"/>
    <x v="48"/>
    <x v="3801"/>
    <d v="2022-06-08T00:00:00"/>
    <x v="261"/>
    <n v="77412"/>
    <n v="77412"/>
    <n v="18540.956580327711"/>
    <n v="95952.956580327707"/>
    <n v="0"/>
  </r>
  <r>
    <s v="Factura"/>
    <n v="901021565"/>
    <s v="EMSSANAR E.P.S S.A.S"/>
    <x v="48"/>
    <x v="3802"/>
    <d v="2022-06-09T00:00:00"/>
    <x v="261"/>
    <n v="5148257"/>
    <n v="5148257"/>
    <n v="1233059.596721028"/>
    <n v="6381316.596721028"/>
    <n v="0"/>
  </r>
  <r>
    <s v="Factura"/>
    <n v="901021565"/>
    <s v="EMSSANAR E.P.S S.A.S"/>
    <x v="48"/>
    <x v="3803"/>
    <d v="2022-06-13T00:00:00"/>
    <x v="261"/>
    <n v="8209722"/>
    <n v="8209722"/>
    <n v="1966311.4134573606"/>
    <n v="10176033.41345736"/>
    <n v="0"/>
  </r>
  <r>
    <s v="Factura"/>
    <n v="901021565"/>
    <s v="EMSSANAR E.P.S S.A.S"/>
    <x v="48"/>
    <x v="3804"/>
    <d v="2022-06-14T00:00:00"/>
    <x v="261"/>
    <n v="23112297"/>
    <n v="7155798"/>
    <n v="1713885.9610344118"/>
    <n v="8869683.9610344116"/>
    <n v="0"/>
  </r>
  <r>
    <s v="Factura"/>
    <n v="901021565"/>
    <s v="EMSSANAR E.P.S S.A.S"/>
    <x v="48"/>
    <x v="3805"/>
    <d v="2022-08-01T00:00:00"/>
    <x v="262"/>
    <n v="1423610"/>
    <n v="1423610"/>
    <n v="216444.3419207641"/>
    <n v="1640054.3419207642"/>
    <n v="0"/>
  </r>
  <r>
    <s v="Factura"/>
    <n v="901021565"/>
    <s v="EMSSANAR E.P.S S.A.S"/>
    <x v="48"/>
    <x v="3806"/>
    <d v="2022-08-03T00:00:00"/>
    <x v="263"/>
    <n v="80800"/>
    <n v="80800"/>
    <n v="15257.137267759463"/>
    <n v="96057.137267759463"/>
    <n v="0"/>
  </r>
  <r>
    <s v="Factura"/>
    <n v="901021565"/>
    <s v="EMSSANAR E.P.S S.A.S"/>
    <x v="48"/>
    <x v="3807"/>
    <d v="2022-08-23T00:00:00"/>
    <x v="264"/>
    <n v="41921068"/>
    <n v="18212830"/>
    <n v="3424166.301674841"/>
    <n v="21636996.301674843"/>
    <n v="0"/>
  </r>
  <r>
    <s v="Factura"/>
    <n v="901021565"/>
    <s v="EMSSANAR E.P.S S.A.S"/>
    <x v="48"/>
    <x v="3808"/>
    <d v="2022-08-24T00:00:00"/>
    <x v="264"/>
    <n v="1398894"/>
    <n v="1398894"/>
    <n v="263003.920555736"/>
    <n v="1661897.9205557359"/>
    <n v="0"/>
  </r>
  <r>
    <s v="Factura"/>
    <n v="901021565"/>
    <s v="EMSSANAR E.P.S S.A.S"/>
    <x v="48"/>
    <x v="3809"/>
    <d v="2022-08-24T00:00:00"/>
    <x v="264"/>
    <n v="10444124"/>
    <n v="10444124"/>
    <n v="1963583.77315955"/>
    <n v="12407707.773159551"/>
    <n v="0"/>
  </r>
  <r>
    <s v="Factura"/>
    <n v="901021565"/>
    <s v="EMSSANAR E.P.S S.A.S"/>
    <x v="48"/>
    <x v="3810"/>
    <d v="2022-08-25T00:00:00"/>
    <x v="264"/>
    <n v="25918346"/>
    <n v="25918346"/>
    <n v="4872868.5749742854"/>
    <n v="30791214.574974284"/>
    <n v="0"/>
  </r>
  <r>
    <s v="Factura"/>
    <n v="901021565"/>
    <s v="EMSSANAR E.P.S S.A.S"/>
    <x v="48"/>
    <x v="3811"/>
    <d v="2022-08-26T00:00:00"/>
    <x v="264"/>
    <n v="2548893"/>
    <n v="2548893"/>
    <n v="479213.4729844231"/>
    <n v="3028106.4729844229"/>
    <n v="0"/>
  </r>
  <r>
    <s v="Factura"/>
    <n v="901021565"/>
    <s v="EMSSANAR E.P.S S.A.S"/>
    <x v="48"/>
    <x v="3812"/>
    <d v="2022-08-27T00:00:00"/>
    <x v="264"/>
    <n v="1801061"/>
    <n v="1801061"/>
    <n v="338614.72288824915"/>
    <n v="2139675.722888249"/>
    <n v="0"/>
  </r>
  <r>
    <s v="Factura"/>
    <n v="901021565"/>
    <s v="EMSSANAR E.P.S S.A.S"/>
    <x v="48"/>
    <x v="3813"/>
    <d v="2022-08-30T00:00:00"/>
    <x v="264"/>
    <n v="2586427"/>
    <n v="2586427"/>
    <n v="486270.18289535202"/>
    <n v="3072697.1828953521"/>
    <n v="0"/>
  </r>
  <r>
    <s v="Factura"/>
    <n v="901021565"/>
    <s v="EMSSANAR E.P.S S.A.S"/>
    <x v="48"/>
    <x v="3814"/>
    <d v="2022-09-14T00:00:00"/>
    <x v="265"/>
    <n v="1568265"/>
    <n v="1568265"/>
    <n v="267924.36364344112"/>
    <n v="1836189.3636434411"/>
    <n v="0"/>
  </r>
  <r>
    <s v="Factura"/>
    <n v="901021565"/>
    <s v="EMSSANAR E.P.S S.A.S"/>
    <x v="48"/>
    <x v="3815"/>
    <d v="2022-09-17T00:00:00"/>
    <x v="265"/>
    <n v="150100"/>
    <n v="150100"/>
    <n v="25643.27265027308"/>
    <n v="175743.27265027308"/>
    <n v="0"/>
  </r>
  <r>
    <s v="Factura"/>
    <n v="901021565"/>
    <s v="EMSSANAR E.P.S S.A.S"/>
    <x v="48"/>
    <x v="3816"/>
    <d v="2022-09-26T00:00:00"/>
    <x v="265"/>
    <n v="2058243"/>
    <n v="2018643"/>
    <n v="344867.50721229316"/>
    <n v="2363510.5072122933"/>
    <n v="0"/>
  </r>
  <r>
    <s v="Factura"/>
    <n v="901021565"/>
    <s v="EMSSANAR E.P.S S.A.S"/>
    <x v="48"/>
    <x v="3817"/>
    <d v="2022-10-02T00:00:00"/>
    <x v="266"/>
    <n v="5468939"/>
    <n v="5468939"/>
    <n v="746547.52964070812"/>
    <n v="6215486.5296407081"/>
    <n v="0"/>
  </r>
  <r>
    <s v="Factura"/>
    <n v="901021565"/>
    <s v="EMSSANAR E.P.S S.A.S"/>
    <x v="48"/>
    <x v="3818"/>
    <d v="2022-10-03T00:00:00"/>
    <x v="266"/>
    <n v="65700"/>
    <n v="65700"/>
    <n v="8968.4987704917748"/>
    <n v="74668.498770491773"/>
    <n v="0"/>
  </r>
  <r>
    <s v="Factura"/>
    <n v="901021565"/>
    <s v="EMSSANAR E.P.S S.A.S"/>
    <x v="48"/>
    <x v="3819"/>
    <d v="2022-10-04T00:00:00"/>
    <x v="266"/>
    <n v="1401405"/>
    <n v="1401405"/>
    <n v="191301.35493852399"/>
    <n v="1592706.3549385241"/>
    <n v="0"/>
  </r>
  <r>
    <s v="Factura"/>
    <n v="901021565"/>
    <s v="EMSSANAR E.P.S S.A.S"/>
    <x v="48"/>
    <x v="3820"/>
    <d v="2022-10-08T00:00:00"/>
    <x v="266"/>
    <n v="72634"/>
    <n v="72634"/>
    <n v="9915.0371338797504"/>
    <n v="82549.037133879756"/>
    <n v="0"/>
  </r>
  <r>
    <s v="Factura"/>
    <n v="901021565"/>
    <s v="EMSSANAR E.P.S S.A.S"/>
    <x v="48"/>
    <x v="3821"/>
    <d v="2022-10-11T00:00:00"/>
    <x v="266"/>
    <n v="212996"/>
    <n v="212996"/>
    <n v="29075.408890710292"/>
    <n v="242071.4088907103"/>
    <n v="0"/>
  </r>
  <r>
    <s v="Factura"/>
    <n v="901021565"/>
    <s v="EMSSANAR E.P.S S.A.S"/>
    <x v="48"/>
    <x v="3822"/>
    <d v="2022-10-11T00:00:00"/>
    <x v="266"/>
    <n v="397257"/>
    <n v="397257"/>
    <n v="54228.294004098192"/>
    <n v="451485.29400409816"/>
    <n v="0"/>
  </r>
  <r>
    <s v="Factura"/>
    <n v="901021565"/>
    <s v="EMSSANAR E.P.S S.A.S"/>
    <x v="48"/>
    <x v="3823"/>
    <d v="2022-10-12T00:00:00"/>
    <x v="266"/>
    <n v="2246179"/>
    <n v="2246179"/>
    <n v="306618.77625273127"/>
    <n v="2552797.7762527312"/>
    <n v="0"/>
  </r>
  <r>
    <s v="Factura"/>
    <n v="901021565"/>
    <s v="EMSSANAR E.P.S S.A.S"/>
    <x v="48"/>
    <x v="3824"/>
    <d v="2022-10-18T00:00:00"/>
    <x v="266"/>
    <n v="2399483"/>
    <n v="2399483"/>
    <n v="327545.81941120117"/>
    <n v="2727028.8194112014"/>
    <n v="0"/>
  </r>
  <r>
    <s v="Factura"/>
    <n v="901021565"/>
    <s v="EMSSANAR E.P.S S.A.S"/>
    <x v="48"/>
    <x v="3825"/>
    <d v="2022-10-27T00:00:00"/>
    <x v="266"/>
    <n v="19550079"/>
    <n v="19548279"/>
    <n v="2668473.6099958937"/>
    <n v="22216752.609995894"/>
    <n v="0"/>
  </r>
  <r>
    <s v="Factura"/>
    <n v="901021565"/>
    <s v="EMSSANAR E.P.S S.A.S"/>
    <x v="48"/>
    <x v="3826"/>
    <d v="2022-11-02T00:00:00"/>
    <x v="121"/>
    <n v="5919546"/>
    <n v="5919546"/>
    <n v="702776.26445901452"/>
    <n v="6622322.2644590149"/>
    <n v="0"/>
  </r>
  <r>
    <s v="Factura"/>
    <n v="901021565"/>
    <s v="EMSSANAR E.P.S S.A.S"/>
    <x v="48"/>
    <x v="3827"/>
    <d v="2022-11-03T00:00:00"/>
    <x v="121"/>
    <n v="6979553"/>
    <n v="6907353"/>
    <n v="820050.00698360428"/>
    <n v="7727403.0069836043"/>
    <n v="0"/>
  </r>
  <r>
    <s v="Factura"/>
    <n v="901021565"/>
    <s v="EMSSANAR E.P.S S.A.S"/>
    <x v="48"/>
    <x v="3828"/>
    <d v="2022-11-04T00:00:00"/>
    <x v="121"/>
    <n v="114739"/>
    <n v="114739"/>
    <n v="13621.964557377012"/>
    <n v="128360.96455737701"/>
    <n v="0"/>
  </r>
  <r>
    <s v="Factura"/>
    <n v="901021565"/>
    <s v="EMSSANAR E.P.S S.A.S"/>
    <x v="48"/>
    <x v="3829"/>
    <d v="2022-11-20T00:00:00"/>
    <x v="121"/>
    <n v="475457"/>
    <n v="475457"/>
    <n v="56446.878590163782"/>
    <n v="531903.87859016377"/>
    <n v="0"/>
  </r>
  <r>
    <s v="Factura"/>
    <n v="901021565"/>
    <s v="EMSSANAR E.P.S S.A.S"/>
    <x v="48"/>
    <x v="3830"/>
    <d v="2022-11-23T00:00:00"/>
    <x v="121"/>
    <n v="230400"/>
    <n v="230400"/>
    <n v="27353.390163934353"/>
    <n v="257753.39016393435"/>
    <n v="0"/>
  </r>
  <r>
    <s v="Factura"/>
    <n v="901021565"/>
    <s v="EMSSANAR E.P.S S.A.S"/>
    <x v="48"/>
    <x v="3831"/>
    <d v="2022-11-26T00:00:00"/>
    <x v="121"/>
    <n v="411259"/>
    <n v="411259"/>
    <n v="48825.207836065441"/>
    <n v="460084.20783606544"/>
    <n v="0"/>
  </r>
  <r>
    <s v="Factura"/>
    <n v="901021565"/>
    <s v="EMSSANAR E.P.S S.A.S"/>
    <x v="48"/>
    <x v="3832"/>
    <d v="2022-11-28T00:00:00"/>
    <x v="121"/>
    <n v="65700"/>
    <n v="65700"/>
    <n v="7799.9901639344052"/>
    <n v="73499.990163934403"/>
    <n v="0"/>
  </r>
  <r>
    <s v="Factura"/>
    <n v="901021565"/>
    <s v="EMSSANAR E.P.S S.A.S"/>
    <x v="48"/>
    <x v="3833"/>
    <d v="2022-11-28T00:00:00"/>
    <x v="121"/>
    <n v="6286138"/>
    <n v="6286138"/>
    <n v="746298.54747540783"/>
    <n v="7032436.5474754078"/>
    <n v="0"/>
  </r>
  <r>
    <s v="Factura"/>
    <n v="901021565"/>
    <s v="EMSSANAR E.P.S S.A.S"/>
    <x v="48"/>
    <x v="3834"/>
    <d v="2022-11-29T00:00:00"/>
    <x v="121"/>
    <n v="139100"/>
    <n v="139100"/>
    <n v="16514.134426229462"/>
    <n v="155614.13442622946"/>
    <n v="0"/>
  </r>
  <r>
    <s v="Factura"/>
    <n v="901021565"/>
    <s v="EMSSANAR E.P.S S.A.S"/>
    <x v="48"/>
    <x v="3835"/>
    <d v="2022-11-29T00:00:00"/>
    <x v="121"/>
    <n v="101851"/>
    <n v="101851"/>
    <n v="12091.884295081934"/>
    <n v="113942.88429508194"/>
    <n v="0"/>
  </r>
  <r>
    <s v="Factura"/>
    <n v="901021565"/>
    <s v="EMSSANAR E.P.S S.A.S"/>
    <x v="48"/>
    <x v="3836"/>
    <d v="2022-12-16T00:00:00"/>
    <x v="267"/>
    <n v="277197"/>
    <n v="277197"/>
    <n v="26696.040259016339"/>
    <n v="303893.04025901633"/>
    <n v="0"/>
  </r>
  <r>
    <s v="Factura"/>
    <n v="901021565"/>
    <s v="EMSSANAR E.P.S S.A.S"/>
    <x v="48"/>
    <x v="3837"/>
    <d v="2022-12-21T00:00:00"/>
    <x v="267"/>
    <n v="73769406"/>
    <n v="73769406"/>
    <n v="7104517.8427606421"/>
    <n v="80873923.842760637"/>
    <n v="0"/>
  </r>
  <r>
    <s v="Factura"/>
    <n v="901021565"/>
    <s v="EMSSANAR E.P.S S.A.S"/>
    <x v="48"/>
    <x v="3838"/>
    <d v="2022-12-23T00:00:00"/>
    <x v="267"/>
    <n v="722182"/>
    <n v="722182"/>
    <n v="69551.256854644671"/>
    <n v="791733.25685464463"/>
    <n v="0"/>
  </r>
  <r>
    <s v="Factura"/>
    <n v="901021565"/>
    <s v="EMSSANAR E.P.S S.A.S"/>
    <x v="48"/>
    <x v="3839"/>
    <d v="2022-12-23T00:00:00"/>
    <x v="267"/>
    <n v="8875584"/>
    <n v="7734784"/>
    <n v="744914.64575300401"/>
    <n v="8479698.6457530037"/>
    <n v="0"/>
  </r>
  <r>
    <s v="Factura"/>
    <n v="901021565"/>
    <s v="EMSSANAR E.P.S S.A.S"/>
    <x v="48"/>
    <x v="3840"/>
    <d v="2022-12-26T00:00:00"/>
    <x v="267"/>
    <n v="65700"/>
    <n v="65700"/>
    <n v="6327.3767213114634"/>
    <n v="72027.376721311462"/>
    <n v="0"/>
  </r>
  <r>
    <s v="Factura"/>
    <n v="901021565"/>
    <s v="EMSSANAR E.P.S S.A.S"/>
    <x v="48"/>
    <x v="3841"/>
    <d v="2022-12-28T00:00:00"/>
    <x v="267"/>
    <n v="9154154"/>
    <n v="9154154"/>
    <n v="881610.05970928783"/>
    <n v="10035764.059709288"/>
    <n v="0"/>
  </r>
  <r>
    <s v="Factura"/>
    <n v="901021565"/>
    <s v="EMSSANAR E.P.S S.A.S"/>
    <x v="48"/>
    <x v="3842"/>
    <d v="2023-01-03T00:00:00"/>
    <x v="268"/>
    <n v="629482"/>
    <n v="629482"/>
    <n v="47850.26341857919"/>
    <n v="677332.26341857924"/>
    <n v="0"/>
  </r>
  <r>
    <s v="Factura"/>
    <n v="901021565"/>
    <s v="EMSSANAR E.P.S S.A.S"/>
    <x v="48"/>
    <x v="3843"/>
    <d v="2023-01-06T00:00:00"/>
    <x v="268"/>
    <n v="1058899"/>
    <n v="1058899"/>
    <n v="80492.525733333256"/>
    <n v="1139391.5257333333"/>
    <n v="0"/>
  </r>
  <r>
    <s v="Factura"/>
    <n v="901021565"/>
    <s v="EMSSANAR E.P.S S.A.S"/>
    <x v="48"/>
    <x v="3844"/>
    <d v="2023-01-07T00:00:00"/>
    <x v="268"/>
    <n v="224100"/>
    <n v="224100"/>
    <n v="17035.028852459"/>
    <n v="241135.02885245899"/>
    <n v="0"/>
  </r>
  <r>
    <s v="Factura"/>
    <n v="901021565"/>
    <s v="EMSSANAR E.P.S S.A.S"/>
    <x v="48"/>
    <x v="3845"/>
    <d v="2023-01-25T00:00:00"/>
    <x v="268"/>
    <n v="5974503"/>
    <n v="5974503"/>
    <n v="454153.64116065536"/>
    <n v="6428656.6411606558"/>
    <n v="0"/>
  </r>
  <r>
    <s v="Factura"/>
    <n v="901021565"/>
    <s v="EMSSANAR E.P.S S.A.S"/>
    <x v="48"/>
    <x v="3846"/>
    <d v="2023-01-27T00:00:00"/>
    <x v="268"/>
    <n v="1272734"/>
    <n v="1272734"/>
    <n v="96747.257525682973"/>
    <n v="1369481.2575256829"/>
    <n v="0"/>
  </r>
  <r>
    <s v="Factura"/>
    <n v="901021565"/>
    <s v="EMSSANAR E.P.S S.A.S"/>
    <x v="48"/>
    <x v="3847"/>
    <d v="2023-02-02T00:00:00"/>
    <x v="25"/>
    <n v="93796"/>
    <n v="93796"/>
    <n v="6284.0244721311465"/>
    <n v="100080.02447213115"/>
    <n v="0"/>
  </r>
  <r>
    <s v="Anticipo"/>
    <n v="901021565"/>
    <s v="EMSSANAR E.P.S S.A.S"/>
    <x v="48"/>
    <x v="3848"/>
    <d v="2023-02-08T00:00:00"/>
    <x v="17"/>
    <n v="0"/>
    <n v="0"/>
    <n v="0"/>
    <n v="0"/>
    <n v="9285897"/>
  </r>
  <r>
    <s v="Factura"/>
    <n v="901021565"/>
    <s v="EMSSANAR E.P.S S.A.S"/>
    <x v="48"/>
    <x v="3849"/>
    <d v="2023-02-16T00:00:00"/>
    <x v="269"/>
    <n v="10086595"/>
    <n v="293495"/>
    <n v="19332.339232240436"/>
    <n v="312827.33923224045"/>
    <n v="0"/>
  </r>
  <r>
    <s v="Factura"/>
    <n v="901021565"/>
    <s v="EMSSANAR E.P.S S.A.S"/>
    <x v="48"/>
    <x v="3850"/>
    <d v="2023-02-25T00:00:00"/>
    <x v="25"/>
    <n v="89215"/>
    <n v="89215"/>
    <n v="5977.1124918032774"/>
    <n v="95192.112491803273"/>
    <n v="0"/>
  </r>
  <r>
    <s v="Anticipo"/>
    <n v="901021565"/>
    <s v="EMSSANAR E.P.S S.A.S"/>
    <x v="48"/>
    <x v="3851"/>
    <d v="2023-03-08T00:00:00"/>
    <x v="17"/>
    <n v="0"/>
    <n v="0"/>
    <n v="0"/>
    <n v="0"/>
    <n v="4431909"/>
  </r>
  <r>
    <s v="Factura"/>
    <n v="901021565"/>
    <s v="EMSSANAR E.P.S S.A.S"/>
    <x v="48"/>
    <x v="3852"/>
    <d v="2023-03-10T00:00:00"/>
    <x v="61"/>
    <n v="772903"/>
    <n v="753903"/>
    <n v="32955.036383606581"/>
    <n v="786858.03638360661"/>
    <n v="0"/>
  </r>
  <r>
    <s v="Factura"/>
    <n v="901021565"/>
    <s v="EMSSANAR E.P.S S.A.S"/>
    <x v="48"/>
    <x v="3853"/>
    <d v="2023-03-17T00:00:00"/>
    <x v="61"/>
    <n v="5187630"/>
    <n v="5187630"/>
    <n v="226764.63072131164"/>
    <n v="5414394.630721312"/>
    <n v="0"/>
  </r>
  <r>
    <s v="Factura"/>
    <n v="901021565"/>
    <s v="EMSSANAR E.P.S S.A.S"/>
    <x v="48"/>
    <x v="3854"/>
    <d v="2023-03-20T00:00:00"/>
    <x v="61"/>
    <n v="382141"/>
    <n v="378141"/>
    <n v="16529.514291803291"/>
    <n v="394670.51429180329"/>
    <n v="0"/>
  </r>
  <r>
    <s v="Factura"/>
    <n v="901021565"/>
    <s v="EMSSANAR E.P.S S.A.S"/>
    <x v="48"/>
    <x v="3855"/>
    <d v="2023-03-26T00:00:00"/>
    <x v="61"/>
    <n v="161300"/>
    <n v="155300"/>
    <n v="6788.5618579235024"/>
    <n v="162088.56185792352"/>
    <n v="0"/>
  </r>
  <r>
    <s v="Factura"/>
    <n v="901021565"/>
    <s v="EMSSANAR E.P.S S.A.S"/>
    <x v="48"/>
    <x v="3856"/>
    <d v="2023-03-26T00:00:00"/>
    <x v="61"/>
    <n v="7566934"/>
    <n v="7522334"/>
    <n v="328820.53879562864"/>
    <n v="7851154.5387956286"/>
    <n v="0"/>
  </r>
  <r>
    <s v="Factura"/>
    <n v="901021565"/>
    <s v="EMSSANAR E.P.S S.A.S"/>
    <x v="48"/>
    <x v="3857"/>
    <d v="2023-03-31T00:00:00"/>
    <x v="115"/>
    <n v="348960"/>
    <n v="348960"/>
    <n v="12514.983213114758"/>
    <n v="361474.98321311479"/>
    <n v="0"/>
  </r>
  <r>
    <s v="Factura"/>
    <n v="901021565"/>
    <s v="EMSSANAR E.P.S S.A.S"/>
    <x v="48"/>
    <x v="3858"/>
    <d v="2023-03-31T00:00:00"/>
    <x v="61"/>
    <n v="45970329"/>
    <n v="44903652"/>
    <n v="1962853.9552393456"/>
    <n v="46866505.955239348"/>
    <n v="0"/>
  </r>
  <r>
    <s v="Factura"/>
    <n v="901021565"/>
    <s v="EMSSANAR E.P.S S.A.S"/>
    <x v="48"/>
    <x v="3859"/>
    <d v="2023-04-09T00:00:00"/>
    <x v="29"/>
    <n v="76200"/>
    <n v="76200"/>
    <n v="2235.6163934426222"/>
    <n v="78435.616393442615"/>
    <n v="0"/>
  </r>
  <r>
    <s v="Factura"/>
    <n v="901021565"/>
    <s v="EMSSANAR E.P.S S.A.S"/>
    <x v="48"/>
    <x v="3860"/>
    <d v="2023-04-11T00:00:00"/>
    <x v="29"/>
    <n v="121043"/>
    <n v="121043"/>
    <n v="3551.2561038251356"/>
    <n v="124594.25610382513"/>
    <n v="0"/>
  </r>
  <r>
    <s v="Anticipo"/>
    <n v="901021565"/>
    <s v="EMSSANAR E.P.S S.A.S"/>
    <x v="48"/>
    <x v="3861"/>
    <d v="2023-04-12T00:00:00"/>
    <x v="17"/>
    <n v="0"/>
    <n v="0"/>
    <n v="0"/>
    <n v="0"/>
    <n v="2589518"/>
  </r>
  <r>
    <s v="Factura"/>
    <n v="901021565"/>
    <s v="EMSSANAR E.P.S S.A.S"/>
    <x v="48"/>
    <x v="3862"/>
    <d v="2023-04-19T00:00:00"/>
    <x v="29"/>
    <n v="76200"/>
    <n v="76200"/>
    <n v="2235.6163934426222"/>
    <n v="78435.616393442615"/>
    <n v="0"/>
  </r>
  <r>
    <s v="Factura"/>
    <n v="901021565"/>
    <s v="EMSSANAR E.P.S S.A.S"/>
    <x v="48"/>
    <x v="3863"/>
    <d v="2023-04-19T00:00:00"/>
    <x v="29"/>
    <n v="2718487"/>
    <n v="2699587"/>
    <n v="79202.637174863368"/>
    <n v="2778789.6371748634"/>
    <n v="0"/>
  </r>
  <r>
    <s v="Factura"/>
    <n v="901021565"/>
    <s v="EMSSANAR E.P.S S.A.S"/>
    <x v="48"/>
    <x v="3864"/>
    <d v="2023-04-22T00:00:00"/>
    <x v="29"/>
    <n v="506129"/>
    <n v="496529"/>
    <n v="14567.563939890706"/>
    <n v="511096.56393989071"/>
    <n v="0"/>
  </r>
  <r>
    <s v="Factura"/>
    <n v="901021565"/>
    <s v="EMSSANAR E.P.S S.A.S"/>
    <x v="48"/>
    <x v="3865"/>
    <d v="2023-04-24T00:00:00"/>
    <x v="29"/>
    <n v="204611"/>
    <n v="204611"/>
    <n v="6003.0407595628394"/>
    <n v="210614.04075956283"/>
    <n v="0"/>
  </r>
  <r>
    <s v="Factura"/>
    <n v="901021565"/>
    <s v="EMSSANAR E.P.S S.A.S"/>
    <x v="48"/>
    <x v="3866"/>
    <d v="2023-04-24T00:00:00"/>
    <x v="29"/>
    <n v="76200"/>
    <n v="76200"/>
    <n v="2235.6163934426222"/>
    <n v="78435.616393442615"/>
    <n v="0"/>
  </r>
  <r>
    <s v="Factura"/>
    <n v="901021565"/>
    <s v="EMSSANAR E.P.S S.A.S"/>
    <x v="48"/>
    <x v="3867"/>
    <d v="2023-04-24T00:00:00"/>
    <x v="29"/>
    <n v="2628991"/>
    <n v="2628991"/>
    <n v="77131.435404371558"/>
    <n v="2706122.4354043715"/>
    <n v="0"/>
  </r>
  <r>
    <s v="Factura"/>
    <n v="901021565"/>
    <s v="EMSSANAR E.P.S S.A.S"/>
    <x v="48"/>
    <x v="3868"/>
    <d v="2023-04-25T00:00:00"/>
    <x v="29"/>
    <n v="67274"/>
    <n v="67274"/>
    <n v="1973.738284153005"/>
    <n v="69247.738284153005"/>
    <n v="0"/>
  </r>
  <r>
    <s v="Factura"/>
    <n v="901021565"/>
    <s v="EMSSANAR E.P.S S.A.S"/>
    <x v="48"/>
    <x v="3869"/>
    <d v="2023-04-29T00:00:00"/>
    <x v="29"/>
    <n v="107050"/>
    <n v="107050"/>
    <n v="3140.7183060109282"/>
    <n v="110190.71830601092"/>
    <n v="0"/>
  </r>
  <r>
    <s v="Factura"/>
    <n v="901021565"/>
    <s v="EMSSANAR E.P.S S.A.S"/>
    <x v="48"/>
    <x v="3870"/>
    <d v="2023-04-30T00:00:00"/>
    <x v="29"/>
    <n v="69800"/>
    <n v="69800"/>
    <n v="2047.8480874316933"/>
    <n v="71847.848087431688"/>
    <n v="0"/>
  </r>
  <r>
    <s v="Factura"/>
    <n v="901021565"/>
    <s v="EMSSANAR E.P.S S.A.S"/>
    <x v="48"/>
    <x v="3871"/>
    <d v="2023-05-03T00:00:00"/>
    <x v="179"/>
    <n v="1830881"/>
    <n v="1830881"/>
    <n v="11731.64513989071"/>
    <n v="1842612.6451398907"/>
    <n v="0"/>
  </r>
  <r>
    <s v="Anticipo"/>
    <n v="901021565"/>
    <s v="EMSSANAR E.P.S S.A.S"/>
    <x v="48"/>
    <x v="3872"/>
    <d v="2023-05-09T00:00:00"/>
    <x v="17"/>
    <n v="0"/>
    <n v="0"/>
    <n v="0"/>
    <n v="0"/>
    <n v="50000000"/>
  </r>
  <r>
    <s v="Factura"/>
    <n v="901021565"/>
    <s v="EMSSANAR E.P.S S.A.S"/>
    <x v="48"/>
    <x v="3873"/>
    <d v="2023-05-09T00:00:00"/>
    <x v="179"/>
    <n v="4913042"/>
    <n v="4913042"/>
    <n v="31481.054913661199"/>
    <n v="4944523.0549136614"/>
    <n v="0"/>
  </r>
  <r>
    <s v="Factura"/>
    <n v="901021565"/>
    <s v="EMSSANAR E.P.S S.A.S"/>
    <x v="48"/>
    <x v="3874"/>
    <d v="2023-05-11T00:00:00"/>
    <x v="138"/>
    <n v="95092"/>
    <n v="95092"/>
    <n v="553.92389071038247"/>
    <n v="95645.923890710386"/>
    <n v="0"/>
  </r>
  <r>
    <s v="Factura"/>
    <n v="901021565"/>
    <s v="EMSSANAR E.P.S S.A.S"/>
    <x v="48"/>
    <x v="3875"/>
    <d v="2023-05-11T00:00:00"/>
    <x v="179"/>
    <n v="76200"/>
    <n v="76200"/>
    <n v="488.26295081967208"/>
    <n v="76688.26295081967"/>
    <n v="0"/>
  </r>
  <r>
    <s v="Factura"/>
    <n v="901021565"/>
    <s v="EMSSANAR E.P.S S.A.S"/>
    <x v="48"/>
    <x v="3876"/>
    <d v="2023-05-11T00:00:00"/>
    <x v="179"/>
    <n v="4804697"/>
    <n v="4804697"/>
    <n v="30786.818044808741"/>
    <n v="4835483.8180448087"/>
    <n v="0"/>
  </r>
  <r>
    <s v="Factura"/>
    <n v="901021565"/>
    <s v="EMSSANAR E.P.S S.A.S"/>
    <x v="48"/>
    <x v="3877"/>
    <d v="2023-05-15T00:00:00"/>
    <x v="179"/>
    <n v="5063448"/>
    <n v="5063448"/>
    <n v="32444.803960655736"/>
    <n v="5095892.8039606558"/>
    <n v="0"/>
  </r>
  <r>
    <s v="Factura"/>
    <n v="901021565"/>
    <s v="EMSSANAR E.P.S S.A.S"/>
    <x v="48"/>
    <x v="3878"/>
    <d v="2023-05-19T00:00:00"/>
    <x v="179"/>
    <n v="1021868"/>
    <n v="1021868"/>
    <n v="6547.7727693989063"/>
    <n v="1028415.7727693989"/>
    <n v="0"/>
  </r>
  <r>
    <s v="Factura"/>
    <n v="901021565"/>
    <s v="EMSSANAR E.P.S S.A.S"/>
    <x v="48"/>
    <x v="3879"/>
    <d v="2023-05-26T00:00:00"/>
    <x v="179"/>
    <n v="94042"/>
    <n v="94042"/>
    <n v="602.58824699453544"/>
    <n v="94644.588246994535"/>
    <n v="0"/>
  </r>
  <r>
    <s v="Factura"/>
    <n v="901021565"/>
    <s v="EMSSANAR E.P.S S.A.S"/>
    <x v="48"/>
    <x v="3880"/>
    <d v="2023-05-27T00:00:00"/>
    <x v="179"/>
    <n v="51443596"/>
    <n v="51443596"/>
    <n v="329632.57196502731"/>
    <n v="51773228.571965024"/>
    <n v="0"/>
  </r>
  <r>
    <s v="Anticipo"/>
    <n v="901021565"/>
    <s v="EMSSANAR E.P.S S.A.S"/>
    <x v="48"/>
    <x v="3881"/>
    <d v="2023-06-20T00:00:00"/>
    <x v="17"/>
    <n v="0"/>
    <n v="0"/>
    <n v="0"/>
    <n v="0"/>
    <n v="50000000"/>
  </r>
  <r>
    <s v="Factura"/>
    <n v="901127521"/>
    <s v="UNION TEMPORAL SERVISALUD SAN JOSE"/>
    <x v="49"/>
    <x v="3882"/>
    <d v="2019-01-06T00:00:00"/>
    <x v="270"/>
    <n v="500537"/>
    <n v="185459"/>
    <n v="233932.05399262268"/>
    <n v="419391.05399262265"/>
    <n v="0"/>
  </r>
  <r>
    <s v="Factura"/>
    <n v="901127521"/>
    <s v="UNION TEMPORAL SERVISALUD SAN JOSE"/>
    <x v="49"/>
    <x v="3883"/>
    <d v="2019-01-16T00:00:00"/>
    <x v="270"/>
    <n v="8087030"/>
    <n v="126000"/>
    <n v="158932.37213114733"/>
    <n v="284932.37213114731"/>
    <n v="0"/>
  </r>
  <r>
    <s v="Factura"/>
    <n v="901127521"/>
    <s v="UNION TEMPORAL SERVISALUD SAN JOSE"/>
    <x v="49"/>
    <x v="3884"/>
    <d v="2019-06-10T00:00:00"/>
    <x v="271"/>
    <n v="676031"/>
    <n v="82062"/>
    <n v="93447.698916394162"/>
    <n v="175509.69891639415"/>
    <n v="0"/>
  </r>
  <r>
    <s v="Factura"/>
    <n v="901127521"/>
    <s v="UNION TEMPORAL SERVISALUD SAN JOSE"/>
    <x v="49"/>
    <x v="3885"/>
    <d v="2021-11-16T00:00:00"/>
    <x v="272"/>
    <n v="10546894"/>
    <n v="32200"/>
    <n v="13634.914043715689"/>
    <n v="45834.914043715689"/>
    <n v="0"/>
  </r>
  <r>
    <s v="Factura"/>
    <n v="901127521"/>
    <s v="UNION TEMPORAL SERVISALUD SAN JOSE"/>
    <x v="49"/>
    <x v="3886"/>
    <d v="2023-04-10T00:00:00"/>
    <x v="29"/>
    <n v="188306"/>
    <n v="181806"/>
    <n v="5333.9694754098346"/>
    <n v="187139.96947540983"/>
    <n v="0"/>
  </r>
  <r>
    <s v="Factura"/>
    <n v="901127521"/>
    <s v="UNION TEMPORAL SERVISALUD SAN JOSE"/>
    <x v="49"/>
    <x v="3887"/>
    <d v="2023-04-14T00:00:00"/>
    <x v="29"/>
    <n v="808600"/>
    <n v="781100"/>
    <n v="22916.534972677589"/>
    <n v="804016.53497267759"/>
    <n v="0"/>
  </r>
  <r>
    <s v="Factura"/>
    <n v="901127521"/>
    <s v="UNION TEMPORAL SERVISALUD SAN JOSE"/>
    <x v="49"/>
    <x v="3888"/>
    <d v="2023-04-27T00:00:00"/>
    <x v="29"/>
    <n v="345877"/>
    <n v="345877"/>
    <n v="10147.615371584696"/>
    <n v="356024.61537158472"/>
    <n v="0"/>
  </r>
  <r>
    <s v="Factura"/>
    <n v="901127521"/>
    <s v="UNION TEMPORAL SERVISALUD SAN JOSE"/>
    <x v="49"/>
    <x v="3889"/>
    <d v="2023-05-02T00:00:00"/>
    <x v="63"/>
    <n v="76200"/>
    <n v="76200"/>
    <n v="355.10032786885245"/>
    <n v="76555.100327868859"/>
    <n v="0"/>
  </r>
  <r>
    <s v="Factura"/>
    <n v="901127521"/>
    <s v="UNION TEMPORAL SERVISALUD SAN JOSE"/>
    <x v="49"/>
    <x v="3890"/>
    <d v="2023-05-18T00:00:00"/>
    <x v="63"/>
    <n v="2230332"/>
    <n v="2230332"/>
    <n v="10393.590872131148"/>
    <n v="2240725.5908721313"/>
    <n v="0"/>
  </r>
  <r>
    <s v="Anticipo"/>
    <n v="901127521"/>
    <s v="UNION TEMPORAL SERVISALUD SAN JOSE"/>
    <x v="49"/>
    <x v="3891"/>
    <d v="2023-06-14T00:00:00"/>
    <x v="17"/>
    <n v="0"/>
    <n v="0"/>
    <n v="0"/>
    <n v="0"/>
    <n v="1308783"/>
  </r>
  <r>
    <s v="Factura"/>
    <n v="901153500"/>
    <s v="UNION TEMPORAL MEDISALUD UT"/>
    <x v="50"/>
    <x v="3892"/>
    <d v="2023-01-23T00:00:00"/>
    <x v="273"/>
    <n v="4909136"/>
    <n v="638800"/>
    <n v="48918.640765027274"/>
    <n v="687718.64076502726"/>
    <n v="0"/>
  </r>
  <r>
    <s v="Factura"/>
    <n v="901153500"/>
    <s v="UNION TEMPORAL MEDISALUD UT"/>
    <x v="50"/>
    <x v="3893"/>
    <d v="2023-03-23T00:00:00"/>
    <x v="60"/>
    <n v="76200"/>
    <n v="76200"/>
    <n v="3376.971639344265"/>
    <n v="79576.971639344265"/>
    <n v="0"/>
  </r>
  <r>
    <s v="Factura"/>
    <n v="901153500"/>
    <s v="UNION TEMPORAL MEDISALUD UT"/>
    <x v="50"/>
    <x v="3894"/>
    <d v="2023-04-25T00:00:00"/>
    <x v="40"/>
    <n v="2008429"/>
    <n v="2008429"/>
    <n v="45820.167505737707"/>
    <n v="2054249.1675057376"/>
    <n v="0"/>
  </r>
  <r>
    <s v="Factura"/>
    <n v="901153500"/>
    <s v="UNION TEMPORAL MEDISALUD UT"/>
    <x v="50"/>
    <x v="3895"/>
    <d v="2023-05-30T00:00:00"/>
    <x v="63"/>
    <n v="65700"/>
    <n v="65700"/>
    <n v="306.16918032786884"/>
    <n v="66006.169180327866"/>
    <n v="0"/>
  </r>
  <r>
    <s v="Anticipo"/>
    <n v="901153500"/>
    <s v="UNION TEMPORAL MEDISALUD UT"/>
    <x v="50"/>
    <x v="3896"/>
    <d v="2023-06-30T00:00:00"/>
    <x v="17"/>
    <n v="0"/>
    <n v="0"/>
    <n v="0"/>
    <n v="0"/>
    <n v="76200"/>
  </r>
  <r>
    <s v="Factura"/>
    <n v="901440176"/>
    <s v="JEFATURA DE SALUD DE FUERZA AEREA"/>
    <x v="51"/>
    <x v="3897"/>
    <d v="2022-10-31T00:00:00"/>
    <x v="89"/>
    <n v="1456557"/>
    <n v="1456557"/>
    <n v="178663.03267213065"/>
    <n v="1635220.0326721307"/>
    <n v="0"/>
  </r>
  <r>
    <s v="Factura"/>
    <n v="901495943"/>
    <s v="FIDEICOMISO FONDO NACIONAL DE SALUD"/>
    <x v="52"/>
    <x v="3898"/>
    <d v="2022-03-09T00:00:00"/>
    <x v="171"/>
    <n v="1381741"/>
    <n v="1381741"/>
    <n v="434859.94191556936"/>
    <n v="1816600.9419155694"/>
    <n v="0"/>
  </r>
  <r>
    <s v="Factura"/>
    <n v="901495943"/>
    <s v="FIDEICOMISO FONDO NACIONAL DE SALUD"/>
    <x v="52"/>
    <x v="3899"/>
    <d v="2022-03-24T00:00:00"/>
    <x v="171"/>
    <n v="1384295"/>
    <n v="262700"/>
    <n v="82676.642540982764"/>
    <n v="345376.64254098275"/>
    <n v="0"/>
  </r>
  <r>
    <s v="Factura"/>
    <n v="901495943"/>
    <s v="FIDEICOMISO FONDO NACIONAL DE SALUD"/>
    <x v="52"/>
    <x v="3900"/>
    <d v="2022-03-31T00:00:00"/>
    <x v="171"/>
    <n v="1786015"/>
    <n v="1786015"/>
    <n v="562092.59127458453"/>
    <n v="2348107.5912745846"/>
    <n v="0"/>
  </r>
  <r>
    <s v="Factura"/>
    <n v="901495943"/>
    <s v="FIDEICOMISO FONDO NACIONAL DE SALUD"/>
    <x v="52"/>
    <x v="3901"/>
    <d v="2022-04-10T00:00:00"/>
    <x v="188"/>
    <n v="107222"/>
    <n v="107222"/>
    <n v="31290.514232240133"/>
    <n v="138512.51423224012"/>
    <n v="0"/>
  </r>
  <r>
    <s v="Factura"/>
    <n v="901495943"/>
    <s v="FIDEICOMISO FONDO NACIONAL DE SALUD"/>
    <x v="52"/>
    <x v="3902"/>
    <d v="2022-09-05T00:00:00"/>
    <x v="274"/>
    <n v="14017109"/>
    <n v="362568"/>
    <n v="59274.023324589863"/>
    <n v="421842.02332458989"/>
    <n v="0"/>
  </r>
  <r>
    <s v="Factura"/>
    <n v="901495943"/>
    <s v="FIDEICOMISO FONDO NACIONAL DE SALUD"/>
    <x v="52"/>
    <x v="3903"/>
    <d v="2022-09-09T00:00:00"/>
    <x v="274"/>
    <n v="15626806"/>
    <n v="3998390"/>
    <n v="653672.31007923163"/>
    <n v="4652062.3100792319"/>
    <n v="0"/>
  </r>
  <r>
    <s v="Factura"/>
    <n v="901495943"/>
    <s v="FIDEICOMISO FONDO NACIONAL DE SALUD"/>
    <x v="52"/>
    <x v="3904"/>
    <d v="2022-09-12T00:00:00"/>
    <x v="274"/>
    <n v="11648898"/>
    <n v="238300"/>
    <n v="38958.208551912372"/>
    <n v="277258.20855191239"/>
    <n v="0"/>
  </r>
  <r>
    <s v="Factura"/>
    <n v="901495943"/>
    <s v="FIDEICOMISO FONDO NACIONAL DE SALUD"/>
    <x v="52"/>
    <x v="3905"/>
    <d v="2022-09-13T00:00:00"/>
    <x v="274"/>
    <n v="4477129"/>
    <n v="38940"/>
    <n v="6366.0622786884924"/>
    <n v="45306.062278688492"/>
    <n v="0"/>
  </r>
  <r>
    <s v="Factura"/>
    <n v="901495943"/>
    <s v="FIDEICOMISO FONDO NACIONAL DE SALUD"/>
    <x v="52"/>
    <x v="3906"/>
    <d v="2022-09-25T00:00:00"/>
    <x v="274"/>
    <n v="8605899"/>
    <n v="195072"/>
    <n v="31891.127396721149"/>
    <n v="226963.12739672116"/>
    <n v="0"/>
  </r>
  <r>
    <s v="Factura"/>
    <n v="901495943"/>
    <s v="FIDEICOMISO FONDO NACIONAL DE SALUD"/>
    <x v="52"/>
    <x v="3907"/>
    <d v="2022-09-30T00:00:00"/>
    <x v="274"/>
    <n v="3581459"/>
    <n v="104460"/>
    <n v="17077.526081967124"/>
    <n v="121537.52608196712"/>
    <n v="0"/>
  </r>
  <r>
    <s v="Factura"/>
    <n v="901495943"/>
    <s v="FIDEICOMISO FONDO NACIONAL DE SALUD"/>
    <x v="52"/>
    <x v="3908"/>
    <d v="2022-10-05T00:00:00"/>
    <x v="275"/>
    <n v="10832593"/>
    <n v="125868"/>
    <n v="18416.586199999929"/>
    <n v="144284.58619999993"/>
    <n v="0"/>
  </r>
  <r>
    <s v="Factura"/>
    <n v="901495943"/>
    <s v="FIDEICOMISO FONDO NACIONAL DE SALUD"/>
    <x v="52"/>
    <x v="3909"/>
    <d v="2022-10-11T00:00:00"/>
    <x v="275"/>
    <n v="3340788"/>
    <n v="652954"/>
    <n v="95538.052766666297"/>
    <n v="748492.05276666628"/>
    <n v="0"/>
  </r>
  <r>
    <s v="Factura"/>
    <n v="901495943"/>
    <s v="FIDEICOMISO FONDO NACIONAL DE SALUD"/>
    <x v="52"/>
    <x v="3910"/>
    <d v="2022-10-13T00:00:00"/>
    <x v="275"/>
    <n v="3769447"/>
    <n v="342300"/>
    <n v="50084.194999999803"/>
    <n v="392384.19499999983"/>
    <n v="0"/>
  </r>
  <r>
    <s v="Factura"/>
    <n v="901495943"/>
    <s v="FIDEICOMISO FONDO NACIONAL DE SALUD"/>
    <x v="52"/>
    <x v="3911"/>
    <d v="2022-10-14T00:00:00"/>
    <x v="275"/>
    <n v="4950434"/>
    <n v="449939"/>
    <n v="65833.574683333078"/>
    <n v="515772.57468333305"/>
    <n v="0"/>
  </r>
  <r>
    <s v="Factura"/>
    <n v="901495943"/>
    <s v="FIDEICOMISO FONDO NACIONAL DE SALUD"/>
    <x v="52"/>
    <x v="3912"/>
    <d v="2022-10-14T00:00:00"/>
    <x v="275"/>
    <n v="7194836"/>
    <n v="322500"/>
    <n v="47187.124999999818"/>
    <n v="369687.12499999983"/>
    <n v="0"/>
  </r>
  <r>
    <s v="Factura"/>
    <n v="901495943"/>
    <s v="FIDEICOMISO FONDO NACIONAL DE SALUD"/>
    <x v="52"/>
    <x v="3913"/>
    <d v="2022-10-23T00:00:00"/>
    <x v="275"/>
    <n v="10460907"/>
    <n v="275300"/>
    <n v="40280.978333333172"/>
    <n v="315580.97833333316"/>
    <n v="0"/>
  </r>
  <r>
    <s v="Factura"/>
    <n v="901495943"/>
    <s v="FIDEICOMISO FONDO NACIONAL DE SALUD"/>
    <x v="52"/>
    <x v="3914"/>
    <d v="2022-11-03T00:00:00"/>
    <x v="275"/>
    <n v="9281088"/>
    <n v="398800"/>
    <n v="58351.086666666437"/>
    <n v="457151.08666666644"/>
    <n v="0"/>
  </r>
  <r>
    <s v="Factura"/>
    <n v="901495943"/>
    <s v="FIDEICOMISO FONDO NACIONAL DE SALUD"/>
    <x v="52"/>
    <x v="3915"/>
    <d v="2022-11-07T00:00:00"/>
    <x v="275"/>
    <n v="52352973"/>
    <n v="5150056"/>
    <n v="753539.02706666372"/>
    <n v="5903595.0270666638"/>
    <n v="0"/>
  </r>
  <r>
    <s v="Factura"/>
    <n v="901495943"/>
    <s v="FIDEICOMISO FONDO NACIONAL DE SALUD"/>
    <x v="52"/>
    <x v="3916"/>
    <d v="2022-11-08T00:00:00"/>
    <x v="275"/>
    <n v="6996473"/>
    <n v="342300"/>
    <n v="50084.194999999803"/>
    <n v="392384.19499999983"/>
    <n v="0"/>
  </r>
  <r>
    <s v="Factura"/>
    <n v="901495943"/>
    <s v="FIDEICOMISO FONDO NACIONAL DE SALUD"/>
    <x v="52"/>
    <x v="3917"/>
    <d v="2022-11-08T00:00:00"/>
    <x v="275"/>
    <n v="4613599"/>
    <n v="737016"/>
    <n v="107837.72439999958"/>
    <n v="844853.7243999996"/>
    <n v="0"/>
  </r>
  <r>
    <s v="Factura"/>
    <n v="901495943"/>
    <s v="FIDEICOMISO FONDO NACIONAL DE SALUD"/>
    <x v="52"/>
    <x v="3918"/>
    <d v="2022-11-08T00:00:00"/>
    <x v="275"/>
    <n v="1185827"/>
    <n v="1185827"/>
    <n v="173506.25388333265"/>
    <n v="1359333.2538833327"/>
    <n v="0"/>
  </r>
  <r>
    <s v="Factura"/>
    <n v="901495943"/>
    <s v="FIDEICOMISO FONDO NACIONAL DE SALUD"/>
    <x v="52"/>
    <x v="3919"/>
    <d v="2022-11-10T00:00:00"/>
    <x v="174"/>
    <n v="1402809"/>
    <n v="60804"/>
    <n v="7314.555068852439"/>
    <n v="68118.555068852438"/>
    <n v="0"/>
  </r>
  <r>
    <s v="Factura"/>
    <n v="901495943"/>
    <s v="FIDEICOMISO FONDO NACIONAL DE SALUD"/>
    <x v="52"/>
    <x v="3920"/>
    <d v="2022-11-18T00:00:00"/>
    <x v="174"/>
    <n v="5248453"/>
    <n v="2020600"/>
    <n v="243072.659234972"/>
    <n v="2263672.6592349722"/>
    <n v="0"/>
  </r>
  <r>
    <s v="Factura"/>
    <n v="901495943"/>
    <s v="FIDEICOMISO FONDO NACIONAL DE SALUD"/>
    <x v="52"/>
    <x v="3921"/>
    <d v="2022-11-19T00:00:00"/>
    <x v="174"/>
    <n v="2032036"/>
    <n v="20268"/>
    <n v="2438.1850229508132"/>
    <n v="22706.185022950813"/>
    <n v="0"/>
  </r>
  <r>
    <s v="Factura"/>
    <n v="901495943"/>
    <s v="FIDEICOMISO FONDO NACIONAL DE SALUD"/>
    <x v="52"/>
    <x v="3922"/>
    <d v="2022-11-22T00:00:00"/>
    <x v="174"/>
    <n v="4623190"/>
    <n v="56081"/>
    <n v="6746.3910732240247"/>
    <n v="62827.391073224026"/>
    <n v="0"/>
  </r>
  <r>
    <s v="Factura"/>
    <n v="901495943"/>
    <s v="FIDEICOMISO FONDO NACIONAL DE SALUD"/>
    <x v="52"/>
    <x v="3923"/>
    <d v="2022-11-22T00:00:00"/>
    <x v="174"/>
    <n v="3461642"/>
    <n v="558000"/>
    <n v="67125.875409835877"/>
    <n v="625125.87540983583"/>
    <n v="0"/>
  </r>
  <r>
    <s v="Factura"/>
    <n v="901495943"/>
    <s v="FIDEICOMISO FONDO NACIONAL DE SALUD"/>
    <x v="52"/>
    <x v="3924"/>
    <d v="2022-11-29T00:00:00"/>
    <x v="174"/>
    <n v="55694517"/>
    <n v="2988350"/>
    <n v="359490.34010928863"/>
    <n v="3347840.3401092887"/>
    <n v="0"/>
  </r>
  <r>
    <s v="Factura"/>
    <n v="901495943"/>
    <s v="FIDEICOMISO FONDO NACIONAL DE SALUD"/>
    <x v="52"/>
    <x v="3925"/>
    <d v="2022-11-29T00:00:00"/>
    <x v="174"/>
    <n v="9646959"/>
    <n v="392600"/>
    <n v="47228.70732240424"/>
    <n v="439828.70732240425"/>
    <n v="0"/>
  </r>
  <r>
    <s v="Anticipo"/>
    <n v="901495943"/>
    <s v="FIDEICOMISO FONDO NACIONAL DE SALUD"/>
    <x v="52"/>
    <x v="3926"/>
    <d v="2022-12-02T00:00:00"/>
    <x v="17"/>
    <n v="0"/>
    <n v="0"/>
    <n v="0"/>
    <n v="0"/>
    <n v="551131"/>
  </r>
  <r>
    <s v="Factura"/>
    <n v="901495943"/>
    <s v="FIDEICOMISO FONDO NACIONAL DE SALUD"/>
    <x v="52"/>
    <x v="3927"/>
    <d v="2022-12-08T00:00:00"/>
    <x v="276"/>
    <n v="25654644"/>
    <n v="69576"/>
    <n v="7931.2077639344061"/>
    <n v="77507.207763934406"/>
    <n v="0"/>
  </r>
  <r>
    <s v="Factura"/>
    <n v="901495943"/>
    <s v="FIDEICOMISO FONDO NACIONAL DE SALUD"/>
    <x v="52"/>
    <x v="3928"/>
    <d v="2022-12-12T00:00:00"/>
    <x v="276"/>
    <n v="9171964"/>
    <n v="216000"/>
    <n v="24622.583606557313"/>
    <n v="240622.58360655731"/>
    <n v="0"/>
  </r>
  <r>
    <s v="Anticipo"/>
    <n v="901495943"/>
    <s v="FIDEICOMISO FONDO NACIONAL DE SALUD"/>
    <x v="52"/>
    <x v="3929"/>
    <d v="2022-12-13T00:00:00"/>
    <x v="17"/>
    <n v="0"/>
    <n v="0"/>
    <n v="0"/>
    <n v="0"/>
    <n v="100"/>
  </r>
  <r>
    <s v="Anticipo"/>
    <n v="901495943"/>
    <s v="FIDEICOMISO FONDO NACIONAL DE SALUD"/>
    <x v="52"/>
    <x v="3930"/>
    <d v="2022-12-13T00:00:00"/>
    <x v="17"/>
    <n v="0"/>
    <n v="0"/>
    <n v="0"/>
    <n v="0"/>
    <n v="57600"/>
  </r>
  <r>
    <s v="Anticipo"/>
    <n v="901495943"/>
    <s v="FIDEICOMISO FONDO NACIONAL DE SALUD"/>
    <x v="52"/>
    <x v="3931"/>
    <d v="2022-12-13T00:00:00"/>
    <x v="17"/>
    <n v="0"/>
    <n v="0"/>
    <n v="0"/>
    <n v="0"/>
    <n v="20830"/>
  </r>
  <r>
    <s v="Factura"/>
    <n v="901495943"/>
    <s v="FIDEICOMISO FONDO NACIONAL DE SALUD"/>
    <x v="52"/>
    <x v="3932"/>
    <d v="2022-12-14T00:00:00"/>
    <x v="276"/>
    <n v="7316562"/>
    <n v="1103100"/>
    <n v="125746.16655737672"/>
    <n v="1228846.1665573767"/>
    <n v="0"/>
  </r>
  <r>
    <s v="Factura"/>
    <n v="901495943"/>
    <s v="FIDEICOMISO FONDO NACIONAL DE SALUD"/>
    <x v="52"/>
    <x v="3933"/>
    <d v="2022-12-15T00:00:00"/>
    <x v="276"/>
    <n v="16023653"/>
    <n v="82924"/>
    <n v="9452.7922360655484"/>
    <n v="92376.79223606555"/>
    <n v="0"/>
  </r>
  <r>
    <s v="Anticipo"/>
    <n v="901495943"/>
    <s v="FIDEICOMISO FONDO NACIONAL DE SALUD"/>
    <x v="52"/>
    <x v="3934"/>
    <d v="2022-12-20T00:00:00"/>
    <x v="17"/>
    <n v="0"/>
    <n v="0"/>
    <n v="0"/>
    <n v="0"/>
    <n v="187470"/>
  </r>
  <r>
    <s v="Factura"/>
    <n v="901495943"/>
    <s v="FIDEICOMISO FONDO NACIONAL DE SALUD"/>
    <x v="52"/>
    <x v="3935"/>
    <d v="2023-01-02T00:00:00"/>
    <x v="277"/>
    <n v="8058106"/>
    <n v="275300"/>
    <n v="21237.364098360635"/>
    <n v="296537.36409836065"/>
    <n v="0"/>
  </r>
  <r>
    <s v="Factura"/>
    <n v="901495943"/>
    <s v="FIDEICOMISO FONDO NACIONAL DE SALUD"/>
    <x v="52"/>
    <x v="3936"/>
    <d v="2023-01-02T00:00:00"/>
    <x v="277"/>
    <n v="4407322"/>
    <n v="196560"/>
    <n v="15163.1539672131"/>
    <n v="211723.15396721309"/>
    <n v="0"/>
  </r>
  <r>
    <s v="Factura"/>
    <n v="901495943"/>
    <s v="FIDEICOMISO FONDO NACIONAL DE SALUD"/>
    <x v="52"/>
    <x v="3937"/>
    <d v="2023-01-04T00:00:00"/>
    <x v="277"/>
    <n v="4728268"/>
    <n v="277800"/>
    <n v="21430.220655737685"/>
    <n v="299230.22065573768"/>
    <n v="0"/>
  </r>
  <r>
    <s v="Factura"/>
    <n v="901495943"/>
    <s v="FIDEICOMISO FONDO NACIONAL DE SALUD"/>
    <x v="52"/>
    <x v="3938"/>
    <d v="2023-01-04T00:00:00"/>
    <x v="277"/>
    <n v="2358997"/>
    <n v="7259"/>
    <n v="559.97829999999942"/>
    <n v="7818.9782999999998"/>
    <n v="0"/>
  </r>
  <r>
    <s v="Factura"/>
    <n v="901495943"/>
    <s v="FIDEICOMISO FONDO NACIONAL DE SALUD"/>
    <x v="52"/>
    <x v="3939"/>
    <d v="2023-01-05T00:00:00"/>
    <x v="277"/>
    <n v="11593897"/>
    <n v="39600"/>
    <n v="3054.847868852456"/>
    <n v="42654.847868852456"/>
    <n v="0"/>
  </r>
  <r>
    <s v="Factura"/>
    <n v="901495943"/>
    <s v="FIDEICOMISO FONDO NACIONAL DE SALUD"/>
    <x v="52"/>
    <x v="3940"/>
    <d v="2023-01-06T00:00:00"/>
    <x v="277"/>
    <n v="11165414"/>
    <n v="11125814"/>
    <n v="858274.47442294995"/>
    <n v="11984088.47442295"/>
    <n v="0"/>
  </r>
  <r>
    <s v="Factura"/>
    <n v="901495943"/>
    <s v="FIDEICOMISO FONDO NACIONAL DE SALUD"/>
    <x v="52"/>
    <x v="3941"/>
    <d v="2023-01-10T00:00:00"/>
    <x v="277"/>
    <n v="38646789"/>
    <n v="37734789"/>
    <n v="2910960.5999557348"/>
    <n v="40645749.599955738"/>
    <n v="0"/>
  </r>
  <r>
    <s v="Factura"/>
    <n v="901495943"/>
    <s v="FIDEICOMISO FONDO NACIONAL DE SALUD"/>
    <x v="52"/>
    <x v="3942"/>
    <d v="2023-01-11T00:00:00"/>
    <x v="277"/>
    <n v="915321"/>
    <n v="915321"/>
    <n v="70610.262781967147"/>
    <n v="985931.26278196718"/>
    <n v="0"/>
  </r>
  <r>
    <s v="Factura"/>
    <n v="901495943"/>
    <s v="FIDEICOMISO FONDO NACIONAL DE SALUD"/>
    <x v="52"/>
    <x v="3943"/>
    <d v="2023-01-12T00:00:00"/>
    <x v="277"/>
    <n v="3490673"/>
    <n v="158400"/>
    <n v="12219.391475409824"/>
    <n v="170619.39147540982"/>
    <n v="0"/>
  </r>
  <r>
    <s v="Factura"/>
    <n v="901495943"/>
    <s v="FIDEICOMISO FONDO NACIONAL DE SALUD"/>
    <x v="52"/>
    <x v="3944"/>
    <d v="2023-01-16T00:00:00"/>
    <x v="277"/>
    <n v="488400"/>
    <n v="488400"/>
    <n v="37676.457049180288"/>
    <n v="526076.45704918029"/>
    <n v="0"/>
  </r>
  <r>
    <s v="Factura"/>
    <n v="901495943"/>
    <s v="FIDEICOMISO FONDO NACIONAL DE SALUD"/>
    <x v="52"/>
    <x v="3945"/>
    <d v="2023-01-16T00:00:00"/>
    <x v="277"/>
    <n v="111016419"/>
    <n v="15572162"/>
    <n v="1201277.4216950808"/>
    <n v="16773439.421695082"/>
    <n v="0"/>
  </r>
  <r>
    <s v="Factura"/>
    <n v="901495943"/>
    <s v="FIDEICOMISO FONDO NACIONAL DE SALUD"/>
    <x v="52"/>
    <x v="3946"/>
    <d v="2023-01-19T00:00:00"/>
    <x v="277"/>
    <n v="2110073"/>
    <n v="38940"/>
    <n v="3003.9337377049151"/>
    <n v="41943.933737704916"/>
    <n v="0"/>
  </r>
  <r>
    <s v="Factura"/>
    <n v="901495943"/>
    <s v="FIDEICOMISO FONDO NACIONAL DE SALUD"/>
    <x v="52"/>
    <x v="3947"/>
    <d v="2023-01-19T00:00:00"/>
    <x v="277"/>
    <n v="2552406"/>
    <n v="84700"/>
    <n v="6533.9801639344196"/>
    <n v="91233.980163934422"/>
    <n v="0"/>
  </r>
  <r>
    <s v="Factura"/>
    <n v="901495943"/>
    <s v="FIDEICOMISO FONDO NACIONAL DE SALUD"/>
    <x v="52"/>
    <x v="3948"/>
    <d v="2023-01-23T00:00:00"/>
    <x v="277"/>
    <n v="3001399"/>
    <n v="3001399"/>
    <n v="231535.79138196699"/>
    <n v="3232934.7913819668"/>
    <n v="0"/>
  </r>
  <r>
    <s v="Factura"/>
    <n v="901495943"/>
    <s v="FIDEICOMISO FONDO NACIONAL DE SALUD"/>
    <x v="52"/>
    <x v="3949"/>
    <d v="2023-01-24T00:00:00"/>
    <x v="277"/>
    <n v="14159513"/>
    <n v="5299200"/>
    <n v="408794.1875409832"/>
    <n v="5707994.1875409828"/>
    <n v="0"/>
  </r>
  <r>
    <s v="Factura"/>
    <n v="901495943"/>
    <s v="FIDEICOMISO FONDO NACIONAL DE SALUD"/>
    <x v="52"/>
    <x v="3950"/>
    <d v="2023-01-24T00:00:00"/>
    <x v="277"/>
    <n v="2995187"/>
    <n v="422187"/>
    <n v="32568.612555737673"/>
    <n v="454755.61255573767"/>
    <n v="0"/>
  </r>
  <r>
    <s v="Factura"/>
    <n v="901495943"/>
    <s v="FIDEICOMISO FONDO NACIONAL DE SALUD"/>
    <x v="52"/>
    <x v="3951"/>
    <d v="2023-01-26T00:00:00"/>
    <x v="277"/>
    <n v="16490574"/>
    <n v="6293894"/>
    <n v="485527.49173442577"/>
    <n v="6779421.4917344255"/>
    <n v="0"/>
  </r>
  <r>
    <s v="Factura"/>
    <n v="901495943"/>
    <s v="FIDEICOMISO FONDO NACIONAL DE SALUD"/>
    <x v="52"/>
    <x v="3952"/>
    <d v="2023-01-26T00:00:00"/>
    <x v="277"/>
    <n v="68182020"/>
    <n v="85200"/>
    <n v="6572.5514754098294"/>
    <n v="91772.551475409826"/>
    <n v="0"/>
  </r>
  <r>
    <s v="Factura"/>
    <n v="901495943"/>
    <s v="FIDEICOMISO FONDO NACIONAL DE SALUD"/>
    <x v="52"/>
    <x v="3953"/>
    <d v="2023-01-29T00:00:00"/>
    <x v="277"/>
    <n v="3304852"/>
    <n v="19656"/>
    <n v="1516.31539672131"/>
    <n v="21172.315396721311"/>
    <n v="0"/>
  </r>
  <r>
    <s v="Factura"/>
    <n v="901495943"/>
    <s v="FIDEICOMISO FONDO NACIONAL DE SALUD"/>
    <x v="52"/>
    <x v="3954"/>
    <d v="2023-02-02T00:00:00"/>
    <x v="278"/>
    <n v="1185400"/>
    <n v="1185400"/>
    <n v="78749.749453551907"/>
    <n v="1264149.7494535518"/>
    <n v="0"/>
  </r>
  <r>
    <s v="Factura"/>
    <n v="901495943"/>
    <s v="FIDEICOMISO FONDO NACIONAL DE SALUD"/>
    <x v="52"/>
    <x v="3955"/>
    <d v="2023-02-07T00:00:00"/>
    <x v="278"/>
    <n v="3135906"/>
    <n v="3135906"/>
    <n v="208327.83179508193"/>
    <n v="3344233.831795082"/>
    <n v="0"/>
  </r>
  <r>
    <s v="Factura"/>
    <n v="901495943"/>
    <s v="FIDEICOMISO FONDO NACIONAL DE SALUD"/>
    <x v="52"/>
    <x v="3956"/>
    <d v="2023-02-09T00:00:00"/>
    <x v="278"/>
    <n v="20241831"/>
    <n v="19993290"/>
    <n v="1328215.4363524588"/>
    <n v="21321505.436352458"/>
    <n v="0"/>
  </r>
  <r>
    <s v="Factura"/>
    <n v="901495943"/>
    <s v="FIDEICOMISO FONDO NACIONAL DE SALUD"/>
    <x v="52"/>
    <x v="3957"/>
    <d v="2023-02-14T00:00:00"/>
    <x v="278"/>
    <n v="4720755"/>
    <n v="335675"/>
    <n v="22299.917452185789"/>
    <n v="357974.91745218576"/>
    <n v="0"/>
  </r>
  <r>
    <s v="Anticipo"/>
    <n v="901495943"/>
    <s v="FIDEICOMISO FONDO NACIONAL DE SALUD"/>
    <x v="52"/>
    <x v="3958"/>
    <d v="2023-02-16T00:00:00"/>
    <x v="17"/>
    <n v="0"/>
    <n v="0"/>
    <n v="0"/>
    <n v="0"/>
    <n v="57600"/>
  </r>
  <r>
    <s v="Factura"/>
    <n v="901495943"/>
    <s v="FIDEICOMISO FONDO NACIONAL DE SALUD"/>
    <x v="52"/>
    <x v="3959"/>
    <d v="2023-02-19T00:00:00"/>
    <x v="278"/>
    <n v="5389099"/>
    <n v="5336124"/>
    <n v="354495.0464426229"/>
    <n v="5690619.0464426233"/>
    <n v="0"/>
  </r>
  <r>
    <s v="Factura"/>
    <n v="901495943"/>
    <s v="FIDEICOMISO FONDO NACIONAL DE SALUD"/>
    <x v="52"/>
    <x v="3960"/>
    <d v="2023-02-19T00:00:00"/>
    <x v="278"/>
    <n v="3166036"/>
    <n v="1854234"/>
    <n v="123182.43877868851"/>
    <n v="1977416.4387786884"/>
    <n v="0"/>
  </r>
  <r>
    <s v="Factura"/>
    <n v="901495943"/>
    <s v="FIDEICOMISO FONDO NACIONAL DE SALUD"/>
    <x v="52"/>
    <x v="3961"/>
    <d v="2023-02-20T00:00:00"/>
    <x v="278"/>
    <n v="7367057"/>
    <n v="1726747"/>
    <n v="114713.08724453551"/>
    <n v="1841460.0872445356"/>
    <n v="0"/>
  </r>
  <r>
    <s v="Factura"/>
    <n v="901495943"/>
    <s v="FIDEICOMISO FONDO NACIONAL DE SALUD"/>
    <x v="52"/>
    <x v="3962"/>
    <d v="2023-02-21T00:00:00"/>
    <x v="278"/>
    <n v="8969277"/>
    <n v="1315395"/>
    <n v="87385.715102458998"/>
    <n v="1402780.7151024591"/>
    <n v="0"/>
  </r>
  <r>
    <s v="Factura"/>
    <n v="901495943"/>
    <s v="FIDEICOMISO FONDO NACIONAL DE SALUD"/>
    <x v="52"/>
    <x v="3963"/>
    <d v="2023-02-22T00:00:00"/>
    <x v="278"/>
    <n v="4129600"/>
    <n v="64708"/>
    <n v="4298.750453551912"/>
    <n v="69006.750453551911"/>
    <n v="0"/>
  </r>
  <r>
    <s v="Factura"/>
    <n v="901495943"/>
    <s v="FIDEICOMISO FONDO NACIONAL DE SALUD"/>
    <x v="52"/>
    <x v="3964"/>
    <d v="2023-02-22T00:00:00"/>
    <x v="278"/>
    <n v="27781109"/>
    <n v="3531473"/>
    <n v="234606.55808333331"/>
    <n v="3766079.5580833331"/>
    <n v="0"/>
  </r>
  <r>
    <s v="Factura"/>
    <n v="901495943"/>
    <s v="FIDEICOMISO FONDO NACIONAL DE SALUD"/>
    <x v="52"/>
    <x v="3965"/>
    <d v="2023-02-23T00:00:00"/>
    <x v="278"/>
    <n v="5256028"/>
    <n v="4630203"/>
    <n v="307598.55421721307"/>
    <n v="4937801.5542172128"/>
    <n v="0"/>
  </r>
  <r>
    <s v="Factura"/>
    <n v="901495943"/>
    <s v="FIDEICOMISO FONDO NACIONAL DE SALUD"/>
    <x v="52"/>
    <x v="3966"/>
    <d v="2023-02-23T00:00:00"/>
    <x v="278"/>
    <n v="15804152"/>
    <n v="15490757"/>
    <n v="1029098.3909193987"/>
    <n v="16519855.390919399"/>
    <n v="0"/>
  </r>
  <r>
    <s v="Factura"/>
    <n v="901495943"/>
    <s v="FIDEICOMISO FONDO NACIONAL DE SALUD"/>
    <x v="52"/>
    <x v="3967"/>
    <d v="2023-02-24T00:00:00"/>
    <x v="278"/>
    <n v="5601815"/>
    <n v="5601815"/>
    <n v="372145.71261612017"/>
    <n v="5973960.7126161205"/>
    <n v="0"/>
  </r>
  <r>
    <s v="Factura"/>
    <n v="901495943"/>
    <s v="FIDEICOMISO FONDO NACIONAL DE SALUD"/>
    <x v="52"/>
    <x v="3968"/>
    <d v="2023-02-24T00:00:00"/>
    <x v="278"/>
    <n v="2610913"/>
    <n v="2610913"/>
    <n v="173450.94026912565"/>
    <n v="2784363.9402691256"/>
    <n v="0"/>
  </r>
  <r>
    <s v="Factura"/>
    <n v="901495943"/>
    <s v="FIDEICOMISO FONDO NACIONAL DE SALUD"/>
    <x v="52"/>
    <x v="3969"/>
    <d v="2023-02-27T00:00:00"/>
    <x v="278"/>
    <n v="12344974"/>
    <n v="11000174"/>
    <n v="730775.22055464471"/>
    <n v="11730949.220554644"/>
    <n v="0"/>
  </r>
  <r>
    <s v="Factura"/>
    <n v="901495943"/>
    <s v="FIDEICOMISO FONDO NACIONAL DE SALUD"/>
    <x v="52"/>
    <x v="3970"/>
    <d v="2023-02-28T00:00:00"/>
    <x v="278"/>
    <n v="76200"/>
    <n v="76200"/>
    <n v="5062.1991803278679"/>
    <n v="81262.199180327865"/>
    <n v="0"/>
  </r>
  <r>
    <s v="Factura"/>
    <n v="901495943"/>
    <s v="FIDEICOMISO FONDO NACIONAL DE SALUD"/>
    <x v="52"/>
    <x v="3971"/>
    <d v="2023-02-28T00:00:00"/>
    <x v="278"/>
    <n v="1849851"/>
    <n v="1849851"/>
    <n v="122891.26267622948"/>
    <n v="1972742.2626762295"/>
    <n v="0"/>
  </r>
  <r>
    <s v="Factura"/>
    <n v="901495943"/>
    <s v="FIDEICOMISO FONDO NACIONAL DE SALUD"/>
    <x v="52"/>
    <x v="3972"/>
    <d v="2023-02-28T00:00:00"/>
    <x v="278"/>
    <n v="443932"/>
    <n v="443932"/>
    <n v="29491.761240437154"/>
    <n v="473423.76124043716"/>
    <n v="0"/>
  </r>
  <r>
    <s v="Factura"/>
    <n v="901495943"/>
    <s v="FIDEICOMISO FONDO NACIONAL DE SALUD"/>
    <x v="52"/>
    <x v="3973"/>
    <d v="2023-02-28T00:00:00"/>
    <x v="278"/>
    <n v="742623"/>
    <n v="742623"/>
    <n v="49334.718397540979"/>
    <n v="791957.71839754097"/>
    <n v="0"/>
  </r>
  <r>
    <s v="Factura"/>
    <n v="901495943"/>
    <s v="FIDEICOMISO FONDO NACIONAL DE SALUD"/>
    <x v="52"/>
    <x v="3974"/>
    <d v="2023-02-28T00:00:00"/>
    <x v="278"/>
    <n v="486721"/>
    <n v="486721"/>
    <n v="32334.365449453548"/>
    <n v="519055.36544945353"/>
    <n v="0"/>
  </r>
  <r>
    <s v="Factura"/>
    <n v="901495943"/>
    <s v="FIDEICOMISO FONDO NACIONAL DE SALUD"/>
    <x v="52"/>
    <x v="3975"/>
    <d v="2023-02-28T00:00:00"/>
    <x v="278"/>
    <n v="4985422"/>
    <n v="4985422"/>
    <n v="331196.83939617482"/>
    <n v="5316618.839396175"/>
    <n v="0"/>
  </r>
  <r>
    <s v="Factura"/>
    <n v="901495943"/>
    <s v="FIDEICOMISO FONDO NACIONAL DE SALUD"/>
    <x v="52"/>
    <x v="3976"/>
    <d v="2023-02-28T00:00:00"/>
    <x v="278"/>
    <n v="615510"/>
    <n v="38940"/>
    <n v="2586.9033606557373"/>
    <n v="41526.903360655735"/>
    <n v="0"/>
  </r>
  <r>
    <s v="Anticipo"/>
    <n v="901495943"/>
    <s v="FIDEICOMISO FONDO NACIONAL DE SALUD"/>
    <x v="52"/>
    <x v="3977"/>
    <d v="2023-03-30T00:00:00"/>
    <x v="17"/>
    <n v="0"/>
    <n v="0"/>
    <n v="0"/>
    <n v="0"/>
    <n v="115400"/>
  </r>
  <r>
    <s v="Anticipo"/>
    <n v="901495943"/>
    <s v="FIDEICOMISO FONDO NACIONAL DE SALUD"/>
    <x v="52"/>
    <x v="3978"/>
    <d v="2023-06-22T00:00:00"/>
    <x v="17"/>
    <n v="0"/>
    <n v="0"/>
    <n v="0"/>
    <n v="0"/>
    <n v="182100"/>
  </r>
  <r>
    <s v="Anticipo"/>
    <n v="901495943"/>
    <s v="FIDEICOMISO FONDO NACIONAL DE SALUD"/>
    <x v="52"/>
    <x v="3979"/>
    <d v="2023-06-30T00:00:00"/>
    <x v="17"/>
    <n v="0"/>
    <n v="0"/>
    <n v="0"/>
    <n v="0"/>
    <n v="38940"/>
  </r>
  <r>
    <s v="Anticipo"/>
    <n v="901495943"/>
    <s v="FIDEICOMISO FONDO NACIONAL DE SALUD"/>
    <x v="52"/>
    <x v="3980"/>
    <d v="2023-06-30T00:00:00"/>
    <x v="17"/>
    <n v="0"/>
    <n v="0"/>
    <n v="0"/>
    <n v="0"/>
    <n v="15572162"/>
  </r>
  <r>
    <s v="Anticipo"/>
    <n v="901495943"/>
    <s v="FIDEICOMISO FONDO NACIONAL DE SALUD"/>
    <x v="52"/>
    <x v="3981"/>
    <d v="2023-06-30T00:00:00"/>
    <x v="17"/>
    <n v="0"/>
    <n v="0"/>
    <n v="0"/>
    <n v="0"/>
    <n v="6293894"/>
  </r>
  <r>
    <s v="Anticipo"/>
    <n v="901495943"/>
    <s v="FIDEICOMISO FONDO NACIONAL DE SALUD"/>
    <x v="52"/>
    <x v="3982"/>
    <d v="2023-06-30T00:00:00"/>
    <x v="17"/>
    <n v="0"/>
    <n v="0"/>
    <n v="0"/>
    <n v="0"/>
    <n v="6163596"/>
  </r>
  <r>
    <s v="Anticipo"/>
    <n v="901495943"/>
    <s v="FIDEICOMISO FONDO NACIONAL DE SALUD"/>
    <x v="52"/>
    <x v="3983"/>
    <d v="2023-06-30T00:00:00"/>
    <x v="17"/>
    <n v="0"/>
    <n v="0"/>
    <n v="0"/>
    <n v="0"/>
    <n v="5299200"/>
  </r>
  <r>
    <s v="Anticipo"/>
    <n v="901495943"/>
    <s v="FIDEICOMISO FONDO NACIONAL DE SALUD"/>
    <x v="52"/>
    <x v="3984"/>
    <d v="2023-06-30T00:00:00"/>
    <x v="17"/>
    <n v="0"/>
    <n v="0"/>
    <n v="0"/>
    <n v="0"/>
    <n v="5150056"/>
  </r>
  <r>
    <s v="Anticipo"/>
    <n v="901495943"/>
    <s v="FIDEICOMISO FONDO NACIONAL DE SALUD"/>
    <x v="52"/>
    <x v="3985"/>
    <d v="2023-06-30T00:00:00"/>
    <x v="17"/>
    <n v="0"/>
    <n v="0"/>
    <n v="0"/>
    <n v="0"/>
    <n v="422187"/>
  </r>
  <r>
    <s v="Anticipo"/>
    <n v="901495943"/>
    <s v="FIDEICOMISO FONDO NACIONAL DE SALUD"/>
    <x v="52"/>
    <x v="3986"/>
    <d v="2023-06-30T00:00:00"/>
    <x v="17"/>
    <n v="0"/>
    <n v="0"/>
    <n v="0"/>
    <n v="0"/>
    <n v="275300"/>
  </r>
  <r>
    <s v="Anticipo"/>
    <n v="901495943"/>
    <s v="FIDEICOMISO FONDO NACIONAL DE SALUD"/>
    <x v="52"/>
    <x v="3987"/>
    <d v="2023-06-30T00:00:00"/>
    <x v="17"/>
    <n v="0"/>
    <n v="0"/>
    <n v="0"/>
    <n v="0"/>
    <n v="275300"/>
  </r>
  <r>
    <s v="Anticipo"/>
    <n v="901495943"/>
    <s v="FIDEICOMISO FONDO NACIONAL DE SALUD"/>
    <x v="52"/>
    <x v="3988"/>
    <d v="2023-06-30T00:00:00"/>
    <x v="17"/>
    <n v="0"/>
    <n v="0"/>
    <n v="0"/>
    <n v="0"/>
    <n v="275300"/>
  </r>
  <r>
    <s v="Anticipo"/>
    <n v="901495943"/>
    <s v="FIDEICOMISO FONDO NACIONAL DE SALUD"/>
    <x v="52"/>
    <x v="3989"/>
    <d v="2023-06-30T00:00:00"/>
    <x v="17"/>
    <n v="0"/>
    <n v="0"/>
    <n v="0"/>
    <n v="0"/>
    <n v="262700"/>
  </r>
  <r>
    <s v="Anticipo"/>
    <n v="901495943"/>
    <s v="FIDEICOMISO FONDO NACIONAL DE SALUD"/>
    <x v="52"/>
    <x v="3990"/>
    <d v="2023-06-30T00:00:00"/>
    <x v="17"/>
    <n v="0"/>
    <n v="0"/>
    <n v="0"/>
    <n v="0"/>
    <n v="183000"/>
  </r>
  <r>
    <s v="Anticipo"/>
    <n v="901495943"/>
    <s v="FIDEICOMISO FONDO NACIONAL DE SALUD"/>
    <x v="52"/>
    <x v="3991"/>
    <d v="2023-06-30T00:00:00"/>
    <x v="17"/>
    <n v="0"/>
    <n v="0"/>
    <n v="0"/>
    <n v="0"/>
    <n v="158400"/>
  </r>
  <r>
    <s v="Anticipo"/>
    <n v="901495943"/>
    <s v="FIDEICOMISO FONDO NACIONAL DE SALUD"/>
    <x v="52"/>
    <x v="3992"/>
    <d v="2023-06-30T00:00:00"/>
    <x v="17"/>
    <n v="0"/>
    <n v="0"/>
    <n v="0"/>
    <n v="0"/>
    <n v="85200"/>
  </r>
  <r>
    <s v="Anticipo"/>
    <n v="901495943"/>
    <s v="FIDEICOMISO FONDO NACIONAL DE SALUD"/>
    <x v="52"/>
    <x v="3993"/>
    <d v="2023-06-30T00:00:00"/>
    <x v="17"/>
    <n v="0"/>
    <n v="0"/>
    <n v="0"/>
    <n v="0"/>
    <n v="84700"/>
  </r>
  <r>
    <s v="Anticipo"/>
    <n v="901495943"/>
    <s v="FIDEICOMISO FONDO NACIONAL DE SALUD"/>
    <x v="52"/>
    <x v="3994"/>
    <d v="2023-06-30T00:00:00"/>
    <x v="17"/>
    <n v="0"/>
    <n v="0"/>
    <n v="0"/>
    <n v="0"/>
    <n v="76200"/>
  </r>
  <r>
    <s v="Anticipo"/>
    <n v="901495943"/>
    <s v="FIDEICOMISO FONDO NACIONAL DE SALUD"/>
    <x v="52"/>
    <x v="3995"/>
    <d v="2023-06-30T00:00:00"/>
    <x v="17"/>
    <n v="0"/>
    <n v="0"/>
    <n v="0"/>
    <n v="0"/>
    <n v="76200"/>
  </r>
  <r>
    <s v="Anticipo"/>
    <n v="901495943"/>
    <s v="FIDEICOMISO FONDO NACIONAL DE SALUD"/>
    <x v="52"/>
    <x v="3996"/>
    <d v="2023-06-30T00:00:00"/>
    <x v="17"/>
    <n v="0"/>
    <n v="0"/>
    <n v="0"/>
    <n v="0"/>
    <n v="76200"/>
  </r>
  <r>
    <s v="Anticipo"/>
    <n v="901495943"/>
    <s v="FIDEICOMISO FONDO NACIONAL DE SALUD"/>
    <x v="52"/>
    <x v="3997"/>
    <d v="2023-06-30T00:00:00"/>
    <x v="17"/>
    <n v="0"/>
    <n v="0"/>
    <n v="0"/>
    <n v="0"/>
    <n v="66900"/>
  </r>
  <r>
    <s v="Anticipo"/>
    <n v="901495943"/>
    <s v="FIDEICOMISO FONDO NACIONAL DE SALUD"/>
    <x v="52"/>
    <x v="3998"/>
    <d v="2023-06-30T00:00:00"/>
    <x v="17"/>
    <n v="0"/>
    <n v="0"/>
    <n v="0"/>
    <n v="0"/>
    <n v="66900"/>
  </r>
  <r>
    <s v="Anticipo"/>
    <n v="901495943"/>
    <s v="FIDEICOMISO FONDO NACIONAL DE SALUD"/>
    <x v="52"/>
    <x v="3999"/>
    <d v="2023-06-30T00:00:00"/>
    <x v="17"/>
    <n v="0"/>
    <n v="0"/>
    <n v="0"/>
    <n v="0"/>
    <n v="66900"/>
  </r>
  <r>
    <s v="Anticipo"/>
    <n v="901495943"/>
    <s v="FIDEICOMISO FONDO NACIONAL DE SALUD"/>
    <x v="52"/>
    <x v="4000"/>
    <d v="2023-06-30T00:00:00"/>
    <x v="17"/>
    <n v="0"/>
    <n v="0"/>
    <n v="0"/>
    <n v="0"/>
    <n v="66900"/>
  </r>
  <r>
    <s v="Anticipo"/>
    <n v="901495943"/>
    <s v="FIDEICOMISO FONDO NACIONAL DE SALUD"/>
    <x v="52"/>
    <x v="4001"/>
    <d v="2023-06-30T00:00:00"/>
    <x v="17"/>
    <n v="0"/>
    <n v="0"/>
    <n v="0"/>
    <n v="0"/>
    <n v="66900"/>
  </r>
  <r>
    <s v="Anticipo"/>
    <n v="901495943"/>
    <s v="FIDEICOMISO FONDO NACIONAL DE SALUD"/>
    <x v="52"/>
    <x v="4002"/>
    <d v="2023-06-30T00:00:00"/>
    <x v="17"/>
    <n v="0"/>
    <n v="0"/>
    <n v="0"/>
    <n v="0"/>
    <n v="66900"/>
  </r>
  <r>
    <s v="Anticipo"/>
    <n v="901495943"/>
    <s v="FIDEICOMISO FONDO NACIONAL DE SALUD"/>
    <x v="52"/>
    <x v="4003"/>
    <d v="2023-06-30T00:00:00"/>
    <x v="17"/>
    <n v="0"/>
    <n v="0"/>
    <n v="0"/>
    <n v="0"/>
    <n v="66900"/>
  </r>
  <r>
    <s v="Anticipo"/>
    <n v="901495943"/>
    <s v="FIDEICOMISO FONDO NACIONAL DE SALUD"/>
    <x v="52"/>
    <x v="4004"/>
    <d v="2023-06-30T00:00:00"/>
    <x v="17"/>
    <n v="0"/>
    <n v="0"/>
    <n v="0"/>
    <n v="0"/>
    <n v="66900"/>
  </r>
  <r>
    <s v="Anticipo"/>
    <n v="901495943"/>
    <s v="FIDEICOMISO FONDO NACIONAL DE SALUD"/>
    <x v="52"/>
    <x v="4005"/>
    <d v="2023-06-30T00:00:00"/>
    <x v="17"/>
    <n v="0"/>
    <n v="0"/>
    <n v="0"/>
    <n v="0"/>
    <n v="66900"/>
  </r>
  <r>
    <s v="Anticipo"/>
    <n v="901495943"/>
    <s v="FIDEICOMISO FONDO NACIONAL DE SALUD"/>
    <x v="52"/>
    <x v="4006"/>
    <d v="2023-06-30T00:00:00"/>
    <x v="17"/>
    <n v="0"/>
    <n v="0"/>
    <n v="0"/>
    <n v="0"/>
    <n v="66900"/>
  </r>
  <r>
    <s v="Anticipo"/>
    <n v="901495943"/>
    <s v="FIDEICOMISO FONDO NACIONAL DE SALUD"/>
    <x v="52"/>
    <x v="4007"/>
    <d v="2023-06-30T00:00:00"/>
    <x v="17"/>
    <n v="0"/>
    <n v="0"/>
    <n v="0"/>
    <n v="0"/>
    <n v="66900"/>
  </r>
  <r>
    <s v="Anticipo"/>
    <n v="901495943"/>
    <s v="FIDEICOMISO FONDO NACIONAL DE SALUD"/>
    <x v="52"/>
    <x v="4008"/>
    <d v="2023-06-30T00:00:00"/>
    <x v="17"/>
    <n v="0"/>
    <n v="0"/>
    <n v="0"/>
    <n v="0"/>
    <n v="66900"/>
  </r>
  <r>
    <s v="Anticipo"/>
    <n v="901495943"/>
    <s v="FIDEICOMISO FONDO NACIONAL DE SALUD"/>
    <x v="52"/>
    <x v="4009"/>
    <d v="2023-06-30T00:00:00"/>
    <x v="17"/>
    <n v="0"/>
    <n v="0"/>
    <n v="0"/>
    <n v="0"/>
    <n v="66900"/>
  </r>
  <r>
    <s v="Anticipo"/>
    <n v="901495943"/>
    <s v="FIDEICOMISO FONDO NACIONAL DE SALUD"/>
    <x v="52"/>
    <x v="4010"/>
    <d v="2023-06-30T00:00:00"/>
    <x v="17"/>
    <n v="0"/>
    <n v="0"/>
    <n v="0"/>
    <n v="0"/>
    <n v="66900"/>
  </r>
  <r>
    <s v="Anticipo"/>
    <n v="901495943"/>
    <s v="FIDEICOMISO FONDO NACIONAL DE SALUD"/>
    <x v="52"/>
    <x v="4011"/>
    <d v="2023-06-30T00:00:00"/>
    <x v="17"/>
    <n v="0"/>
    <n v="0"/>
    <n v="0"/>
    <n v="0"/>
    <n v="66900"/>
  </r>
  <r>
    <s v="Anticipo"/>
    <n v="901495943"/>
    <s v="FIDEICOMISO FONDO NACIONAL DE SALUD"/>
    <x v="52"/>
    <x v="4012"/>
    <d v="2023-06-30T00:00:00"/>
    <x v="17"/>
    <n v="0"/>
    <n v="0"/>
    <n v="0"/>
    <n v="0"/>
    <n v="66900"/>
  </r>
  <r>
    <s v="Anticipo"/>
    <n v="901495943"/>
    <s v="FIDEICOMISO FONDO NACIONAL DE SALUD"/>
    <x v="52"/>
    <x v="4013"/>
    <d v="2023-06-30T00:00:00"/>
    <x v="17"/>
    <n v="0"/>
    <n v="0"/>
    <n v="0"/>
    <n v="0"/>
    <n v="66900"/>
  </r>
  <r>
    <s v="Anticipo"/>
    <n v="901495943"/>
    <s v="FIDEICOMISO FONDO NACIONAL DE SALUD"/>
    <x v="52"/>
    <x v="4014"/>
    <d v="2023-06-30T00:00:00"/>
    <x v="17"/>
    <n v="0"/>
    <n v="0"/>
    <n v="0"/>
    <n v="0"/>
    <n v="57200"/>
  </r>
  <r>
    <s v="Anticipo"/>
    <n v="901495943"/>
    <s v="FIDEICOMISO FONDO NACIONAL DE SALUD"/>
    <x v="52"/>
    <x v="4015"/>
    <d v="2023-06-30T00:00:00"/>
    <x v="17"/>
    <n v="0"/>
    <n v="0"/>
    <n v="0"/>
    <n v="0"/>
    <n v="39600"/>
  </r>
  <r>
    <s v="Anticipo"/>
    <n v="901495943"/>
    <s v="FIDEICOMISO FONDO NACIONAL DE SALUD"/>
    <x v="52"/>
    <x v="4016"/>
    <d v="2023-06-30T00:00:00"/>
    <x v="17"/>
    <n v="0"/>
    <n v="0"/>
    <n v="0"/>
    <n v="0"/>
    <n v="19656"/>
  </r>
  <r>
    <s v="Anticipo"/>
    <n v="901495943"/>
    <s v="FIDEICOMISO FONDO NACIONAL DE SALUD"/>
    <x v="52"/>
    <x v="4017"/>
    <d v="2023-06-30T00:00:00"/>
    <x v="17"/>
    <n v="0"/>
    <n v="0"/>
    <n v="0"/>
    <n v="0"/>
    <n v="7259"/>
  </r>
  <r>
    <s v="Factura"/>
    <n v="901540793"/>
    <s v="DISPENSARIO MEDICO NIVEL I BAHIA MALAGA"/>
    <x v="53"/>
    <x v="4018"/>
    <d v="2023-03-08T00:00:00"/>
    <x v="125"/>
    <n v="13422062"/>
    <n v="13422062"/>
    <n v="473402.72775409842"/>
    <n v="13895464.727754099"/>
    <n v="0"/>
  </r>
  <r>
    <s v="Factura"/>
    <n v="901541021"/>
    <s v="HOSPITAL NAVAL NIVEL III DE CARTAGENA"/>
    <x v="54"/>
    <x v="4019"/>
    <d v="2023-03-30T00:00:00"/>
    <x v="60"/>
    <n v="1741181"/>
    <n v="1741181"/>
    <n v="77164.289448360709"/>
    <n v="1818345.2894483607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7">
  <r>
    <n v="890706833"/>
    <s v="HOSPITAL FEDERICO LLERAS"/>
    <s v="HF"/>
    <n v="230327"/>
    <s v="HF_230327"/>
    <x v="0"/>
    <s v="HF"/>
    <n v="230327"/>
    <s v="NULL"/>
    <d v="2023-04-15T00:00:00"/>
    <n v="9041883"/>
    <n v="9041883"/>
    <s v="C)Glosas total pendiente por respuesta de IPS"/>
    <x v="0"/>
    <n v="0"/>
    <m/>
    <n v="0"/>
    <m/>
    <m/>
    <m/>
    <m/>
    <m/>
    <s v="OK"/>
    <n v="9041883"/>
    <n v="0"/>
    <n v="0"/>
    <n v="0"/>
    <n v="0"/>
    <n v="0"/>
    <n v="9041883"/>
    <s v="AUT/PTCIA MEDICA: SE DEVUELVE FACTURA NO CUENTA CON AUTORIZACION POR LOS SERVICIOS PRESTADOS FAVOR SOLICITAR AL CORREO CAPAUTORIZACIONES@EPSDELAGENTE.COM.CO,OBJECCIONES REALIZADASPOR AUDITORIA MEDICA DR VICTOR OLAYA:Estancia no pertinentedesde el dia 28 marzo, se considera manejo ambulatorio se glsa estancia del 29 maro al 2 de abril.  4 dias $1.277.600, USUARIO QUIEN SE ECONTRO RETIRADO DE LA EPS EL 31/03/2023 PORLO TANTO NO ES PERTINENTE 1 DIA DE ESTANCIA.JENNIFER REBOLLEDO ."/>
    <n v="9041883"/>
    <n v="0"/>
    <n v="0"/>
    <m/>
    <m/>
    <n v="0"/>
    <m/>
    <m/>
    <d v="2023-06-14T00:00:00"/>
    <m/>
    <n v="9"/>
    <m/>
    <s v="SI"/>
    <n v="1"/>
    <n v="21001231"/>
    <n v="20230614"/>
    <n v="9041883"/>
    <n v="0"/>
    <m/>
    <s v="NULL"/>
  </r>
  <r>
    <n v="890706833"/>
    <s v="HOSPITAL FEDERICO LLERAS"/>
    <s v="HF"/>
    <n v="228942"/>
    <s v="HF_228942"/>
    <x v="1"/>
    <s v="HF"/>
    <n v="228942"/>
    <s v="NULL"/>
    <d v="2023-04-11T00:00:00"/>
    <n v="5690149"/>
    <n v="5690149"/>
    <s v="C)Glosas total pendiente por respuesta de IPS"/>
    <x v="0"/>
    <n v="0"/>
    <m/>
    <n v="0"/>
    <m/>
    <m/>
    <m/>
    <m/>
    <m/>
    <s v="OK"/>
    <n v="5690149"/>
    <n v="0"/>
    <n v="0"/>
    <n v="0"/>
    <n v="0"/>
    <n v="0"/>
    <n v="5690149"/>
    <s v="AUT/PTECIA MEDICA: SE DEVUELVE FACTURA NO CUENTA CON AUTORIZACION POR LOS SERVICIOS DE ESTANCIA NI PROCEDIMIENTO, OBJECCIONES REALIZADAS POR DR VICTOR OLAYA Paraclincos no intreprepretados, dia 21 de marzo, hemograma,pt, ptt, BILIRRUBINAS,$156.600,PCR SIN SOPORTE DE INTERPRETACION MEDICA $65.300 FAVOR VALIDAR.JENNIFER REBOLLEDO"/>
    <n v="5690149"/>
    <n v="0"/>
    <n v="0"/>
    <m/>
    <m/>
    <n v="0"/>
    <m/>
    <m/>
    <d v="2023-06-14T00:00:00"/>
    <m/>
    <n v="9"/>
    <m/>
    <s v="SI"/>
    <n v="1"/>
    <n v="21001231"/>
    <n v="20230614"/>
    <n v="5690149"/>
    <n v="0"/>
    <m/>
    <s v="NULL"/>
  </r>
  <r>
    <n v="890706833"/>
    <s v="HOSPITAL FEDERICO LLERAS"/>
    <s v="HF"/>
    <n v="199525"/>
    <s v="HF_199525"/>
    <x v="2"/>
    <s v="HF"/>
    <n v="199525"/>
    <s v="NULL"/>
    <d v="2022-12-15T00:00:00"/>
    <n v="530003"/>
    <n v="530003"/>
    <s v="C)Glosas total pendiente por respuesta de IPS"/>
    <x v="0"/>
    <n v="0"/>
    <m/>
    <n v="0"/>
    <m/>
    <m/>
    <m/>
    <m/>
    <m/>
    <s v="OK"/>
    <n v="530003"/>
    <n v="0"/>
    <n v="0"/>
    <n v="0"/>
    <n v="0"/>
    <n v="0"/>
    <n v="530003"/>
    <s v="AUTO. SE DEVUELVE LA FACTURA POR QUE NO ENVIARON AUTO. PARAESTE SERVICIOANGELA CAMPAZ"/>
    <n v="530003"/>
    <n v="0"/>
    <n v="0"/>
    <m/>
    <m/>
    <n v="0"/>
    <m/>
    <m/>
    <d v="2023-06-02T00:00:00"/>
    <m/>
    <n v="9"/>
    <m/>
    <s v="SI"/>
    <n v="1"/>
    <n v="21001231"/>
    <n v="20230602"/>
    <n v="530003"/>
    <n v="0"/>
    <m/>
    <s v="NULL"/>
  </r>
  <r>
    <n v="890706833"/>
    <s v="HOSPITAL FEDERICO LLERAS"/>
    <s v="HF"/>
    <n v="241109"/>
    <s v="HF_241109"/>
    <x v="3"/>
    <s v="HF"/>
    <n v="241109"/>
    <s v="NULL"/>
    <d v="2023-05-21T00:00:00"/>
    <n v="76200"/>
    <n v="76200"/>
    <s v="Z)Validar manual"/>
    <x v="1"/>
    <n v="76200"/>
    <n v="1222274708"/>
    <n v="0"/>
    <m/>
    <m/>
    <m/>
    <m/>
    <m/>
    <s v="OK"/>
    <n v="76200"/>
    <n v="0"/>
    <n v="0"/>
    <n v="0"/>
    <n v="76200"/>
    <n v="0"/>
    <n v="0"/>
    <m/>
    <n v="0"/>
    <n v="0"/>
    <n v="0"/>
    <m/>
    <m/>
    <n v="0"/>
    <m/>
    <m/>
    <d v="2023-06-16T00:00:00"/>
    <m/>
    <n v="2"/>
    <m/>
    <s v="SI"/>
    <n v="1"/>
    <n v="20230630"/>
    <n v="20230616"/>
    <n v="76200"/>
    <n v="0"/>
    <m/>
    <s v="NULL"/>
  </r>
  <r>
    <n v="890706833"/>
    <s v="HOSPITAL FEDERICO LLERAS"/>
    <s v="HF"/>
    <n v="236133"/>
    <s v="HF_236133"/>
    <x v="4"/>
    <s v="HF"/>
    <n v="236133"/>
    <s v="NULL"/>
    <d v="2023-05-04T00:00:00"/>
    <n v="62800"/>
    <n v="62800"/>
    <s v="Z)Validar manual"/>
    <x v="1"/>
    <n v="0"/>
    <m/>
    <n v="62800"/>
    <m/>
    <m/>
    <m/>
    <m/>
    <m/>
    <s v="OK"/>
    <n v="62800"/>
    <n v="0"/>
    <n v="0"/>
    <n v="0"/>
    <n v="62800"/>
    <n v="0"/>
    <n v="0"/>
    <m/>
    <n v="0"/>
    <n v="0"/>
    <n v="0"/>
    <m/>
    <m/>
    <n v="0"/>
    <m/>
    <m/>
    <d v="2023-06-16T00:00:00"/>
    <m/>
    <n v="2"/>
    <m/>
    <s v="SI"/>
    <n v="1"/>
    <n v="20230630"/>
    <n v="20230616"/>
    <n v="62800"/>
    <n v="0"/>
    <m/>
    <s v="NULL"/>
  </r>
  <r>
    <n v="890706833"/>
    <s v="HOSPITAL FEDERICO LLERAS"/>
    <s v="HF"/>
    <n v="205499"/>
    <s v="HF_205499"/>
    <x v="5"/>
    <s v="HF"/>
    <n v="205499"/>
    <s v="NULL"/>
    <d v="2023-01-13T00:00:00"/>
    <n v="76200"/>
    <n v="76200"/>
    <s v="Z)Validar manual"/>
    <x v="1"/>
    <n v="0"/>
    <m/>
    <n v="76200"/>
    <m/>
    <m/>
    <m/>
    <m/>
    <m/>
    <s v="OK"/>
    <n v="76200"/>
    <n v="0"/>
    <n v="0"/>
    <n v="0"/>
    <n v="76200"/>
    <n v="0"/>
    <n v="0"/>
    <m/>
    <n v="0"/>
    <n v="0"/>
    <n v="0"/>
    <m/>
    <m/>
    <n v="0"/>
    <m/>
    <m/>
    <d v="2023-04-10T00:00:00"/>
    <m/>
    <n v="2"/>
    <m/>
    <s v="SI"/>
    <n v="1"/>
    <n v="20230430"/>
    <n v="20230410"/>
    <n v="76200"/>
    <n v="0"/>
    <m/>
    <s v="NULL"/>
  </r>
  <r>
    <n v="890706833"/>
    <s v="HOSPITAL FEDERICO LLERAS"/>
    <s v="HF"/>
    <n v="211546"/>
    <s v="HF_211546"/>
    <x v="6"/>
    <s v="HF"/>
    <n v="211546"/>
    <s v="NULL"/>
    <d v="2023-02-03T00:00:00"/>
    <n v="160900"/>
    <n v="160900"/>
    <s v="Z)Validar manual"/>
    <x v="1"/>
    <n v="0"/>
    <m/>
    <n v="160900"/>
    <m/>
    <m/>
    <m/>
    <m/>
    <m/>
    <s v="OK"/>
    <n v="160900"/>
    <n v="0"/>
    <n v="0"/>
    <n v="0"/>
    <n v="160900"/>
    <n v="0"/>
    <n v="0"/>
    <m/>
    <n v="0"/>
    <n v="0"/>
    <n v="0"/>
    <m/>
    <m/>
    <n v="0"/>
    <m/>
    <m/>
    <d v="2023-04-10T00:00:00"/>
    <m/>
    <n v="2"/>
    <m/>
    <s v="SI"/>
    <n v="1"/>
    <n v="20230430"/>
    <n v="20230410"/>
    <n v="1609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70" cacheId="15" applyNumberFormats="0" applyBorderFormats="0" applyFontFormats="0" applyPatternFormats="0" applyAlignmentFormats="0" applyWidthHeightFormats="1" dataCaption="Valores" grandTotalCaption="TOTALES" updatedVersion="8" minRefreshableVersion="3" useAutoFormatting="1" itemPrintTitles="1" createdVersion="8" indent="0" outline="1" outlineData="1" multipleFieldFilters="0" rowHeaderCaption="No. De Factura ">
  <location ref="C3:J14" firstHeaderRow="0" firstDataRow="1" firstDataCol="1" rowPageCount="1" colPageCount="1"/>
  <pivotFields count="12">
    <pivotField showAll="0"/>
    <pivotField showAll="0"/>
    <pivotField showAll="0"/>
    <pivotField name="Razón Social" axis="axisPage" showAll="0">
      <items count="56">
        <item x="37"/>
        <item x="18"/>
        <item x="9"/>
        <item x="24"/>
        <item x="6"/>
        <item x="38"/>
        <item x="28"/>
        <item x="17"/>
        <item x="40"/>
        <item x="14"/>
        <item x="21"/>
        <item x="34"/>
        <item x="11"/>
        <item x="33"/>
        <item x="31"/>
        <item x="13"/>
        <item x="7"/>
        <item x="19"/>
        <item x="16"/>
        <item x="49"/>
        <item x="50"/>
        <item x="27"/>
        <item x="45"/>
        <item x="39"/>
        <item x="46"/>
        <item x="44"/>
        <item x="36"/>
        <item x="10"/>
        <item x="12"/>
        <item x="22"/>
        <item x="42"/>
        <item x="8"/>
        <item x="47"/>
        <item x="30"/>
        <item x="53"/>
        <item x="1"/>
        <item x="41"/>
        <item x="32"/>
        <item x="5"/>
        <item x="29"/>
        <item x="25"/>
        <item x="35"/>
        <item x="43"/>
        <item x="48"/>
        <item x="4"/>
        <item x="23"/>
        <item x="3"/>
        <item x="54"/>
        <item x="51"/>
        <item x="2"/>
        <item x="20"/>
        <item x="0"/>
        <item x="15"/>
        <item x="52"/>
        <item x="26"/>
        <item t="default"/>
      </items>
    </pivotField>
    <pivotField axis="axisRow" showAll="0">
      <items count="4021">
        <item x="1490"/>
        <item x="148"/>
        <item x="1491"/>
        <item x="169"/>
        <item x="149"/>
        <item x="150"/>
        <item x="151"/>
        <item x="1492"/>
        <item x="129"/>
        <item x="1493"/>
        <item x="152"/>
        <item x="134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2489"/>
        <item x="3882"/>
        <item x="3883"/>
        <item x="1505"/>
        <item x="1506"/>
        <item x="3884"/>
        <item x="135"/>
        <item x="1885"/>
        <item x="130"/>
        <item x="131"/>
        <item x="1886"/>
        <item x="2120"/>
        <item x="1887"/>
        <item x="2076"/>
        <item x="2077"/>
        <item x="170"/>
        <item x="1140"/>
        <item x="1888"/>
        <item x="1373"/>
        <item x="2447"/>
        <item x="2147"/>
        <item x="2449"/>
        <item x="2448"/>
        <item x="1720"/>
        <item x="1240"/>
        <item x="172"/>
        <item x="1724"/>
        <item x="2668"/>
        <item x="1725"/>
        <item x="2511"/>
        <item x="2402"/>
        <item x="1369"/>
        <item x="173"/>
        <item x="175"/>
        <item x="177"/>
        <item x="2404"/>
        <item x="1332"/>
        <item x="2450"/>
        <item x="1734"/>
        <item x="179"/>
        <item x="48"/>
        <item x="1743"/>
        <item x="3926"/>
        <item x="181"/>
        <item x="1298"/>
        <item x="1536"/>
        <item x="1535"/>
        <item x="1534"/>
        <item x="1533"/>
        <item x="3931"/>
        <item x="3930"/>
        <item x="3929"/>
        <item x="3934"/>
        <item x="1241"/>
        <item x="1243"/>
        <item x="1242"/>
        <item x="182"/>
        <item x="183"/>
        <item x="2139"/>
        <item x="1167"/>
        <item x="184"/>
        <item x="70"/>
        <item x="3848"/>
        <item x="1542"/>
        <item x="1541"/>
        <item x="1540"/>
        <item x="3958"/>
        <item x="1962"/>
        <item x="3851"/>
        <item x="187"/>
        <item x="1546"/>
        <item x="1842"/>
        <item x="2141"/>
        <item x="190"/>
        <item x="2142"/>
        <item x="1372"/>
        <item x="1563"/>
        <item x="3977"/>
        <item x="1419"/>
        <item x="3861"/>
        <item x="194"/>
        <item x="92"/>
        <item x="1170"/>
        <item x="3371"/>
        <item x="3412"/>
        <item x="3411"/>
        <item x="2462"/>
        <item x="1150"/>
        <item x="1606"/>
        <item x="3526"/>
        <item x="1349"/>
        <item x="109"/>
        <item x="3872"/>
        <item x="200"/>
        <item x="111"/>
        <item x="113"/>
        <item x="1860"/>
        <item x="2127"/>
        <item x="123"/>
        <item x="1657"/>
        <item x="2128"/>
        <item x="2100"/>
        <item x="2479"/>
        <item x="1356"/>
        <item x="2517"/>
        <item x="2480"/>
        <item x="1158"/>
        <item x="168"/>
        <item x="1667"/>
        <item x="127"/>
        <item x="2155"/>
        <item x="209"/>
        <item x="210"/>
        <item x="3891"/>
        <item x="2481"/>
        <item x="2459"/>
        <item x="2101"/>
        <item x="2102"/>
        <item x="2460"/>
        <item x="3797"/>
        <item x="3796"/>
        <item x="3795"/>
        <item x="3794"/>
        <item x="3793"/>
        <item x="3881"/>
        <item x="128"/>
        <item x="154"/>
        <item x="1465"/>
        <item x="3978"/>
        <item x="3799"/>
        <item x="3798"/>
        <item x="1248"/>
        <item x="2439"/>
        <item x="2440"/>
        <item x="3800"/>
        <item x="1830"/>
        <item x="1829"/>
        <item x="1828"/>
        <item x="1834"/>
        <item x="1833"/>
        <item x="1832"/>
        <item x="1831"/>
        <item x="1835"/>
        <item x="1365"/>
        <item x="1181"/>
        <item x="2441"/>
        <item x="3896"/>
        <item x="4017"/>
        <item x="4016"/>
        <item x="4015"/>
        <item x="4014"/>
        <item x="4013"/>
        <item x="4012"/>
        <item x="4011"/>
        <item x="4010"/>
        <item x="4009"/>
        <item x="4008"/>
        <item x="4007"/>
        <item x="4006"/>
        <item x="4005"/>
        <item x="4004"/>
        <item x="4003"/>
        <item x="4002"/>
        <item x="4001"/>
        <item x="4000"/>
        <item x="3999"/>
        <item x="3998"/>
        <item x="3997"/>
        <item x="3996"/>
        <item x="3995"/>
        <item x="3994"/>
        <item x="3993"/>
        <item x="3992"/>
        <item x="3991"/>
        <item x="3990"/>
        <item x="3989"/>
        <item x="3988"/>
        <item x="3987"/>
        <item x="3986"/>
        <item x="3985"/>
        <item x="3984"/>
        <item x="3983"/>
        <item x="3982"/>
        <item x="3981"/>
        <item x="3980"/>
        <item x="1172"/>
        <item x="2132"/>
        <item x="2075"/>
        <item x="2074"/>
        <item x="2073"/>
        <item x="2072"/>
        <item x="1884"/>
        <item x="1703"/>
        <item x="1702"/>
        <item x="2442"/>
        <item x="2485"/>
        <item x="3979"/>
        <item x="1189"/>
        <item x="2078"/>
        <item x="2079"/>
        <item x="2080"/>
        <item x="2081"/>
        <item x="2082"/>
        <item x="2083"/>
        <item x="2084"/>
        <item x="2085"/>
        <item x="2086"/>
        <item x="1190"/>
        <item x="2444"/>
        <item x="2087"/>
        <item x="1704"/>
        <item x="1141"/>
        <item x="1159"/>
        <item x="1889"/>
        <item x="1890"/>
        <item x="1891"/>
        <item x="1892"/>
        <item x="2445"/>
        <item x="2446"/>
        <item x="0"/>
        <item x="171"/>
        <item x="1"/>
        <item x="1507"/>
        <item x="1893"/>
        <item x="1191"/>
        <item x="132"/>
        <item x="1192"/>
        <item x="1160"/>
        <item x="1193"/>
        <item x="1194"/>
        <item x="153"/>
        <item x="1195"/>
        <item x="2"/>
        <item x="3"/>
        <item x="1196"/>
        <item x="1197"/>
        <item x="1198"/>
        <item x="1199"/>
        <item x="1200"/>
        <item x="1201"/>
        <item x="1202"/>
        <item x="1203"/>
        <item x="1204"/>
        <item x="1710"/>
        <item x="1205"/>
        <item x="1206"/>
        <item x="1894"/>
        <item x="1142"/>
        <item x="1207"/>
        <item x="1208"/>
        <item x="1209"/>
        <item x="1711"/>
        <item x="4"/>
        <item x="1895"/>
        <item x="1210"/>
        <item x="1211"/>
        <item x="1212"/>
        <item x="5"/>
        <item x="1213"/>
        <item x="1214"/>
        <item x="1215"/>
        <item x="1216"/>
        <item x="1217"/>
        <item x="6"/>
        <item x="1896"/>
        <item x="7"/>
        <item x="8"/>
        <item x="1218"/>
        <item x="1712"/>
        <item x="1219"/>
        <item x="1374"/>
        <item x="1249"/>
        <item x="1713"/>
        <item x="1714"/>
        <item x="136"/>
        <item x="1715"/>
        <item x="1220"/>
        <item x="1221"/>
        <item x="1222"/>
        <item x="1897"/>
        <item x="1223"/>
        <item x="1716"/>
        <item x="1717"/>
        <item x="1718"/>
        <item x="1224"/>
        <item x="1225"/>
        <item x="1226"/>
        <item x="1227"/>
        <item x="9"/>
        <item x="1228"/>
        <item x="3885"/>
        <item x="1229"/>
        <item x="1230"/>
        <item x="1719"/>
        <item x="1231"/>
        <item x="1232"/>
        <item x="1233"/>
        <item x="1250"/>
        <item x="1234"/>
        <item x="1235"/>
        <item x="1236"/>
        <item x="1237"/>
        <item x="1238"/>
        <item x="1239"/>
        <item x="2088"/>
        <item x="10"/>
        <item x="2401"/>
        <item x="1721"/>
        <item x="1508"/>
        <item x="1366"/>
        <item x="11"/>
        <item x="12"/>
        <item x="13"/>
        <item x="1509"/>
        <item x="14"/>
        <item x="2461"/>
        <item x="1510"/>
        <item x="15"/>
        <item x="1511"/>
        <item x="1722"/>
        <item x="1143"/>
        <item x="1165"/>
        <item x="1723"/>
        <item x="3898"/>
        <item x="16"/>
        <item x="1512"/>
        <item x="2508"/>
        <item x="1513"/>
        <item x="17"/>
        <item x="1514"/>
        <item x="18"/>
        <item x="3899"/>
        <item x="2509"/>
        <item x="2510"/>
        <item x="1726"/>
        <item x="1515"/>
        <item x="3900"/>
        <item x="1516"/>
        <item x="1251"/>
        <item x="1517"/>
        <item x="19"/>
        <item x="3901"/>
        <item x="1898"/>
        <item x="1836"/>
        <item x="1367"/>
        <item x="20"/>
        <item x="21"/>
        <item x="1899"/>
        <item x="1518"/>
        <item x="22"/>
        <item x="23"/>
        <item x="24"/>
        <item x="2486"/>
        <item x="1900"/>
        <item x="1368"/>
        <item x="2133"/>
        <item x="1901"/>
        <item x="3801"/>
        <item x="3802"/>
        <item x="3803"/>
        <item x="25"/>
        <item x="2512"/>
        <item x="3804"/>
        <item x="2463"/>
        <item x="1902"/>
        <item x="1903"/>
        <item x="133"/>
        <item x="1904"/>
        <item x="1519"/>
        <item x="1727"/>
        <item x="26"/>
        <item x="1728"/>
        <item x="27"/>
        <item x="1905"/>
        <item x="28"/>
        <item x="1906"/>
        <item x="1729"/>
        <item x="1730"/>
        <item x="1907"/>
        <item x="1520"/>
        <item x="1908"/>
        <item x="29"/>
        <item x="2403"/>
        <item x="30"/>
        <item x="31"/>
        <item x="1909"/>
        <item x="1731"/>
        <item x="1252"/>
        <item x="174"/>
        <item x="1910"/>
        <item x="2487"/>
        <item x="1253"/>
        <item x="32"/>
        <item x="176"/>
        <item x="1521"/>
        <item x="1254"/>
        <item x="1522"/>
        <item x="33"/>
        <item x="1732"/>
        <item x="1911"/>
        <item x="34"/>
        <item x="1912"/>
        <item x="1913"/>
        <item x="1914"/>
        <item x="1255"/>
        <item x="1915"/>
        <item x="1916"/>
        <item x="3805"/>
        <item x="1917"/>
        <item x="1256"/>
        <item x="3806"/>
        <item x="1257"/>
        <item x="1258"/>
        <item x="35"/>
        <item x="1259"/>
        <item x="1260"/>
        <item x="1261"/>
        <item x="36"/>
        <item x="1918"/>
        <item x="1919"/>
        <item x="1920"/>
        <item x="1921"/>
        <item x="1922"/>
        <item x="1923"/>
        <item x="1924"/>
        <item x="37"/>
        <item x="38"/>
        <item x="3807"/>
        <item x="3808"/>
        <item x="1925"/>
        <item x="3809"/>
        <item x="1262"/>
        <item x="1926"/>
        <item x="3810"/>
        <item x="3811"/>
        <item x="1375"/>
        <item x="3812"/>
        <item x="1733"/>
        <item x="1927"/>
        <item x="1376"/>
        <item x="1928"/>
        <item x="1929"/>
        <item x="1263"/>
        <item x="1264"/>
        <item x="3813"/>
        <item x="39"/>
        <item x="1930"/>
        <item x="40"/>
        <item x="1265"/>
        <item x="1377"/>
        <item x="1378"/>
        <item x="1266"/>
        <item x="1735"/>
        <item x="3902"/>
        <item x="1931"/>
        <item x="1523"/>
        <item x="1932"/>
        <item x="178"/>
        <item x="3903"/>
        <item x="41"/>
        <item x="1524"/>
        <item x="1525"/>
        <item x="1526"/>
        <item x="42"/>
        <item x="1933"/>
        <item x="3904"/>
        <item x="1267"/>
        <item x="43"/>
        <item x="1934"/>
        <item x="3905"/>
        <item x="1935"/>
        <item x="1268"/>
        <item x="3814"/>
        <item x="1269"/>
        <item x="3815"/>
        <item x="1270"/>
        <item x="1379"/>
        <item x="1380"/>
        <item x="1936"/>
        <item x="1937"/>
        <item x="44"/>
        <item x="45"/>
        <item x="1938"/>
        <item x="1271"/>
        <item x="3906"/>
        <item x="1381"/>
        <item x="3816"/>
        <item x="1382"/>
        <item x="46"/>
        <item x="1939"/>
        <item x="1383"/>
        <item x="1736"/>
        <item x="1272"/>
        <item x="1737"/>
        <item x="47"/>
        <item x="1940"/>
        <item x="1273"/>
        <item x="1384"/>
        <item x="3907"/>
        <item x="3817"/>
        <item x="2148"/>
        <item x="3818"/>
        <item x="3819"/>
        <item x="2149"/>
        <item x="3908"/>
        <item x="1274"/>
        <item x="1941"/>
        <item x="3820"/>
        <item x="3909"/>
        <item x="3821"/>
        <item x="3822"/>
        <item x="2121"/>
        <item x="3823"/>
        <item x="180"/>
        <item x="1942"/>
        <item x="3910"/>
        <item x="3911"/>
        <item x="1943"/>
        <item x="3912"/>
        <item x="1275"/>
        <item x="3824"/>
        <item x="1944"/>
        <item x="1385"/>
        <item x="1945"/>
        <item x="49"/>
        <item x="50"/>
        <item x="3913"/>
        <item x="2488"/>
        <item x="1946"/>
        <item x="1947"/>
        <item x="1276"/>
        <item x="1277"/>
        <item x="51"/>
        <item x="3825"/>
        <item x="1386"/>
        <item x="1948"/>
        <item x="52"/>
        <item x="3897"/>
        <item x="1387"/>
        <item x="53"/>
        <item x="3826"/>
        <item x="1278"/>
        <item x="1279"/>
        <item x="3827"/>
        <item x="3914"/>
        <item x="3828"/>
        <item x="1280"/>
        <item x="3915"/>
        <item x="1527"/>
        <item x="3916"/>
        <item x="1281"/>
        <item x="1388"/>
        <item x="3917"/>
        <item x="3918"/>
        <item x="3919"/>
        <item x="1282"/>
        <item x="1370"/>
        <item x="1949"/>
        <item x="1528"/>
        <item x="2089"/>
        <item x="1389"/>
        <item x="1738"/>
        <item x="1283"/>
        <item x="1284"/>
        <item x="1739"/>
        <item x="1285"/>
        <item x="1529"/>
        <item x="1950"/>
        <item x="3920"/>
        <item x="1530"/>
        <item x="1390"/>
        <item x="3921"/>
        <item x="3829"/>
        <item x="54"/>
        <item x="1286"/>
        <item x="2405"/>
        <item x="1951"/>
        <item x="1391"/>
        <item x="2090"/>
        <item x="3922"/>
        <item x="3923"/>
        <item x="1287"/>
        <item x="1290"/>
        <item x="1288"/>
        <item x="3830"/>
        <item x="1289"/>
        <item x="1144"/>
        <item x="1740"/>
        <item x="55"/>
        <item x="1392"/>
        <item x="1952"/>
        <item x="56"/>
        <item x="3831"/>
        <item x="1742"/>
        <item x="1741"/>
        <item x="1161"/>
        <item x="1531"/>
        <item x="3832"/>
        <item x="3833"/>
        <item x="3834"/>
        <item x="3835"/>
        <item x="3924"/>
        <item x="3925"/>
        <item x="1291"/>
        <item x="1744"/>
        <item x="1292"/>
        <item x="1293"/>
        <item x="1294"/>
        <item x="1532"/>
        <item x="1295"/>
        <item x="1296"/>
        <item x="1297"/>
        <item x="3927"/>
        <item x="1953"/>
        <item x="1954"/>
        <item x="1299"/>
        <item x="3928"/>
        <item x="1955"/>
        <item x="57"/>
        <item x="2150"/>
        <item x="58"/>
        <item x="1300"/>
        <item x="2151"/>
        <item x="1166"/>
        <item x="3932"/>
        <item x="3933"/>
        <item x="1301"/>
        <item x="2137"/>
        <item x="3836"/>
        <item x="1302"/>
        <item x="1244"/>
        <item x="1303"/>
        <item x="1956"/>
        <item x="1393"/>
        <item x="1304"/>
        <item x="1837"/>
        <item x="1537"/>
        <item x="3837"/>
        <item x="61"/>
        <item x="1957"/>
        <item x="59"/>
        <item x="60"/>
        <item x="3838"/>
        <item x="2123"/>
        <item x="3839"/>
        <item x="62"/>
        <item x="1162"/>
        <item x="3840"/>
        <item x="1538"/>
        <item x="63"/>
        <item x="3841"/>
        <item x="2669"/>
        <item x="2152"/>
        <item x="1958"/>
        <item x="2153"/>
        <item x="2154"/>
        <item x="2670"/>
        <item x="3935"/>
        <item x="3936"/>
        <item x="3842"/>
        <item x="3937"/>
        <item x="3938"/>
        <item x="2671"/>
        <item x="2672"/>
        <item x="2673"/>
        <item x="2674"/>
        <item x="3939"/>
        <item x="1173"/>
        <item x="2675"/>
        <item x="64"/>
        <item x="2676"/>
        <item x="2677"/>
        <item x="2678"/>
        <item x="3940"/>
        <item x="3843"/>
        <item x="2679"/>
        <item x="1371"/>
        <item x="1539"/>
        <item x="3844"/>
        <item x="1745"/>
        <item x="2680"/>
        <item x="2681"/>
        <item x="3941"/>
        <item x="1305"/>
        <item x="65"/>
        <item x="3942"/>
        <item x="2682"/>
        <item x="2683"/>
        <item x="3943"/>
        <item x="2684"/>
        <item x="2685"/>
        <item x="2686"/>
        <item x="2688"/>
        <item x="2687"/>
        <item x="2138"/>
        <item x="2689"/>
        <item x="2690"/>
        <item x="2691"/>
        <item x="1394"/>
        <item x="2692"/>
        <item x="3945"/>
        <item x="3944"/>
        <item x="2693"/>
        <item x="2173"/>
        <item x="2174"/>
        <item x="2175"/>
        <item x="2176"/>
        <item x="2177"/>
        <item x="2178"/>
        <item x="2179"/>
        <item x="2694"/>
        <item x="2695"/>
        <item x="2180"/>
        <item x="2181"/>
        <item x="2182"/>
        <item x="2183"/>
        <item x="2696"/>
        <item x="2697"/>
        <item x="2184"/>
        <item x="2698"/>
        <item x="2185"/>
        <item x="2186"/>
        <item x="2187"/>
        <item x="1306"/>
        <item x="3946"/>
        <item x="2699"/>
        <item x="2700"/>
        <item x="2701"/>
        <item x="2702"/>
        <item x="2703"/>
        <item x="1164"/>
        <item x="1163"/>
        <item x="3947"/>
        <item x="2704"/>
        <item x="2705"/>
        <item x="2091"/>
        <item x="2188"/>
        <item x="2189"/>
        <item x="2190"/>
        <item x="3892"/>
        <item x="3948"/>
        <item x="3949"/>
        <item x="1959"/>
        <item x="2706"/>
        <item x="2707"/>
        <item x="2708"/>
        <item x="3950"/>
        <item x="2709"/>
        <item x="2191"/>
        <item x="66"/>
        <item x="2192"/>
        <item x="2193"/>
        <item x="2194"/>
        <item x="2195"/>
        <item x="2196"/>
        <item x="3845"/>
        <item x="2197"/>
        <item x="2198"/>
        <item x="2199"/>
        <item x="2200"/>
        <item x="3951"/>
        <item x="2201"/>
        <item x="67"/>
        <item x="2202"/>
        <item x="2203"/>
        <item x="2204"/>
        <item x="2205"/>
        <item x="2206"/>
        <item x="3952"/>
        <item x="2134"/>
        <item x="2207"/>
        <item x="2208"/>
        <item x="2209"/>
        <item x="2210"/>
        <item x="2211"/>
        <item x="2212"/>
        <item x="2213"/>
        <item x="2214"/>
        <item x="2215"/>
        <item x="3846"/>
        <item x="1145"/>
        <item x="2710"/>
        <item x="1307"/>
        <item x="1308"/>
        <item x="68"/>
        <item x="3953"/>
        <item x="2092"/>
        <item x="69"/>
        <item x="2711"/>
        <item x="2712"/>
        <item x="2216"/>
        <item x="2217"/>
        <item x="2218"/>
        <item x="2219"/>
        <item x="2220"/>
        <item x="2221"/>
        <item x="2713"/>
        <item x="2714"/>
        <item x="2715"/>
        <item x="2716"/>
        <item x="2717"/>
        <item x="2718"/>
        <item x="2223"/>
        <item x="2224"/>
        <item x="2225"/>
        <item x="2222"/>
        <item x="2226"/>
        <item x="2227"/>
        <item x="2228"/>
        <item x="2229"/>
        <item x="2230"/>
        <item x="2231"/>
        <item x="2232"/>
        <item x="2720"/>
        <item x="2721"/>
        <item x="2719"/>
        <item x="2722"/>
        <item x="2233"/>
        <item x="2723"/>
        <item x="2234"/>
        <item x="2235"/>
        <item x="2724"/>
        <item x="2725"/>
        <item x="2236"/>
        <item x="2237"/>
        <item x="2238"/>
        <item x="2239"/>
        <item x="2728"/>
        <item x="2729"/>
        <item x="2730"/>
        <item x="2735"/>
        <item x="2731"/>
        <item x="2736"/>
        <item x="2732"/>
        <item x="2733"/>
        <item x="2734"/>
        <item x="3954"/>
        <item x="1309"/>
        <item x="1310"/>
        <item x="2726"/>
        <item x="2738"/>
        <item x="2727"/>
        <item x="2739"/>
        <item x="2737"/>
        <item x="185"/>
        <item x="3847"/>
        <item x="2740"/>
        <item x="2140"/>
        <item x="2741"/>
        <item x="2742"/>
        <item x="2743"/>
        <item x="2745"/>
        <item x="2744"/>
        <item x="2746"/>
        <item x="71"/>
        <item x="2156"/>
        <item x="2748"/>
        <item x="2747"/>
        <item x="2749"/>
        <item x="2750"/>
        <item x="2751"/>
        <item x="2752"/>
        <item x="1746"/>
        <item x="2753"/>
        <item x="2754"/>
        <item x="72"/>
        <item x="2755"/>
        <item x="2756"/>
        <item x="2757"/>
        <item x="2759"/>
        <item x="2758"/>
        <item x="2760"/>
        <item x="2761"/>
        <item x="3955"/>
        <item x="2762"/>
        <item x="2763"/>
        <item x="2764"/>
        <item x="2765"/>
        <item x="2766"/>
        <item x="2767"/>
        <item x="2768"/>
        <item x="2769"/>
        <item x="2770"/>
        <item x="2771"/>
        <item x="2241"/>
        <item x="2240"/>
        <item x="2773"/>
        <item x="2242"/>
        <item x="2772"/>
        <item x="2774"/>
        <item x="2777"/>
        <item x="2778"/>
        <item x="2779"/>
        <item x="2775"/>
        <item x="2776"/>
        <item x="2780"/>
        <item x="2781"/>
        <item x="2783"/>
        <item x="2782"/>
        <item x="2784"/>
        <item x="2785"/>
        <item x="2787"/>
        <item x="2786"/>
        <item x="2788"/>
        <item x="2789"/>
        <item x="2790"/>
        <item x="2791"/>
        <item x="2792"/>
        <item x="2793"/>
        <item x="2794"/>
        <item x="2243"/>
        <item x="2244"/>
        <item x="2245"/>
        <item x="2795"/>
        <item x="3956"/>
        <item x="2796"/>
        <item x="2797"/>
        <item x="2157"/>
        <item x="2798"/>
        <item x="2799"/>
        <item x="2246"/>
        <item x="2247"/>
        <item x="2800"/>
        <item x="2801"/>
        <item x="2802"/>
        <item x="73"/>
        <item x="2803"/>
        <item x="74"/>
        <item x="2807"/>
        <item x="2809"/>
        <item x="2804"/>
        <item x="2808"/>
        <item x="2810"/>
        <item x="2813"/>
        <item x="2811"/>
        <item x="2814"/>
        <item x="2815"/>
        <item x="2812"/>
        <item x="2248"/>
        <item x="2816"/>
        <item x="2818"/>
        <item x="1747"/>
        <item x="2249"/>
        <item x="2819"/>
        <item x="2250"/>
        <item x="2817"/>
        <item x="2251"/>
        <item x="2252"/>
        <item x="2805"/>
        <item x="2820"/>
        <item x="2821"/>
        <item x="2822"/>
        <item x="2806"/>
        <item x="2823"/>
        <item x="2253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24"/>
        <item x="2844"/>
        <item x="2845"/>
        <item x="2846"/>
        <item x="1311"/>
        <item x="3957"/>
        <item x="2847"/>
        <item x="2848"/>
        <item x="2851"/>
        <item x="2850"/>
        <item x="2853"/>
        <item x="2852"/>
        <item x="75"/>
        <item x="2854"/>
        <item x="2857"/>
        <item x="2855"/>
        <item x="2858"/>
        <item x="2856"/>
        <item x="2859"/>
        <item x="2860"/>
        <item x="2861"/>
        <item x="2862"/>
        <item x="2863"/>
        <item x="2864"/>
        <item x="2865"/>
        <item x="2866"/>
        <item x="2849"/>
        <item x="2867"/>
        <item x="2868"/>
        <item x="2869"/>
        <item x="1748"/>
        <item x="2870"/>
        <item x="2871"/>
        <item x="2872"/>
        <item x="2873"/>
        <item x="2874"/>
        <item x="2875"/>
        <item x="2876"/>
        <item x="2879"/>
        <item x="2877"/>
        <item x="2878"/>
        <item x="2451"/>
        <item x="3849"/>
        <item x="2881"/>
        <item x="2882"/>
        <item x="2883"/>
        <item x="2254"/>
        <item x="1750"/>
        <item x="2255"/>
        <item x="2256"/>
        <item x="2257"/>
        <item x="2258"/>
        <item x="1749"/>
        <item x="2259"/>
        <item x="2260"/>
        <item x="2880"/>
        <item x="2884"/>
        <item x="2885"/>
        <item x="3959"/>
        <item x="3960"/>
        <item x="1312"/>
        <item x="3961"/>
        <item x="2888"/>
        <item x="2889"/>
        <item x="2886"/>
        <item x="2890"/>
        <item x="2887"/>
        <item x="2891"/>
        <item x="1751"/>
        <item x="137"/>
        <item x="186"/>
        <item x="2898"/>
        <item x="2899"/>
        <item x="2900"/>
        <item x="2901"/>
        <item x="2902"/>
        <item x="2903"/>
        <item x="2904"/>
        <item x="2905"/>
        <item x="2906"/>
        <item x="2907"/>
        <item x="2893"/>
        <item x="2894"/>
        <item x="2895"/>
        <item x="2896"/>
        <item x="2892"/>
        <item x="2897"/>
        <item x="3962"/>
        <item x="2908"/>
        <item x="2909"/>
        <item x="1313"/>
        <item x="2910"/>
        <item x="2911"/>
        <item x="2912"/>
        <item x="2913"/>
        <item x="2914"/>
        <item x="2915"/>
        <item x="2916"/>
        <item x="2917"/>
        <item x="2918"/>
        <item x="2919"/>
        <item x="1960"/>
        <item x="3963"/>
        <item x="3964"/>
        <item x="2927"/>
        <item x="2920"/>
        <item x="2921"/>
        <item x="2928"/>
        <item x="2929"/>
        <item x="2930"/>
        <item x="2931"/>
        <item x="2932"/>
        <item x="3966"/>
        <item x="2922"/>
        <item x="2923"/>
        <item x="3965"/>
        <item x="2924"/>
        <item x="2925"/>
        <item x="1168"/>
        <item x="2926"/>
        <item x="2933"/>
        <item x="2158"/>
        <item x="2261"/>
        <item x="2934"/>
        <item x="2159"/>
        <item x="2935"/>
        <item x="76"/>
        <item x="1961"/>
        <item x="2936"/>
        <item x="3967"/>
        <item x="3968"/>
        <item x="2937"/>
        <item x="2938"/>
        <item x="3850"/>
        <item x="1146"/>
        <item x="1147"/>
        <item x="1148"/>
        <item x="2939"/>
        <item x="2940"/>
        <item x="1314"/>
        <item x="2941"/>
        <item x="1316"/>
        <item x="2942"/>
        <item x="3969"/>
        <item x="2943"/>
        <item x="2949"/>
        <item x="2944"/>
        <item x="2950"/>
        <item x="2951"/>
        <item x="1315"/>
        <item x="2945"/>
        <item x="2946"/>
        <item x="2952"/>
        <item x="2953"/>
        <item x="2947"/>
        <item x="2954"/>
        <item x="2955"/>
        <item x="2956"/>
        <item x="2948"/>
        <item x="2958"/>
        <item x="2962"/>
        <item x="2963"/>
        <item x="3970"/>
        <item x="2964"/>
        <item x="2965"/>
        <item x="2966"/>
        <item x="2959"/>
        <item x="2967"/>
        <item x="2960"/>
        <item x="3971"/>
        <item x="2968"/>
        <item x="3972"/>
        <item x="3973"/>
        <item x="3974"/>
        <item x="3975"/>
        <item x="3976"/>
        <item x="2490"/>
        <item x="2957"/>
        <item x="1752"/>
        <item x="2961"/>
        <item x="2969"/>
        <item x="2970"/>
        <item x="2985"/>
        <item x="2971"/>
        <item x="2982"/>
        <item x="2983"/>
        <item x="2984"/>
        <item x="2986"/>
        <item x="2972"/>
        <item x="2987"/>
        <item x="2988"/>
        <item x="2973"/>
        <item x="2989"/>
        <item x="2974"/>
        <item x="2975"/>
        <item x="2990"/>
        <item x="2976"/>
        <item x="2977"/>
        <item x="2978"/>
        <item x="2981"/>
        <item x="2979"/>
        <item x="2980"/>
        <item x="2991"/>
        <item x="1753"/>
        <item x="1754"/>
        <item x="2998"/>
        <item x="1318"/>
        <item x="2999"/>
        <item x="3000"/>
        <item x="2993"/>
        <item x="2994"/>
        <item x="3001"/>
        <item x="2995"/>
        <item x="3002"/>
        <item x="2996"/>
        <item x="2262"/>
        <item x="2263"/>
        <item x="2264"/>
        <item x="2265"/>
        <item x="1755"/>
        <item x="3003"/>
        <item x="2997"/>
        <item x="2266"/>
        <item x="2267"/>
        <item x="2268"/>
        <item x="1317"/>
        <item x="3004"/>
        <item x="2992"/>
        <item x="2269"/>
        <item x="3005"/>
        <item x="3006"/>
        <item x="3007"/>
        <item x="3008"/>
        <item x="3009"/>
        <item x="3010"/>
        <item x="3021"/>
        <item x="3011"/>
        <item x="3012"/>
        <item x="3013"/>
        <item x="3022"/>
        <item x="3014"/>
        <item x="3015"/>
        <item x="3016"/>
        <item x="3017"/>
        <item x="3018"/>
        <item x="3019"/>
        <item x="2270"/>
        <item x="2271"/>
        <item x="2272"/>
        <item x="2273"/>
        <item x="3020"/>
        <item x="1756"/>
        <item x="1757"/>
        <item x="2274"/>
        <item x="2275"/>
        <item x="2276"/>
        <item x="2277"/>
        <item x="2278"/>
        <item x="2279"/>
        <item x="2280"/>
        <item x="3023"/>
        <item x="3024"/>
        <item x="2281"/>
        <item x="2282"/>
        <item x="2283"/>
        <item x="3025"/>
        <item x="2284"/>
        <item x="2285"/>
        <item x="2286"/>
        <item x="3026"/>
        <item x="3027"/>
        <item x="3028"/>
        <item x="3035"/>
        <item x="3029"/>
        <item x="3037"/>
        <item x="3030"/>
        <item x="1758"/>
        <item x="3036"/>
        <item x="2287"/>
        <item x="2288"/>
        <item x="3031"/>
        <item x="2289"/>
        <item x="2290"/>
        <item x="3032"/>
        <item x="2291"/>
        <item x="2292"/>
        <item x="3033"/>
        <item x="3034"/>
        <item x="2293"/>
        <item x="2294"/>
        <item x="2295"/>
        <item x="2296"/>
        <item x="3039"/>
        <item x="3038"/>
        <item x="1544"/>
        <item x="2160"/>
        <item x="3048"/>
        <item x="3049"/>
        <item x="3050"/>
        <item x="3040"/>
        <item x="3041"/>
        <item x="3042"/>
        <item x="3043"/>
        <item x="1543"/>
        <item x="3051"/>
        <item x="3052"/>
        <item x="1169"/>
        <item x="3044"/>
        <item x="2297"/>
        <item x="2298"/>
        <item x="3045"/>
        <item x="2299"/>
        <item x="2300"/>
        <item x="3046"/>
        <item x="3053"/>
        <item x="3047"/>
        <item x="2301"/>
        <item x="1395"/>
        <item x="1545"/>
        <item x="1174"/>
        <item x="3054"/>
        <item x="3055"/>
        <item x="3073"/>
        <item x="3056"/>
        <item x="3057"/>
        <item x="3058"/>
        <item x="1760"/>
        <item x="3059"/>
        <item x="3060"/>
        <item x="3062"/>
        <item x="3061"/>
        <item x="3063"/>
        <item x="3068"/>
        <item x="1963"/>
        <item x="3064"/>
        <item x="2302"/>
        <item x="2303"/>
        <item x="2304"/>
        <item x="2305"/>
        <item x="2306"/>
        <item x="3069"/>
        <item x="3074"/>
        <item x="3070"/>
        <item x="3065"/>
        <item x="3071"/>
        <item x="3066"/>
        <item x="1319"/>
        <item x="2307"/>
        <item x="3072"/>
        <item x="3067"/>
        <item x="1759"/>
        <item x="4018"/>
        <item x="2464"/>
        <item x="3083"/>
        <item x="3078"/>
        <item x="3079"/>
        <item x="3075"/>
        <item x="3080"/>
        <item x="3081"/>
        <item x="3082"/>
        <item x="1333"/>
        <item x="1334"/>
        <item x="3076"/>
        <item x="2308"/>
        <item x="3077"/>
        <item x="1964"/>
        <item x="1335"/>
        <item x="1547"/>
        <item x="3852"/>
        <item x="1761"/>
        <item x="77"/>
        <item x="3084"/>
        <item x="3085"/>
        <item x="3086"/>
        <item x="3087"/>
        <item x="2309"/>
        <item x="2310"/>
        <item x="2311"/>
        <item x="2312"/>
        <item x="2313"/>
        <item x="2314"/>
        <item x="2315"/>
        <item x="2316"/>
        <item x="3088"/>
        <item x="2317"/>
        <item x="2318"/>
        <item x="2319"/>
        <item x="2320"/>
        <item x="2321"/>
        <item x="2465"/>
        <item x="2322"/>
        <item x="2323"/>
        <item x="2324"/>
        <item x="2406"/>
        <item x="2161"/>
        <item x="3090"/>
        <item x="3089"/>
        <item x="2466"/>
        <item x="1396"/>
        <item x="1548"/>
        <item x="1175"/>
        <item x="1397"/>
        <item x="3091"/>
        <item x="3092"/>
        <item x="78"/>
        <item x="2325"/>
        <item x="2326"/>
        <item x="2327"/>
        <item x="2328"/>
        <item x="2329"/>
        <item x="1550"/>
        <item x="1549"/>
        <item x="3093"/>
        <item x="3094"/>
        <item x="2467"/>
        <item x="3102"/>
        <item x="3095"/>
        <item x="3096"/>
        <item x="1336"/>
        <item x="3104"/>
        <item x="3103"/>
        <item x="1320"/>
        <item x="3097"/>
        <item x="3105"/>
        <item x="1398"/>
        <item x="1965"/>
        <item x="3098"/>
        <item x="1399"/>
        <item x="1838"/>
        <item x="3099"/>
        <item x="3100"/>
        <item x="1839"/>
        <item x="3101"/>
        <item x="1966"/>
        <item x="1967"/>
        <item x="1968"/>
        <item x="1400"/>
        <item x="3111"/>
        <item x="3106"/>
        <item x="1840"/>
        <item x="3107"/>
        <item x="1762"/>
        <item x="1763"/>
        <item x="3112"/>
        <item x="3113"/>
        <item x="1551"/>
        <item x="1969"/>
        <item x="1552"/>
        <item x="3108"/>
        <item x="3109"/>
        <item x="3114"/>
        <item x="3110"/>
        <item x="1401"/>
        <item x="1970"/>
        <item x="1971"/>
        <item x="3115"/>
        <item x="3116"/>
        <item x="3126"/>
        <item x="3117"/>
        <item x="3127"/>
        <item x="3118"/>
        <item x="1337"/>
        <item x="3119"/>
        <item x="3128"/>
        <item x="3120"/>
        <item x="3121"/>
        <item x="188"/>
        <item x="2330"/>
        <item x="2331"/>
        <item x="3129"/>
        <item x="2332"/>
        <item x="2333"/>
        <item x="2334"/>
        <item x="3131"/>
        <item x="3125"/>
        <item x="3130"/>
        <item x="3123"/>
        <item x="3122"/>
        <item x="1321"/>
        <item x="3124"/>
        <item x="1841"/>
        <item x="3132"/>
        <item x="3156"/>
        <item x="2335"/>
        <item x="3133"/>
        <item x="3148"/>
        <item x="2336"/>
        <item x="2337"/>
        <item x="2338"/>
        <item x="3149"/>
        <item x="2339"/>
        <item x="2340"/>
        <item x="3152"/>
        <item x="3150"/>
        <item x="3157"/>
        <item x="2341"/>
        <item x="3151"/>
        <item x="3153"/>
        <item x="3134"/>
        <item x="1402"/>
        <item x="3135"/>
        <item x="1972"/>
        <item x="3154"/>
        <item x="3155"/>
        <item x="3136"/>
        <item x="1973"/>
        <item x="3137"/>
        <item x="3138"/>
        <item x="1764"/>
        <item x="3139"/>
        <item x="3140"/>
        <item x="3141"/>
        <item x="189"/>
        <item x="3142"/>
        <item x="3143"/>
        <item x="3146"/>
        <item x="3147"/>
        <item x="3158"/>
        <item x="3144"/>
        <item x="3145"/>
        <item x="1338"/>
        <item x="1974"/>
        <item x="3166"/>
        <item x="3167"/>
        <item x="3171"/>
        <item x="3160"/>
        <item x="1975"/>
        <item x="3159"/>
        <item x="3172"/>
        <item x="3174"/>
        <item x="3173"/>
        <item x="1404"/>
        <item x="3853"/>
        <item x="3168"/>
        <item x="3169"/>
        <item x="3161"/>
        <item x="3175"/>
        <item x="3170"/>
        <item x="3162"/>
        <item x="3163"/>
        <item x="3164"/>
        <item x="3165"/>
        <item x="1403"/>
        <item x="1405"/>
        <item x="2093"/>
        <item x="3176"/>
        <item x="1554"/>
        <item x="1555"/>
        <item x="79"/>
        <item x="1553"/>
        <item x="1976"/>
        <item x="2094"/>
        <item x="3177"/>
        <item x="1977"/>
        <item x="3179"/>
        <item x="2452"/>
        <item x="2468"/>
        <item x="1556"/>
        <item x="3854"/>
        <item x="81"/>
        <item x="3178"/>
        <item x="80"/>
        <item x="1557"/>
        <item x="1558"/>
        <item x="1765"/>
        <item x="2342"/>
        <item x="3192"/>
        <item x="2343"/>
        <item x="2344"/>
        <item x="2345"/>
        <item x="3193"/>
        <item x="2346"/>
        <item x="2347"/>
        <item x="2348"/>
        <item x="2349"/>
        <item x="3194"/>
        <item x="3187"/>
        <item x="3180"/>
        <item x="3188"/>
        <item x="3181"/>
        <item x="3189"/>
        <item x="3190"/>
        <item x="3195"/>
        <item x="3196"/>
        <item x="3191"/>
        <item x="3182"/>
        <item x="2453"/>
        <item x="3197"/>
        <item x="3183"/>
        <item x="3184"/>
        <item x="3185"/>
        <item x="3186"/>
        <item x="3198"/>
        <item x="1980"/>
        <item x="3199"/>
        <item x="3200"/>
        <item x="1978"/>
        <item x="3201"/>
        <item x="3211"/>
        <item x="3212"/>
        <item x="1766"/>
        <item x="3213"/>
        <item x="3202"/>
        <item x="3203"/>
        <item x="3214"/>
        <item x="3215"/>
        <item x="1767"/>
        <item x="3204"/>
        <item x="2162"/>
        <item x="3216"/>
        <item x="1768"/>
        <item x="3217"/>
        <item x="3206"/>
        <item x="3207"/>
        <item x="3208"/>
        <item x="3209"/>
        <item x="1322"/>
        <item x="3210"/>
        <item x="3205"/>
        <item x="1176"/>
        <item x="1981"/>
        <item x="1406"/>
        <item x="1979"/>
        <item x="1843"/>
        <item x="3231"/>
        <item x="3893"/>
        <item x="3232"/>
        <item x="3218"/>
        <item x="3226"/>
        <item x="3219"/>
        <item x="1769"/>
        <item x="3227"/>
        <item x="3228"/>
        <item x="2513"/>
        <item x="3233"/>
        <item x="3234"/>
        <item x="2350"/>
        <item x="3220"/>
        <item x="1982"/>
        <item x="3221"/>
        <item x="3222"/>
        <item x="3223"/>
        <item x="3224"/>
        <item x="3229"/>
        <item x="3225"/>
        <item x="3235"/>
        <item x="3230"/>
        <item x="1983"/>
        <item x="1770"/>
        <item x="3242"/>
        <item x="3243"/>
        <item x="3236"/>
        <item x="3244"/>
        <item x="1771"/>
        <item x="2163"/>
        <item x="3245"/>
        <item x="3237"/>
        <item x="3238"/>
        <item x="3239"/>
        <item x="3246"/>
        <item x="2351"/>
        <item x="3240"/>
        <item x="3241"/>
        <item x="1177"/>
        <item x="2352"/>
        <item x="2353"/>
        <item x="2354"/>
        <item x="2355"/>
        <item x="2356"/>
        <item x="3247"/>
        <item x="1559"/>
        <item x="82"/>
        <item x="1984"/>
        <item x="1560"/>
        <item x="3855"/>
        <item x="3248"/>
        <item x="83"/>
        <item x="84"/>
        <item x="2407"/>
        <item x="3856"/>
        <item x="1561"/>
        <item x="85"/>
        <item x="1562"/>
        <item x="1772"/>
        <item x="3254"/>
        <item x="3249"/>
        <item x="3250"/>
        <item x="3251"/>
        <item x="3252"/>
        <item x="3255"/>
        <item x="3253"/>
        <item x="1985"/>
        <item x="2124"/>
        <item x="3260"/>
        <item x="3265"/>
        <item x="3266"/>
        <item x="1844"/>
        <item x="3261"/>
        <item x="3263"/>
        <item x="3262"/>
        <item x="3256"/>
        <item x="3267"/>
        <item x="1986"/>
        <item x="3264"/>
        <item x="1987"/>
        <item x="3268"/>
        <item x="3257"/>
        <item x="3258"/>
        <item x="3259"/>
        <item x="1988"/>
        <item x="3269"/>
        <item x="1407"/>
        <item x="86"/>
        <item x="1565"/>
        <item x="3271"/>
        <item x="3270"/>
        <item x="3272"/>
        <item x="3282"/>
        <item x="3273"/>
        <item x="3283"/>
        <item x="3274"/>
        <item x="3284"/>
        <item x="3275"/>
        <item x="3277"/>
        <item x="3278"/>
        <item x="1566"/>
        <item x="3279"/>
        <item x="3280"/>
        <item x="2454"/>
        <item x="3281"/>
        <item x="3276"/>
        <item x="2455"/>
        <item x="155"/>
        <item x="1408"/>
        <item x="1564"/>
        <item x="3288"/>
        <item x="3289"/>
        <item x="3292"/>
        <item x="1773"/>
        <item x="3293"/>
        <item x="3294"/>
        <item x="3285"/>
        <item x="2408"/>
        <item x="3291"/>
        <item x="3295"/>
        <item x="138"/>
        <item x="3290"/>
        <item x="3296"/>
        <item x="3298"/>
        <item x="3299"/>
        <item x="3297"/>
        <item x="3286"/>
        <item x="3300"/>
        <item x="1989"/>
        <item x="4019"/>
        <item x="3287"/>
        <item x="2357"/>
        <item x="2358"/>
        <item x="2359"/>
        <item x="2360"/>
        <item x="1990"/>
        <item x="1991"/>
        <item x="3301"/>
        <item x="2164"/>
        <item x="2409"/>
        <item x="3858"/>
        <item x="3857"/>
        <item x="3302"/>
        <item x="1339"/>
        <item x="1993"/>
        <item x="2361"/>
        <item x="2362"/>
        <item x="2363"/>
        <item x="3304"/>
        <item x="2364"/>
        <item x="2365"/>
        <item x="2366"/>
        <item x="2367"/>
        <item x="3303"/>
        <item x="2368"/>
        <item x="2369"/>
        <item x="2370"/>
        <item x="2371"/>
        <item x="1245"/>
        <item x="2372"/>
        <item x="2373"/>
        <item x="1567"/>
        <item x="2374"/>
        <item x="2375"/>
        <item x="2376"/>
        <item x="87"/>
        <item x="88"/>
        <item x="2377"/>
        <item x="2378"/>
        <item x="2379"/>
        <item x="1992"/>
        <item x="2380"/>
        <item x="2381"/>
        <item x="2382"/>
        <item x="2383"/>
        <item x="191"/>
        <item x="1323"/>
        <item x="1568"/>
        <item x="1569"/>
        <item x="1409"/>
        <item x="1410"/>
        <item x="1845"/>
        <item x="3305"/>
        <item x="1994"/>
        <item x="2095"/>
        <item x="1995"/>
        <item x="1997"/>
        <item x="1411"/>
        <item x="1996"/>
        <item x="1570"/>
        <item x="1340"/>
        <item x="1324"/>
        <item x="3306"/>
        <item x="1325"/>
        <item x="3307"/>
        <item x="2410"/>
        <item x="1326"/>
        <item x="1341"/>
        <item x="1571"/>
        <item x="1998"/>
        <item x="1999"/>
        <item x="1572"/>
        <item x="156"/>
        <item x="2000"/>
        <item x="1327"/>
        <item x="3308"/>
        <item x="2411"/>
        <item x="3309"/>
        <item x="3310"/>
        <item x="3311"/>
        <item x="1573"/>
        <item x="3312"/>
        <item x="3313"/>
        <item x="1414"/>
        <item x="3314"/>
        <item x="3315"/>
        <item x="3316"/>
        <item x="2002"/>
        <item x="3321"/>
        <item x="1415"/>
        <item x="3322"/>
        <item x="1574"/>
        <item x="3323"/>
        <item x="3324"/>
        <item x="3325"/>
        <item x="3317"/>
        <item x="3318"/>
        <item x="3319"/>
        <item x="3320"/>
        <item x="1416"/>
        <item x="1847"/>
        <item x="1575"/>
        <item x="1412"/>
        <item x="1846"/>
        <item x="2001"/>
        <item x="1413"/>
        <item x="1848"/>
        <item x="2003"/>
        <item x="1576"/>
        <item x="2125"/>
        <item x="1577"/>
        <item x="2005"/>
        <item x="1342"/>
        <item x="2004"/>
        <item x="89"/>
        <item x="3326"/>
        <item x="3327"/>
        <item x="3328"/>
        <item x="3329"/>
        <item x="2412"/>
        <item x="1578"/>
        <item x="2006"/>
        <item x="90"/>
        <item x="2135"/>
        <item x="3859"/>
        <item x="2096"/>
        <item x="1774"/>
        <item x="1579"/>
        <item x="1418"/>
        <item x="1417"/>
        <item x="1580"/>
        <item x="1420"/>
        <item x="3334"/>
        <item x="3330"/>
        <item x="3335"/>
        <item x="157"/>
        <item x="2413"/>
        <item x="3331"/>
        <item x="193"/>
        <item x="3332"/>
        <item x="3886"/>
        <item x="192"/>
        <item x="1581"/>
        <item x="2007"/>
        <item x="3336"/>
        <item x="91"/>
        <item x="139"/>
        <item x="3333"/>
        <item x="3337"/>
        <item x="3860"/>
        <item x="1582"/>
        <item x="1849"/>
        <item x="3343"/>
        <item x="3345"/>
        <item x="3344"/>
        <item x="3346"/>
        <item x="2165"/>
        <item x="2143"/>
        <item x="3338"/>
        <item x="3339"/>
        <item x="3340"/>
        <item x="3341"/>
        <item x="3342"/>
        <item x="1421"/>
        <item x="1583"/>
        <item x="1708"/>
        <item x="1850"/>
        <item x="1422"/>
        <item x="2008"/>
        <item x="1584"/>
        <item x="1343"/>
        <item x="2009"/>
        <item x="3361"/>
        <item x="3347"/>
        <item x="3348"/>
        <item x="3349"/>
        <item x="3362"/>
        <item x="3350"/>
        <item x="3351"/>
        <item x="3363"/>
        <item x="3364"/>
        <item x="3352"/>
        <item x="3353"/>
        <item x="3365"/>
        <item x="3354"/>
        <item x="2456"/>
        <item x="3366"/>
        <item x="3367"/>
        <item x="3356"/>
        <item x="3357"/>
        <item x="3369"/>
        <item x="3358"/>
        <item x="3368"/>
        <item x="1775"/>
        <item x="3359"/>
        <item x="3360"/>
        <item x="3370"/>
        <item x="1776"/>
        <item x="3355"/>
        <item x="1777"/>
        <item x="1778"/>
        <item x="1585"/>
        <item x="3372"/>
        <item x="2136"/>
        <item x="3373"/>
        <item x="3374"/>
        <item x="1423"/>
        <item x="3384"/>
        <item x="2415"/>
        <item x="1328"/>
        <item x="3375"/>
        <item x="93"/>
        <item x="3376"/>
        <item x="3385"/>
        <item x="3377"/>
        <item x="1851"/>
        <item x="3378"/>
        <item x="3386"/>
        <item x="3379"/>
        <item x="3380"/>
        <item x="3381"/>
        <item x="3383"/>
        <item x="2010"/>
        <item x="3382"/>
        <item x="1586"/>
        <item x="2414"/>
        <item x="1779"/>
        <item x="94"/>
        <item x="1588"/>
        <item x="2011"/>
        <item x="3388"/>
        <item x="2098"/>
        <item x="2097"/>
        <item x="3389"/>
        <item x="1329"/>
        <item x="3390"/>
        <item x="3387"/>
        <item x="3391"/>
        <item x="3402"/>
        <item x="3392"/>
        <item x="3403"/>
        <item x="3393"/>
        <item x="3394"/>
        <item x="3395"/>
        <item x="3404"/>
        <item x="2012"/>
        <item x="1424"/>
        <item x="1330"/>
        <item x="3396"/>
        <item x="3397"/>
        <item x="3398"/>
        <item x="2013"/>
        <item x="1852"/>
        <item x="3399"/>
        <item x="2514"/>
        <item x="3405"/>
        <item x="3400"/>
        <item x="2417"/>
        <item x="2469"/>
        <item x="3887"/>
        <item x="2416"/>
        <item x="3401"/>
        <item x="1587"/>
        <item x="2015"/>
        <item x="95"/>
        <item x="2144"/>
        <item x="3406"/>
        <item x="3407"/>
        <item x="3408"/>
        <item x="2014"/>
        <item x="1425"/>
        <item x="2016"/>
        <item x="1590"/>
        <item x="2418"/>
        <item x="3409"/>
        <item x="3410"/>
        <item x="1589"/>
        <item x="1591"/>
        <item x="1780"/>
        <item x="1331"/>
        <item x="195"/>
        <item x="96"/>
        <item x="3413"/>
        <item x="3414"/>
        <item x="3415"/>
        <item x="3416"/>
        <item x="3417"/>
        <item x="3423"/>
        <item x="3424"/>
        <item x="1781"/>
        <item x="1592"/>
        <item x="3418"/>
        <item x="3419"/>
        <item x="3420"/>
        <item x="3421"/>
        <item x="3422"/>
        <item x="3425"/>
        <item x="2166"/>
        <item x="1344"/>
        <item x="2017"/>
        <item x="1593"/>
        <item x="1426"/>
        <item x="158"/>
        <item x="97"/>
        <item x="3438"/>
        <item x="3432"/>
        <item x="3433"/>
        <item x="3439"/>
        <item x="1345"/>
        <item x="3426"/>
        <item x="3427"/>
        <item x="3434"/>
        <item x="3435"/>
        <item x="3428"/>
        <item x="3436"/>
        <item x="3430"/>
        <item x="3429"/>
        <item x="3437"/>
        <item x="1594"/>
        <item x="1782"/>
        <item x="1783"/>
        <item x="2018"/>
        <item x="1595"/>
        <item x="3431"/>
        <item x="1427"/>
        <item x="1596"/>
        <item x="2019"/>
        <item x="3440"/>
        <item x="1149"/>
        <item x="1600"/>
        <item x="3862"/>
        <item x="3461"/>
        <item x="1597"/>
        <item x="3441"/>
        <item x="3462"/>
        <item x="3442"/>
        <item x="2419"/>
        <item x="3446"/>
        <item x="3443"/>
        <item x="3444"/>
        <item x="3445"/>
        <item x="1178"/>
        <item x="1179"/>
        <item x="3449"/>
        <item x="3463"/>
        <item x="3447"/>
        <item x="3448"/>
        <item x="1785"/>
        <item x="3450"/>
        <item x="3451"/>
        <item x="3452"/>
        <item x="2020"/>
        <item x="3453"/>
        <item x="1598"/>
        <item x="1784"/>
        <item x="3456"/>
        <item x="3457"/>
        <item x="3458"/>
        <item x="3454"/>
        <item x="2099"/>
        <item x="3455"/>
        <item x="3459"/>
        <item x="3460"/>
        <item x="1786"/>
        <item x="1429"/>
        <item x="3863"/>
        <item x="1599"/>
        <item x="1428"/>
        <item x="2021"/>
        <item x="1602"/>
        <item x="3467"/>
        <item x="3471"/>
        <item x="3468"/>
        <item x="1853"/>
        <item x="159"/>
        <item x="3469"/>
        <item x="3470"/>
        <item x="2022"/>
        <item x="196"/>
        <item x="197"/>
        <item x="3464"/>
        <item x="3465"/>
        <item x="3466"/>
        <item x="98"/>
        <item x="1601"/>
        <item x="99"/>
        <item x="3472"/>
        <item x="3473"/>
        <item x="3474"/>
        <item x="3475"/>
        <item x="1787"/>
        <item x="3494"/>
        <item x="3495"/>
        <item x="1431"/>
        <item x="3476"/>
        <item x="3477"/>
        <item x="3496"/>
        <item x="1603"/>
        <item x="3481"/>
        <item x="3482"/>
        <item x="3483"/>
        <item x="3478"/>
        <item x="3484"/>
        <item x="3485"/>
        <item x="3486"/>
        <item x="3487"/>
        <item x="3488"/>
        <item x="3489"/>
        <item x="3490"/>
        <item x="3491"/>
        <item x="3480"/>
        <item x="3479"/>
        <item x="3492"/>
        <item x="3493"/>
        <item x="1430"/>
        <item x="2024"/>
        <item x="1605"/>
        <item x="1788"/>
        <item x="1346"/>
        <item x="2470"/>
        <item x="2023"/>
        <item x="3864"/>
        <item x="2025"/>
        <item x="1604"/>
        <item x="3497"/>
        <item x="1789"/>
        <item x="2026"/>
        <item x="3498"/>
        <item x="3499"/>
        <item x="3865"/>
        <item x="2027"/>
        <item x="1432"/>
        <item x="2028"/>
        <item x="3500"/>
        <item x="3501"/>
        <item x="3502"/>
        <item x="100"/>
        <item x="101"/>
        <item x="2167"/>
        <item x="1433"/>
        <item x="1790"/>
        <item x="3866"/>
        <item x="3503"/>
        <item x="3867"/>
        <item x="3514"/>
        <item x="3509"/>
        <item x="3510"/>
        <item x="3511"/>
        <item x="3512"/>
        <item x="3513"/>
        <item x="3515"/>
        <item x="2420"/>
        <item x="3516"/>
        <item x="1607"/>
        <item x="3868"/>
        <item x="3504"/>
        <item x="3505"/>
        <item x="3506"/>
        <item x="3507"/>
        <item x="3508"/>
        <item x="3894"/>
        <item x="2029"/>
        <item x="140"/>
        <item x="1151"/>
        <item x="3523"/>
        <item x="2030"/>
        <item x="1608"/>
        <item x="1609"/>
        <item x="3524"/>
        <item x="3525"/>
        <item x="3518"/>
        <item x="3519"/>
        <item x="3520"/>
        <item x="3521"/>
        <item x="1347"/>
        <item x="3522"/>
        <item x="1854"/>
        <item x="3517"/>
        <item x="198"/>
        <item x="102"/>
        <item x="103"/>
        <item x="1434"/>
        <item x="3546"/>
        <item x="3540"/>
        <item x="3541"/>
        <item x="3527"/>
        <item x="3542"/>
        <item x="3528"/>
        <item x="3543"/>
        <item x="1791"/>
        <item x="1152"/>
        <item x="3547"/>
        <item x="3888"/>
        <item x="3529"/>
        <item x="3530"/>
        <item x="2031"/>
        <item x="1792"/>
        <item x="3544"/>
        <item x="3531"/>
        <item x="2168"/>
        <item x="2032"/>
        <item x="1153"/>
        <item x="3545"/>
        <item x="3532"/>
        <item x="3533"/>
        <item x="3534"/>
        <item x="3535"/>
        <item x="3548"/>
        <item x="3536"/>
        <item x="1610"/>
        <item x="3537"/>
        <item x="1435"/>
        <item x="3538"/>
        <item x="3539"/>
        <item x="1611"/>
        <item x="104"/>
        <item x="3556"/>
        <item x="105"/>
        <item x="3550"/>
        <item x="1793"/>
        <item x="1794"/>
        <item x="161"/>
        <item x="160"/>
        <item x="3557"/>
        <item x="3551"/>
        <item x="3552"/>
        <item x="3553"/>
        <item x="3554"/>
        <item x="3555"/>
        <item x="3549"/>
        <item x="1348"/>
        <item x="1795"/>
        <item x="1612"/>
        <item x="3869"/>
        <item x="3558"/>
        <item x="1796"/>
        <item x="2033"/>
        <item x="3559"/>
        <item x="3560"/>
        <item x="1797"/>
        <item x="2034"/>
        <item x="2035"/>
        <item x="3562"/>
        <item x="3870"/>
        <item x="3561"/>
        <item x="1614"/>
        <item x="1855"/>
        <item x="1615"/>
        <item x="1798"/>
        <item x="1613"/>
        <item x="2036"/>
        <item x="1616"/>
        <item x="162"/>
        <item x="3566"/>
        <item x="106"/>
        <item x="3889"/>
        <item x="3567"/>
        <item x="3568"/>
        <item x="3569"/>
        <item x="3563"/>
        <item x="3564"/>
        <item x="3571"/>
        <item x="3565"/>
        <item x="3572"/>
        <item x="3570"/>
        <item x="1617"/>
        <item x="1800"/>
        <item x="1618"/>
        <item x="3871"/>
        <item x="3573"/>
        <item x="3574"/>
        <item x="3575"/>
        <item x="3576"/>
        <item x="3577"/>
        <item x="3578"/>
        <item x="1799"/>
        <item x="2037"/>
        <item x="2471"/>
        <item x="2038"/>
        <item x="1619"/>
        <item x="1620"/>
        <item x="3579"/>
        <item x="3580"/>
        <item x="1801"/>
        <item x="3581"/>
        <item x="3582"/>
        <item x="3591"/>
        <item x="3592"/>
        <item x="108"/>
        <item x="107"/>
        <item x="1171"/>
        <item x="3583"/>
        <item x="3584"/>
        <item x="1621"/>
        <item x="3585"/>
        <item x="3586"/>
        <item x="3587"/>
        <item x="3588"/>
        <item x="3589"/>
        <item x="3590"/>
        <item x="2145"/>
        <item x="1436"/>
        <item x="1180"/>
        <item x="3593"/>
        <item x="3594"/>
        <item x="3595"/>
        <item x="3596"/>
        <item x="3597"/>
        <item x="3598"/>
        <item x="3599"/>
        <item x="3606"/>
        <item x="3600"/>
        <item x="163"/>
        <item x="2169"/>
        <item x="2472"/>
        <item x="1802"/>
        <item x="3603"/>
        <item x="3604"/>
        <item x="3601"/>
        <item x="3602"/>
        <item x="3605"/>
        <item x="1803"/>
        <item x="1622"/>
        <item x="1856"/>
        <item x="1804"/>
        <item x="1623"/>
        <item x="1437"/>
        <item x="3607"/>
        <item x="1857"/>
        <item x="2039"/>
        <item x="2040"/>
        <item x="1858"/>
        <item x="2041"/>
        <item x="2042"/>
        <item x="1438"/>
        <item x="3608"/>
        <item x="3609"/>
        <item x="1805"/>
        <item x="3610"/>
        <item x="2384"/>
        <item x="3611"/>
        <item x="1624"/>
        <item x="1625"/>
        <item x="1807"/>
        <item x="1626"/>
        <item x="3612"/>
        <item x="1806"/>
        <item x="199"/>
        <item x="3613"/>
        <item x="3614"/>
        <item x="2515"/>
        <item x="110"/>
        <item x="3615"/>
        <item x="1154"/>
        <item x="3617"/>
        <item x="3618"/>
        <item x="1628"/>
        <item x="3616"/>
        <item x="3619"/>
        <item x="1246"/>
        <item x="3620"/>
        <item x="3621"/>
        <item x="3622"/>
        <item x="3625"/>
        <item x="3623"/>
        <item x="3626"/>
        <item x="3624"/>
        <item x="3627"/>
        <item x="3628"/>
        <item x="3873"/>
        <item x="3629"/>
        <item x="2516"/>
        <item x="3630"/>
        <item x="1627"/>
        <item x="2421"/>
        <item x="3631"/>
        <item x="3632"/>
        <item x="3633"/>
        <item x="3639"/>
        <item x="3635"/>
        <item x="3636"/>
        <item x="3637"/>
        <item x="3640"/>
        <item x="1439"/>
        <item x="201"/>
        <item x="3638"/>
        <item x="3634"/>
        <item x="112"/>
        <item x="1440"/>
        <item x="3641"/>
        <item x="3874"/>
        <item x="3875"/>
        <item x="3642"/>
        <item x="2385"/>
        <item x="2386"/>
        <item x="2387"/>
        <item x="3643"/>
        <item x="2388"/>
        <item x="2389"/>
        <item x="2390"/>
        <item x="3644"/>
        <item x="2391"/>
        <item x="3645"/>
        <item x="2392"/>
        <item x="2393"/>
        <item x="3646"/>
        <item x="2394"/>
        <item x="2395"/>
        <item x="2396"/>
        <item x="3876"/>
        <item x="3647"/>
        <item x="2397"/>
        <item x="2398"/>
        <item x="2399"/>
        <item x="2400"/>
        <item x="3648"/>
        <item x="2422"/>
        <item x="1705"/>
        <item x="3650"/>
        <item x="1808"/>
        <item x="3649"/>
        <item x="3651"/>
        <item x="1859"/>
        <item x="3652"/>
        <item x="2457"/>
        <item x="3656"/>
        <item x="3657"/>
        <item x="3658"/>
        <item x="3659"/>
        <item x="3660"/>
        <item x="3661"/>
        <item x="3662"/>
        <item x="3653"/>
        <item x="3654"/>
        <item x="3663"/>
        <item x="3655"/>
        <item x="202"/>
        <item x="164"/>
        <item x="3664"/>
        <item x="1809"/>
        <item x="1441"/>
        <item x="1629"/>
        <item x="1630"/>
        <item x="1631"/>
        <item x="203"/>
        <item x="1632"/>
        <item x="1350"/>
        <item x="1810"/>
        <item x="1442"/>
        <item x="2126"/>
        <item x="3665"/>
        <item x="3666"/>
        <item x="2473"/>
        <item x="2474"/>
        <item x="2475"/>
        <item x="204"/>
        <item x="1811"/>
        <item x="3877"/>
        <item x="2170"/>
        <item x="1443"/>
        <item x="3668"/>
        <item x="3669"/>
        <item x="3670"/>
        <item x="3671"/>
        <item x="3672"/>
        <item x="1633"/>
        <item x="3667"/>
        <item x="3673"/>
        <item x="3674"/>
        <item x="3675"/>
        <item x="2458"/>
        <item x="3676"/>
        <item x="3677"/>
        <item x="1635"/>
        <item x="1636"/>
        <item x="1637"/>
        <item x="1634"/>
        <item x="1861"/>
        <item x="3689"/>
        <item x="3678"/>
        <item x="3679"/>
        <item x="1638"/>
        <item x="1639"/>
        <item x="2423"/>
        <item x="1812"/>
        <item x="3682"/>
        <item x="3685"/>
        <item x="3683"/>
        <item x="3686"/>
        <item x="3684"/>
        <item x="3680"/>
        <item x="3687"/>
        <item x="3681"/>
        <item x="3688"/>
        <item x="205"/>
        <item x="1813"/>
        <item x="1862"/>
        <item x="1444"/>
        <item x="1351"/>
        <item x="206"/>
        <item x="114"/>
        <item x="115"/>
        <item x="3690"/>
        <item x="1640"/>
        <item x="116"/>
        <item x="1641"/>
        <item x="1815"/>
        <item x="1642"/>
        <item x="3696"/>
        <item x="3698"/>
        <item x="1814"/>
        <item x="3691"/>
        <item x="3697"/>
        <item x="117"/>
        <item x="3692"/>
        <item x="3693"/>
        <item x="3694"/>
        <item x="3699"/>
        <item x="3700"/>
        <item x="3695"/>
        <item x="3701"/>
        <item x="3702"/>
        <item x="3703"/>
        <item x="3704"/>
        <item x="2043"/>
        <item x="2044"/>
        <item x="1816"/>
        <item x="3719"/>
        <item x="3720"/>
        <item x="1863"/>
        <item x="3721"/>
        <item x="1817"/>
        <item x="3722"/>
        <item x="3723"/>
        <item x="3724"/>
        <item x="1818"/>
        <item x="207"/>
        <item x="1819"/>
        <item x="165"/>
        <item x="3705"/>
        <item x="3706"/>
        <item x="3711"/>
        <item x="3712"/>
        <item x="3713"/>
        <item x="3707"/>
        <item x="3714"/>
        <item x="3708"/>
        <item x="3890"/>
        <item x="3715"/>
        <item x="3716"/>
        <item x="3717"/>
        <item x="3718"/>
        <item x="3709"/>
        <item x="3710"/>
        <item x="1445"/>
        <item x="118"/>
        <item x="3725"/>
        <item x="3729"/>
        <item x="3726"/>
        <item x="119"/>
        <item x="3727"/>
        <item x="3728"/>
        <item x="3730"/>
        <item x="3731"/>
        <item x="2171"/>
        <item x="3732"/>
        <item x="3733"/>
        <item x="2424"/>
        <item x="208"/>
        <item x="3734"/>
        <item x="1446"/>
        <item x="3878"/>
        <item x="1447"/>
        <item x="1247"/>
        <item x="120"/>
        <item x="1643"/>
        <item x="1644"/>
        <item x="3735"/>
        <item x="1645"/>
        <item x="1352"/>
        <item x="1864"/>
        <item x="2146"/>
        <item x="3736"/>
        <item x="1448"/>
        <item x="2476"/>
        <item x="1646"/>
        <item x="1865"/>
        <item x="3741"/>
        <item x="3742"/>
        <item x="1450"/>
        <item x="3737"/>
        <item x="3739"/>
        <item x="3738"/>
        <item x="3740"/>
        <item x="1820"/>
        <item x="1353"/>
        <item x="1647"/>
        <item x="1449"/>
        <item x="3743"/>
        <item x="3746"/>
        <item x="1155"/>
        <item x="1156"/>
        <item x="1648"/>
        <item x="1649"/>
        <item x="3744"/>
        <item x="3745"/>
        <item x="1821"/>
        <item x="3747"/>
        <item x="3748"/>
        <item x="3749"/>
        <item x="3750"/>
        <item x="166"/>
        <item x="3751"/>
        <item x="3753"/>
        <item x="3752"/>
        <item x="121"/>
        <item x="122"/>
        <item x="1451"/>
        <item x="3754"/>
        <item x="3755"/>
        <item x="3756"/>
        <item x="3757"/>
        <item x="3758"/>
        <item x="1706"/>
        <item x="1707"/>
        <item x="1354"/>
        <item x="1157"/>
        <item x="3759"/>
        <item x="3760"/>
        <item x="3879"/>
        <item x="1650"/>
        <item x="3761"/>
        <item x="3762"/>
        <item x="3763"/>
        <item x="3764"/>
        <item x="3765"/>
        <item x="3766"/>
        <item x="3767"/>
        <item x="3768"/>
        <item x="3769"/>
        <item x="3880"/>
        <item x="1651"/>
        <item x="1866"/>
        <item x="1822"/>
        <item x="2425"/>
        <item x="3770"/>
        <item x="1709"/>
        <item x="167"/>
        <item x="1823"/>
        <item x="1824"/>
        <item x="1825"/>
        <item x="1652"/>
        <item x="2122"/>
        <item x="2426"/>
        <item x="2172"/>
        <item x="3771"/>
        <item x="2427"/>
        <item x="1653"/>
        <item x="1355"/>
        <item x="124"/>
        <item x="1654"/>
        <item x="1655"/>
        <item x="3895"/>
        <item x="2477"/>
        <item x="1656"/>
        <item x="3772"/>
        <item x="3778"/>
        <item x="3779"/>
        <item x="3773"/>
        <item x="3774"/>
        <item x="3775"/>
        <item x="3780"/>
        <item x="3776"/>
        <item x="3777"/>
        <item x="3781"/>
        <item x="3782"/>
        <item x="3783"/>
        <item x="1826"/>
        <item x="125"/>
        <item x="1827"/>
        <item x="1452"/>
        <item x="1659"/>
        <item x="1658"/>
        <item x="3787"/>
        <item x="3788"/>
        <item x="3789"/>
        <item x="3790"/>
        <item x="126"/>
        <item x="2478"/>
        <item x="3791"/>
        <item x="3786"/>
        <item x="3792"/>
        <item x="3784"/>
        <item x="3785"/>
        <item x="1867"/>
        <item x="1453"/>
        <item x="1357"/>
        <item x="1660"/>
        <item x="1661"/>
        <item x="1454"/>
        <item x="2129"/>
        <item x="1662"/>
        <item x="1868"/>
        <item x="1455"/>
        <item x="1663"/>
        <item x="1664"/>
        <item x="2045"/>
        <item x="2046"/>
        <item x="1665"/>
        <item x="2047"/>
        <item x="2428"/>
        <item x="2048"/>
        <item x="2049"/>
        <item x="1869"/>
        <item x="1666"/>
        <item x="2050"/>
        <item x="1668"/>
        <item x="1669"/>
        <item x="1870"/>
        <item x="1670"/>
        <item x="1871"/>
        <item x="1358"/>
        <item x="1359"/>
        <item x="1456"/>
        <item x="2429"/>
        <item x="1360"/>
        <item x="1457"/>
        <item x="2051"/>
        <item x="1671"/>
        <item x="1672"/>
        <item x="2052"/>
        <item x="1361"/>
        <item x="1458"/>
        <item x="1674"/>
        <item x="1673"/>
        <item x="1675"/>
        <item x="1872"/>
        <item x="1676"/>
        <item x="1459"/>
        <item x="1873"/>
        <item x="1460"/>
        <item x="1461"/>
        <item x="1678"/>
        <item x="2430"/>
        <item x="2431"/>
        <item x="2053"/>
        <item x="1874"/>
        <item x="2432"/>
        <item x="2054"/>
        <item x="1677"/>
        <item x="2433"/>
        <item x="1679"/>
        <item x="1462"/>
        <item x="2055"/>
        <item x="1463"/>
        <item x="2434"/>
        <item x="2056"/>
        <item x="1362"/>
        <item x="1875"/>
        <item x="2057"/>
        <item x="2130"/>
        <item x="2058"/>
        <item x="1680"/>
        <item x="2435"/>
        <item x="1682"/>
        <item x="2103"/>
        <item x="1681"/>
        <item x="2060"/>
        <item x="2059"/>
        <item x="1683"/>
        <item x="2104"/>
        <item x="1876"/>
        <item x="2105"/>
        <item x="1464"/>
        <item x="1684"/>
        <item x="2061"/>
        <item x="1363"/>
        <item x="2062"/>
        <item x="2063"/>
        <item x="1686"/>
        <item x="2064"/>
        <item x="2436"/>
        <item x="2437"/>
        <item x="2065"/>
        <item x="2066"/>
        <item x="1685"/>
        <item x="2067"/>
        <item x="2483"/>
        <item x="1687"/>
        <item x="2482"/>
        <item x="1877"/>
        <item x="1688"/>
        <item x="2068"/>
        <item x="2484"/>
        <item x="1466"/>
        <item x="1880"/>
        <item x="1878"/>
        <item x="2069"/>
        <item x="1879"/>
        <item x="1467"/>
        <item x="1468"/>
        <item x="1689"/>
        <item x="1469"/>
        <item x="1881"/>
        <item x="2070"/>
        <item x="1690"/>
        <item x="1691"/>
        <item x="2071"/>
        <item x="2438"/>
        <item x="1470"/>
        <item x="1882"/>
        <item x="1692"/>
        <item x="1693"/>
        <item x="1471"/>
        <item x="1472"/>
        <item x="1883"/>
        <item x="2131"/>
        <item x="1364"/>
        <item x="1473"/>
        <item x="1694"/>
        <item x="1474"/>
        <item x="1695"/>
        <item x="1475"/>
        <item x="1696"/>
        <item x="1697"/>
        <item x="1698"/>
        <item x="1476"/>
        <item x="1699"/>
        <item x="1700"/>
        <item x="1701"/>
        <item x="2443"/>
        <item x="1089"/>
        <item x="1086"/>
        <item x="141"/>
        <item x="142"/>
        <item x="143"/>
        <item x="1188"/>
        <item x="1187"/>
        <item x="1186"/>
        <item x="752"/>
        <item x="753"/>
        <item x="1480"/>
        <item x="338"/>
        <item x="340"/>
        <item x="754"/>
        <item x="755"/>
        <item x="756"/>
        <item x="757"/>
        <item x="2502"/>
        <item x="2503"/>
        <item x="1185"/>
        <item x="2505"/>
        <item x="2504"/>
        <item x="2506"/>
        <item x="2507"/>
        <item x="2493"/>
        <item x="211"/>
        <item x="212"/>
        <item x="213"/>
        <item x="214"/>
        <item x="215"/>
        <item x="219"/>
        <item x="220"/>
        <item x="221"/>
        <item x="241"/>
        <item x="242"/>
        <item x="243"/>
        <item x="260"/>
        <item x="261"/>
        <item x="262"/>
        <item x="263"/>
        <item x="264"/>
        <item x="265"/>
        <item x="266"/>
        <item x="278"/>
        <item x="279"/>
        <item x="277"/>
        <item x="280"/>
        <item x="281"/>
        <item x="319"/>
        <item x="312"/>
        <item x="313"/>
        <item x="314"/>
        <item x="315"/>
        <item x="316"/>
        <item x="317"/>
        <item x="318"/>
        <item x="329"/>
        <item x="334"/>
        <item x="335"/>
        <item x="336"/>
        <item x="337"/>
        <item x="339"/>
        <item x="341"/>
        <item x="342"/>
        <item x="371"/>
        <item x="397"/>
        <item x="405"/>
        <item x="459"/>
        <item x="460"/>
        <item x="461"/>
        <item x="462"/>
        <item x="463"/>
        <item x="464"/>
        <item x="465"/>
        <item x="491"/>
        <item x="497"/>
        <item x="498"/>
        <item x="499"/>
        <item x="500"/>
        <item x="528"/>
        <item x="529"/>
        <item x="530"/>
        <item x="554"/>
        <item x="562"/>
        <item x="564"/>
        <item x="565"/>
        <item x="2494"/>
        <item x="624"/>
        <item x="625"/>
        <item x="665"/>
        <item x="690"/>
        <item x="697"/>
        <item x="709"/>
        <item x="710"/>
        <item x="711"/>
        <item x="836"/>
        <item x="869"/>
        <item x="870"/>
        <item x="881"/>
        <item x="882"/>
        <item x="886"/>
        <item x="887"/>
        <item x="888"/>
        <item x="890"/>
        <item x="891"/>
        <item x="892"/>
        <item x="893"/>
        <item x="902"/>
        <item x="910"/>
        <item x="911"/>
        <item x="913"/>
        <item x="914"/>
        <item x="915"/>
        <item x="928"/>
        <item x="936"/>
        <item x="937"/>
        <item x="953"/>
        <item x="954"/>
        <item x="955"/>
        <item x="965"/>
        <item x="984"/>
        <item x="985"/>
        <item x="1004"/>
        <item x="1005"/>
        <item x="1006"/>
        <item x="1007"/>
        <item x="1036"/>
        <item x="1037"/>
        <item x="1038"/>
        <item x="1039"/>
        <item x="1040"/>
        <item x="1042"/>
        <item x="1061"/>
        <item x="1062"/>
        <item x="1065"/>
        <item x="1066"/>
        <item x="1067"/>
        <item x="1068"/>
        <item x="1073"/>
        <item x="1074"/>
        <item x="1075"/>
        <item x="1076"/>
        <item x="1087"/>
        <item x="1090"/>
        <item x="1091"/>
        <item x="1092"/>
        <item x="1093"/>
        <item x="1097"/>
        <item x="1098"/>
        <item x="1102"/>
        <item x="1104"/>
        <item x="1106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2106"/>
        <item x="1136"/>
        <item x="2107"/>
        <item x="2108"/>
        <item x="2496"/>
        <item x="2109"/>
        <item x="2110"/>
        <item x="2112"/>
        <item x="2111"/>
        <item x="2113"/>
        <item x="2114"/>
        <item x="2497"/>
        <item x="2115"/>
        <item x="2498"/>
        <item x="1481"/>
        <item x="1482"/>
        <item x="1483"/>
        <item x="2518"/>
        <item x="2519"/>
        <item x="2520"/>
        <item x="2521"/>
        <item x="2522"/>
        <item x="2523"/>
        <item x="2524"/>
        <item x="148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1485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1486"/>
        <item x="2586"/>
        <item x="2587"/>
        <item x="2588"/>
        <item x="2589"/>
        <item x="2590"/>
        <item x="1487"/>
        <item x="2591"/>
        <item x="2592"/>
        <item x="2593"/>
        <item x="2594"/>
        <item x="2595"/>
        <item x="2597"/>
        <item x="2598"/>
        <item x="2599"/>
        <item x="2600"/>
        <item x="2601"/>
        <item x="2602"/>
        <item x="2603"/>
        <item x="2604"/>
        <item x="2605"/>
        <item x="1488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1489"/>
        <item x="2661"/>
        <item x="2662"/>
        <item x="2663"/>
        <item x="2664"/>
        <item x="2665"/>
        <item x="2666"/>
        <item x="2667"/>
        <item x="2500"/>
        <item x="2501"/>
        <item x="1184"/>
        <item x="1138"/>
        <item x="1139"/>
        <item x="216"/>
        <item x="217"/>
        <item x="218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7"/>
        <item x="268"/>
        <item x="269"/>
        <item x="270"/>
        <item x="271"/>
        <item x="272"/>
        <item x="273"/>
        <item x="274"/>
        <item x="275"/>
        <item x="276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20"/>
        <item x="321"/>
        <item x="330"/>
        <item x="331"/>
        <item x="322"/>
        <item x="323"/>
        <item x="324"/>
        <item x="325"/>
        <item x="326"/>
        <item x="327"/>
        <item x="328"/>
        <item x="332"/>
        <item x="333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8"/>
        <item x="399"/>
        <item x="400"/>
        <item x="401"/>
        <item x="402"/>
        <item x="403"/>
        <item x="404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2"/>
        <item x="493"/>
        <item x="494"/>
        <item x="495"/>
        <item x="496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5"/>
        <item x="556"/>
        <item x="557"/>
        <item x="558"/>
        <item x="559"/>
        <item x="560"/>
        <item x="561"/>
        <item x="563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66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6"/>
        <item x="2495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691"/>
        <item x="692"/>
        <item x="693"/>
        <item x="694"/>
        <item x="695"/>
        <item x="696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777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7"/>
        <item x="838"/>
        <item x="839"/>
        <item x="840"/>
        <item x="841"/>
        <item x="842"/>
        <item x="843"/>
        <item x="844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45"/>
        <item x="846"/>
        <item x="847"/>
        <item x="871"/>
        <item x="872"/>
        <item x="873"/>
        <item x="874"/>
        <item x="875"/>
        <item x="876"/>
        <item x="877"/>
        <item x="878"/>
        <item x="879"/>
        <item x="880"/>
        <item x="883"/>
        <item x="884"/>
        <item x="885"/>
        <item x="889"/>
        <item x="894"/>
        <item x="895"/>
        <item x="896"/>
        <item x="897"/>
        <item x="898"/>
        <item x="899"/>
        <item x="900"/>
        <item x="901"/>
        <item x="903"/>
        <item x="904"/>
        <item x="905"/>
        <item x="906"/>
        <item x="907"/>
        <item x="908"/>
        <item x="909"/>
        <item x="912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9"/>
        <item x="930"/>
        <item x="931"/>
        <item x="932"/>
        <item x="933"/>
        <item x="934"/>
        <item x="935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6"/>
        <item x="957"/>
        <item x="958"/>
        <item x="959"/>
        <item x="960"/>
        <item x="961"/>
        <item x="962"/>
        <item x="963"/>
        <item x="964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41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3"/>
        <item x="1064"/>
        <item x="1069"/>
        <item x="1070"/>
        <item x="1071"/>
        <item x="1072"/>
        <item x="1077"/>
        <item x="1078"/>
        <item x="1079"/>
        <item x="1080"/>
        <item x="1081"/>
        <item x="1082"/>
        <item x="1083"/>
        <item x="1084"/>
        <item x="1085"/>
        <item x="1088"/>
        <item x="1094"/>
        <item x="1095"/>
        <item x="1096"/>
        <item x="1099"/>
        <item x="1100"/>
        <item x="1101"/>
        <item x="1103"/>
        <item x="1105"/>
        <item x="1107"/>
        <item x="2116"/>
        <item x="2117"/>
        <item x="2118"/>
        <item x="2119"/>
        <item x="2499"/>
        <item x="2585"/>
        <item x="2596"/>
        <item x="144"/>
        <item x="2631"/>
        <item x="145"/>
        <item x="146"/>
        <item x="147"/>
        <item x="1477"/>
        <item x="1478"/>
        <item x="1479"/>
        <item x="1183"/>
        <item x="2491"/>
        <item x="2492"/>
        <item x="1137"/>
        <item x="1182"/>
        <item t="default"/>
      </items>
    </pivotField>
    <pivotField dataField="1" numFmtId="14" showAll="0"/>
    <pivotField dataField="1" showAll="0"/>
    <pivotField dataField="1" numFmtId="3" showAll="0"/>
    <pivotField dataField="1" numFmtId="3" showAll="0"/>
    <pivotField dataField="1" numFmtId="3" showAll="0"/>
    <pivotField dataField="1" numFmtId="3" showAll="0"/>
    <pivotField dataField="1" numFmtId="3" showAll="0"/>
  </pivotFields>
  <rowFields count="1">
    <field x="4"/>
  </rowFields>
  <rowItems count="11">
    <i>
      <x v="81"/>
    </i>
    <i>
      <x v="95"/>
    </i>
    <i>
      <x v="97"/>
    </i>
    <i>
      <x v="650"/>
    </i>
    <i>
      <x v="717"/>
    </i>
    <i>
      <x v="870"/>
    </i>
    <i>
      <x v="1909"/>
    </i>
    <i>
      <x v="2017"/>
    </i>
    <i>
      <x v="2352"/>
    </i>
    <i>
      <x v="2633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1">
    <pageField fld="3" item="13" hier="0"/>
  </pageFields>
  <dataFields count="7">
    <dataField name="Fecha " fld="5" baseField="4" baseItem="1" numFmtId="14"/>
    <dataField name="Suma de Fecha Radicación Entidad" fld="6" baseField="4" baseItem="1" numFmtId="14"/>
    <dataField name="Valor Inicial " fld="7" baseField="0" baseItem="0" numFmtId="3"/>
    <dataField name="Saldo de Factura " fld="8" baseField="0" baseItem="0" numFmtId="3"/>
    <dataField name="Intereses " fld="9" baseField="0" baseItem="0" numFmtId="3"/>
    <dataField name="Saldo de Factura + Intereses" fld="10" baseField="0" baseItem="0" numFmtId="3"/>
    <dataField name="Abono por Aplicar" fld="11" baseField="0" baseItem="0" numFmtId="3"/>
  </dataFields>
  <formats count="185">
    <format dxfId="189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  <format dxfId="188">
      <pivotArea dataOnly="0" labelOnly="1" outline="0" fieldPosition="0">
        <references count="1">
          <reference field="3" count="0"/>
        </references>
      </pivotArea>
    </format>
    <format dxfId="18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6">
      <pivotArea outline="0" collapsedLevelsAreSubtotals="1" fieldPosition="0">
        <references count="1">
          <reference field="4294967294" count="5" selected="0">
            <x v="2"/>
            <x v="3"/>
            <x v="4"/>
            <x v="5"/>
            <x v="6"/>
          </reference>
        </references>
      </pivotArea>
    </format>
    <format dxfId="185">
      <pivotArea dataOnly="0" labelOnly="1" outline="0" fieldPosition="0">
        <references count="1">
          <reference field="4294967294" count="5">
            <x v="2"/>
            <x v="3"/>
            <x v="4"/>
            <x v="5"/>
            <x v="6"/>
          </reference>
        </references>
      </pivotArea>
    </format>
    <format dxfId="184">
      <pivotArea field="4" type="button" dataOnly="0" labelOnly="1" outline="0" axis="axisRow" fieldPosition="0"/>
    </format>
    <format dxfId="183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82">
      <pivotArea field="4" type="button" dataOnly="0" labelOnly="1" outline="0" axis="axisRow" fieldPosition="0"/>
    </format>
    <format dxfId="181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80">
      <pivotArea field="4" type="button" dataOnly="0" labelOnly="1" outline="0" axis="axisRow" fieldPosition="0"/>
    </format>
    <format dxfId="179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78">
      <pivotArea type="all" dataOnly="0" outline="0" collapsedLevelsAreSubtotals="1" fieldPosition="0"/>
    </format>
    <format dxfId="177">
      <pivotArea outline="0" collapsedLevelsAreSubtotals="1" fieldPosition="0"/>
    </format>
    <format dxfId="176">
      <pivotArea field="4" type="button" dataOnly="0" labelOnly="1" outline="0" axis="axisRow" fieldPosition="0"/>
    </format>
    <format dxfId="175">
      <pivotArea dataOnly="0" labelOnly="1" fieldPosition="0">
        <references count="1">
          <reference field="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74">
      <pivotArea dataOnly="0" labelOnly="1" fieldPosition="0">
        <references count="1">
          <reference field="4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73">
      <pivotArea dataOnly="0" labelOnly="1" fieldPosition="0">
        <references count="1">
          <reference field="4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172">
      <pivotArea dataOnly="0" labelOnly="1" fieldPosition="0">
        <references count="1">
          <reference field="4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171">
      <pivotArea dataOnly="0" labelOnly="1" fieldPosition="0">
        <references count="1">
          <reference field="4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170">
      <pivotArea dataOnly="0" labelOnly="1" fieldPosition="0">
        <references count="1">
          <reference field="4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69">
      <pivotArea dataOnly="0" labelOnly="1" fieldPosition="0">
        <references count="1">
          <reference field="4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68">
      <pivotArea dataOnly="0" labelOnly="1" fieldPosition="0">
        <references count="1">
          <reference field="4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167">
      <pivotArea dataOnly="0" labelOnly="1" fieldPosition="0">
        <references count="1">
          <reference field="4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166">
      <pivotArea dataOnly="0" labelOnly="1" fieldPosition="0">
        <references count="1">
          <reference field="4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165">
      <pivotArea dataOnly="0" labelOnly="1" fieldPosition="0">
        <references count="1">
          <reference field="4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164">
      <pivotArea dataOnly="0" labelOnly="1" fieldPosition="0">
        <references count="1">
          <reference field="4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163">
      <pivotArea dataOnly="0" labelOnly="1" fieldPosition="0">
        <references count="1">
          <reference field="4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162">
      <pivotArea dataOnly="0" labelOnly="1" fieldPosition="0">
        <references count="1">
          <reference field="4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161">
      <pivotArea dataOnly="0" labelOnly="1" fieldPosition="0">
        <references count="1">
          <reference field="4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160">
      <pivotArea dataOnly="0" labelOnly="1" fieldPosition="0">
        <references count="1">
          <reference field="4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159">
      <pivotArea dataOnly="0" labelOnly="1" fieldPosition="0">
        <references count="1">
          <reference field="4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158">
      <pivotArea dataOnly="0" labelOnly="1" fieldPosition="0">
        <references count="1">
          <reference field="4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157">
      <pivotArea dataOnly="0" labelOnly="1" fieldPosition="0">
        <references count="1">
          <reference field="4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156">
      <pivotArea dataOnly="0" labelOnly="1" fieldPosition="0">
        <references count="1">
          <reference field="4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155">
      <pivotArea dataOnly="0" labelOnly="1" fieldPosition="0">
        <references count="1">
          <reference field="4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154">
      <pivotArea dataOnly="0" labelOnly="1" fieldPosition="0">
        <references count="1">
          <reference field="4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153">
      <pivotArea dataOnly="0" labelOnly="1" fieldPosition="0">
        <references count="1">
          <reference field="4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152">
      <pivotArea dataOnly="0" labelOnly="1" fieldPosition="0">
        <references count="1">
          <reference field="4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151">
      <pivotArea dataOnly="0" labelOnly="1" fieldPosition="0">
        <references count="1">
          <reference field="4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150">
      <pivotArea dataOnly="0" labelOnly="1" fieldPosition="0">
        <references count="1">
          <reference field="4" count="50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  <x v="1286"/>
            <x v="1287"/>
            <x v="1288"/>
            <x v="1289"/>
            <x v="1290"/>
            <x v="1291"/>
            <x v="1292"/>
            <x v="1293"/>
            <x v="1294"/>
            <x v="1295"/>
            <x v="1296"/>
            <x v="1297"/>
            <x v="1298"/>
            <x v="1299"/>
          </reference>
        </references>
      </pivotArea>
    </format>
    <format dxfId="149">
      <pivotArea dataOnly="0" labelOnly="1" fieldPosition="0">
        <references count="1">
          <reference field="4" count="50">
            <x v="1300"/>
            <x v="1301"/>
            <x v="1302"/>
            <x v="1303"/>
            <x v="1304"/>
            <x v="1305"/>
            <x v="1306"/>
            <x v="1307"/>
            <x v="1308"/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</reference>
        </references>
      </pivotArea>
    </format>
    <format dxfId="148">
      <pivotArea dataOnly="0" labelOnly="1" fieldPosition="0">
        <references count="1">
          <reference field="4" count="50"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</reference>
        </references>
      </pivotArea>
    </format>
    <format dxfId="147">
      <pivotArea dataOnly="0" labelOnly="1" fieldPosition="0">
        <references count="1">
          <reference field="4" count="50"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</reference>
        </references>
      </pivotArea>
    </format>
    <format dxfId="146">
      <pivotArea dataOnly="0" labelOnly="1" fieldPosition="0">
        <references count="1">
          <reference field="4" count="50">
            <x v="1450"/>
            <x v="1451"/>
            <x v="1452"/>
            <x v="1453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  <x v="1490"/>
            <x v="1491"/>
            <x v="1492"/>
            <x v="1493"/>
            <x v="1494"/>
            <x v="1495"/>
            <x v="1496"/>
            <x v="1497"/>
            <x v="1498"/>
            <x v="1499"/>
          </reference>
        </references>
      </pivotArea>
    </format>
    <format dxfId="145">
      <pivotArea dataOnly="0" labelOnly="1" fieldPosition="0">
        <references count="1">
          <reference field="4" count="50">
            <x v="1500"/>
            <x v="1501"/>
            <x v="1502"/>
            <x v="1503"/>
            <x v="1504"/>
            <x v="1505"/>
            <x v="1506"/>
            <x v="1507"/>
            <x v="1508"/>
            <x v="1509"/>
            <x v="1510"/>
            <x v="1511"/>
            <x v="1512"/>
            <x v="1513"/>
            <x v="1514"/>
            <x v="1515"/>
            <x v="1516"/>
            <x v="1517"/>
            <x v="1518"/>
            <x v="1519"/>
            <x v="1520"/>
            <x v="1521"/>
            <x v="1522"/>
            <x v="1523"/>
            <x v="1524"/>
            <x v="1525"/>
            <x v="1526"/>
            <x v="1527"/>
            <x v="1528"/>
            <x v="1529"/>
            <x v="1530"/>
            <x v="1531"/>
            <x v="1532"/>
            <x v="1533"/>
            <x v="1534"/>
            <x v="1535"/>
            <x v="1536"/>
            <x v="1537"/>
            <x v="1538"/>
            <x v="1539"/>
            <x v="1540"/>
            <x v="1541"/>
            <x v="1542"/>
            <x v="1543"/>
            <x v="1544"/>
            <x v="1545"/>
            <x v="1546"/>
            <x v="1547"/>
            <x v="1548"/>
            <x v="1549"/>
          </reference>
        </references>
      </pivotArea>
    </format>
    <format dxfId="144">
      <pivotArea dataOnly="0" labelOnly="1" fieldPosition="0">
        <references count="1">
          <reference field="4" count="50">
            <x v="1550"/>
            <x v="1551"/>
            <x v="1552"/>
            <x v="1553"/>
            <x v="1554"/>
            <x v="1555"/>
            <x v="1556"/>
            <x v="1557"/>
            <x v="1558"/>
            <x v="1559"/>
            <x v="1560"/>
            <x v="1561"/>
            <x v="1562"/>
            <x v="1563"/>
            <x v="1564"/>
            <x v="1565"/>
            <x v="1566"/>
            <x v="1567"/>
            <x v="1568"/>
            <x v="1569"/>
            <x v="1570"/>
            <x v="1571"/>
            <x v="1572"/>
            <x v="1573"/>
            <x v="1574"/>
            <x v="1575"/>
            <x v="1576"/>
            <x v="1577"/>
            <x v="1578"/>
            <x v="1579"/>
            <x v="1580"/>
            <x v="1581"/>
            <x v="1582"/>
            <x v="1583"/>
            <x v="1584"/>
            <x v="1585"/>
            <x v="1586"/>
            <x v="1587"/>
            <x v="1588"/>
            <x v="1589"/>
            <x v="1590"/>
            <x v="1591"/>
            <x v="1592"/>
            <x v="1593"/>
            <x v="1594"/>
            <x v="1595"/>
            <x v="1596"/>
            <x v="1597"/>
            <x v="1598"/>
            <x v="1599"/>
          </reference>
        </references>
      </pivotArea>
    </format>
    <format dxfId="143">
      <pivotArea dataOnly="0" labelOnly="1" fieldPosition="0">
        <references count="1">
          <reference field="4" count="50">
            <x v="1600"/>
            <x v="1601"/>
            <x v="1602"/>
            <x v="1603"/>
            <x v="1604"/>
            <x v="1605"/>
            <x v="1606"/>
            <x v="1607"/>
            <x v="1608"/>
            <x v="1609"/>
            <x v="1610"/>
            <x v="1611"/>
            <x v="1612"/>
            <x v="1613"/>
            <x v="1614"/>
            <x v="1615"/>
            <x v="1616"/>
            <x v="1617"/>
            <x v="1618"/>
            <x v="1619"/>
            <x v="1620"/>
            <x v="1621"/>
            <x v="1622"/>
            <x v="1623"/>
            <x v="1624"/>
            <x v="1625"/>
            <x v="1626"/>
            <x v="1627"/>
            <x v="1628"/>
            <x v="1629"/>
            <x v="1630"/>
            <x v="1631"/>
            <x v="1632"/>
            <x v="1633"/>
            <x v="1634"/>
            <x v="1635"/>
            <x v="1636"/>
            <x v="1637"/>
            <x v="1638"/>
            <x v="1639"/>
            <x v="1640"/>
            <x v="1641"/>
            <x v="1642"/>
            <x v="1643"/>
            <x v="1644"/>
            <x v="1645"/>
            <x v="1646"/>
            <x v="1647"/>
            <x v="1648"/>
            <x v="1649"/>
          </reference>
        </references>
      </pivotArea>
    </format>
    <format dxfId="142">
      <pivotArea dataOnly="0" labelOnly="1" fieldPosition="0">
        <references count="1">
          <reference field="4" count="50"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  <x v="1699"/>
          </reference>
        </references>
      </pivotArea>
    </format>
    <format dxfId="141">
      <pivotArea dataOnly="0" labelOnly="1" fieldPosition="0">
        <references count="1">
          <reference field="4" count="50">
            <x v="1700"/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  <x v="1747"/>
            <x v="1748"/>
            <x v="1749"/>
          </reference>
        </references>
      </pivotArea>
    </format>
    <format dxfId="140">
      <pivotArea dataOnly="0" labelOnly="1" fieldPosition="0">
        <references count="1">
          <reference field="4" count="50">
            <x v="1750"/>
            <x v="1751"/>
            <x v="1752"/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5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789"/>
            <x v="1790"/>
            <x v="1791"/>
            <x v="1792"/>
            <x v="1793"/>
            <x v="1794"/>
            <x v="1795"/>
            <x v="1796"/>
            <x v="1797"/>
            <x v="1798"/>
            <x v="1799"/>
          </reference>
        </references>
      </pivotArea>
    </format>
    <format dxfId="139">
      <pivotArea dataOnly="0" labelOnly="1" fieldPosition="0">
        <references count="1">
          <reference field="4" count="50">
            <x v="1800"/>
            <x v="1801"/>
            <x v="1802"/>
            <x v="1803"/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843"/>
            <x v="1844"/>
            <x v="1845"/>
            <x v="1846"/>
            <x v="1847"/>
            <x v="1848"/>
            <x v="1849"/>
          </reference>
        </references>
      </pivotArea>
    </format>
    <format dxfId="138">
      <pivotArea dataOnly="0" labelOnly="1" fieldPosition="0">
        <references count="1">
          <reference field="4" count="50">
            <x v="1850"/>
            <x v="1851"/>
            <x v="1852"/>
            <x v="1853"/>
            <x v="1854"/>
            <x v="1855"/>
            <x v="1856"/>
            <x v="1857"/>
            <x v="1858"/>
            <x v="1859"/>
            <x v="1860"/>
            <x v="1861"/>
            <x v="1862"/>
            <x v="1863"/>
            <x v="1864"/>
            <x v="1865"/>
            <x v="1866"/>
            <x v="1867"/>
            <x v="1868"/>
            <x v="1869"/>
            <x v="1870"/>
            <x v="1871"/>
            <x v="1872"/>
            <x v="1873"/>
            <x v="1874"/>
            <x v="1875"/>
            <x v="1876"/>
            <x v="1877"/>
            <x v="1878"/>
            <x v="1879"/>
            <x v="1880"/>
            <x v="1881"/>
            <x v="1882"/>
            <x v="1883"/>
            <x v="1884"/>
            <x v="1885"/>
            <x v="1886"/>
            <x v="1887"/>
            <x v="1888"/>
            <x v="1889"/>
            <x v="1890"/>
            <x v="1891"/>
            <x v="1892"/>
            <x v="1893"/>
            <x v="1894"/>
            <x v="1895"/>
            <x v="1896"/>
            <x v="1897"/>
            <x v="1898"/>
            <x v="1899"/>
          </reference>
        </references>
      </pivotArea>
    </format>
    <format dxfId="137">
      <pivotArea dataOnly="0" labelOnly="1" fieldPosition="0">
        <references count="1">
          <reference field="4" count="50">
            <x v="1900"/>
            <x v="1901"/>
            <x v="1902"/>
            <x v="1903"/>
            <x v="1904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  <x v="1947"/>
            <x v="1948"/>
            <x v="1949"/>
          </reference>
        </references>
      </pivotArea>
    </format>
    <format dxfId="136">
      <pivotArea dataOnly="0" labelOnly="1" fieldPosition="0">
        <references count="1">
          <reference field="4" count="50"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72"/>
            <x v="1973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  <x v="1997"/>
            <x v="1998"/>
            <x v="1999"/>
          </reference>
        </references>
      </pivotArea>
    </format>
    <format dxfId="135">
      <pivotArea dataOnly="0" labelOnly="1" fieldPosition="0">
        <references count="1">
          <reference field="4" count="50"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16"/>
            <x v="2017"/>
            <x v="2018"/>
            <x v="2019"/>
            <x v="2020"/>
            <x v="2021"/>
            <x v="2022"/>
            <x v="2023"/>
            <x v="2024"/>
            <x v="2025"/>
            <x v="2026"/>
            <x v="2027"/>
            <x v="2028"/>
            <x v="2029"/>
            <x v="2030"/>
            <x v="2031"/>
            <x v="2032"/>
            <x v="2033"/>
            <x v="2034"/>
            <x v="2035"/>
            <x v="2036"/>
            <x v="2037"/>
            <x v="2038"/>
            <x v="2039"/>
            <x v="2040"/>
            <x v="2041"/>
            <x v="2042"/>
            <x v="2043"/>
            <x v="2044"/>
            <x v="2045"/>
            <x v="2046"/>
            <x v="2047"/>
            <x v="2048"/>
            <x v="2049"/>
          </reference>
        </references>
      </pivotArea>
    </format>
    <format dxfId="134">
      <pivotArea dataOnly="0" labelOnly="1" fieldPosition="0">
        <references count="1">
          <reference field="4" count="50">
            <x v="2050"/>
            <x v="2051"/>
            <x v="2052"/>
            <x v="2053"/>
            <x v="2054"/>
            <x v="2055"/>
            <x v="2056"/>
            <x v="2057"/>
            <x v="2058"/>
            <x v="2059"/>
            <x v="2060"/>
            <x v="2061"/>
            <x v="2062"/>
            <x v="2063"/>
            <x v="2064"/>
            <x v="2065"/>
            <x v="2066"/>
            <x v="2067"/>
            <x v="2068"/>
            <x v="2069"/>
            <x v="2070"/>
            <x v="2071"/>
            <x v="2072"/>
            <x v="2073"/>
            <x v="2074"/>
            <x v="2075"/>
            <x v="2076"/>
            <x v="2077"/>
            <x v="2078"/>
            <x v="2079"/>
            <x v="2080"/>
            <x v="2081"/>
            <x v="2082"/>
            <x v="2083"/>
            <x v="2084"/>
            <x v="2085"/>
            <x v="2086"/>
            <x v="2087"/>
            <x v="2088"/>
            <x v="2089"/>
            <x v="2090"/>
            <x v="2091"/>
            <x v="2092"/>
            <x v="2093"/>
            <x v="2094"/>
            <x v="2095"/>
            <x v="2096"/>
            <x v="2097"/>
            <x v="2098"/>
            <x v="2099"/>
          </reference>
        </references>
      </pivotArea>
    </format>
    <format dxfId="133">
      <pivotArea dataOnly="0" labelOnly="1" fieldPosition="0">
        <references count="1">
          <reference field="4" count="50">
            <x v="2100"/>
            <x v="2101"/>
            <x v="2102"/>
            <x v="2103"/>
            <x v="2104"/>
            <x v="2105"/>
            <x v="2106"/>
            <x v="2107"/>
            <x v="2108"/>
            <x v="2109"/>
            <x v="2110"/>
            <x v="2111"/>
            <x v="2112"/>
            <x v="2113"/>
            <x v="2114"/>
            <x v="2115"/>
            <x v="2116"/>
            <x v="2117"/>
            <x v="2118"/>
            <x v="2119"/>
            <x v="2120"/>
            <x v="2121"/>
            <x v="2122"/>
            <x v="2123"/>
            <x v="2124"/>
            <x v="2125"/>
            <x v="2126"/>
            <x v="2127"/>
            <x v="2128"/>
            <x v="2129"/>
            <x v="2130"/>
            <x v="2131"/>
            <x v="2132"/>
            <x v="2133"/>
            <x v="2134"/>
            <x v="2135"/>
            <x v="2136"/>
            <x v="2137"/>
            <x v="2138"/>
            <x v="2139"/>
            <x v="2140"/>
            <x v="2141"/>
            <x v="2142"/>
            <x v="2143"/>
            <x v="2144"/>
            <x v="2145"/>
            <x v="2146"/>
            <x v="2147"/>
            <x v="2148"/>
            <x v="2149"/>
          </reference>
        </references>
      </pivotArea>
    </format>
    <format dxfId="132">
      <pivotArea dataOnly="0" labelOnly="1" fieldPosition="0">
        <references count="1">
          <reference field="4" count="50">
            <x v="2150"/>
            <x v="2151"/>
            <x v="2152"/>
            <x v="2153"/>
            <x v="2154"/>
            <x v="2155"/>
            <x v="2156"/>
            <x v="2157"/>
            <x v="2158"/>
            <x v="2159"/>
            <x v="2160"/>
            <x v="2161"/>
            <x v="2162"/>
            <x v="2163"/>
            <x v="2164"/>
            <x v="2165"/>
            <x v="2166"/>
            <x v="2167"/>
            <x v="2168"/>
            <x v="2169"/>
            <x v="2170"/>
            <x v="2171"/>
            <x v="2172"/>
            <x v="2173"/>
            <x v="2174"/>
            <x v="2175"/>
            <x v="2176"/>
            <x v="2177"/>
            <x v="2178"/>
            <x v="2179"/>
            <x v="2180"/>
            <x v="2181"/>
            <x v="2182"/>
            <x v="2183"/>
            <x v="2184"/>
            <x v="2185"/>
            <x v="2186"/>
            <x v="2187"/>
            <x v="2188"/>
            <x v="2189"/>
            <x v="2190"/>
            <x v="2191"/>
            <x v="2192"/>
            <x v="2193"/>
            <x v="2194"/>
            <x v="2195"/>
            <x v="2196"/>
            <x v="2197"/>
            <x v="2198"/>
            <x v="2199"/>
          </reference>
        </references>
      </pivotArea>
    </format>
    <format dxfId="131">
      <pivotArea dataOnly="0" labelOnly="1" fieldPosition="0">
        <references count="1">
          <reference field="4" count="50">
            <x v="2200"/>
            <x v="2201"/>
            <x v="2202"/>
            <x v="2203"/>
            <x v="2204"/>
            <x v="2205"/>
            <x v="2206"/>
            <x v="2207"/>
            <x v="2208"/>
            <x v="2209"/>
            <x v="2210"/>
            <x v="2211"/>
            <x v="2212"/>
            <x v="2213"/>
            <x v="2214"/>
            <x v="2215"/>
            <x v="2216"/>
            <x v="2217"/>
            <x v="2218"/>
            <x v="2219"/>
            <x v="2220"/>
            <x v="2221"/>
            <x v="2222"/>
            <x v="2223"/>
            <x v="2224"/>
            <x v="2225"/>
            <x v="2226"/>
            <x v="2227"/>
            <x v="2228"/>
            <x v="2229"/>
            <x v="2230"/>
            <x v="2231"/>
            <x v="2232"/>
            <x v="2233"/>
            <x v="2234"/>
            <x v="2235"/>
            <x v="2236"/>
            <x v="2237"/>
            <x v="2238"/>
            <x v="2239"/>
            <x v="2240"/>
            <x v="2241"/>
            <x v="2242"/>
            <x v="2243"/>
            <x v="2244"/>
            <x v="2245"/>
            <x v="2246"/>
            <x v="2247"/>
            <x v="2248"/>
            <x v="2249"/>
          </reference>
        </references>
      </pivotArea>
    </format>
    <format dxfId="130">
      <pivotArea dataOnly="0" labelOnly="1" fieldPosition="0">
        <references count="1">
          <reference field="4" count="50">
            <x v="2250"/>
            <x v="2251"/>
            <x v="2252"/>
            <x v="2253"/>
            <x v="2254"/>
            <x v="2255"/>
            <x v="2256"/>
            <x v="2257"/>
            <x v="2258"/>
            <x v="2259"/>
            <x v="2260"/>
            <x v="2261"/>
            <x v="2262"/>
            <x v="2263"/>
            <x v="2264"/>
            <x v="2265"/>
            <x v="2266"/>
            <x v="2267"/>
            <x v="2268"/>
            <x v="2269"/>
            <x v="2270"/>
            <x v="2271"/>
            <x v="2272"/>
            <x v="2273"/>
            <x v="2274"/>
            <x v="2275"/>
            <x v="2276"/>
            <x v="2277"/>
            <x v="2278"/>
            <x v="2279"/>
            <x v="2280"/>
            <x v="2281"/>
            <x v="2282"/>
            <x v="2283"/>
            <x v="2284"/>
            <x v="2285"/>
            <x v="2286"/>
            <x v="2287"/>
            <x v="2288"/>
            <x v="2289"/>
            <x v="2290"/>
            <x v="2291"/>
            <x v="2292"/>
            <x v="2293"/>
            <x v="2294"/>
            <x v="2295"/>
            <x v="2296"/>
            <x v="2297"/>
            <x v="2298"/>
            <x v="2299"/>
          </reference>
        </references>
      </pivotArea>
    </format>
    <format dxfId="129">
      <pivotArea dataOnly="0" labelOnly="1" fieldPosition="0">
        <references count="1">
          <reference field="4" count="50">
            <x v="2300"/>
            <x v="2301"/>
            <x v="2302"/>
            <x v="2303"/>
            <x v="2304"/>
            <x v="2305"/>
            <x v="2306"/>
            <x v="2307"/>
            <x v="2308"/>
            <x v="2309"/>
            <x v="2310"/>
            <x v="2311"/>
            <x v="2312"/>
            <x v="2313"/>
            <x v="2314"/>
            <x v="2315"/>
            <x v="2316"/>
            <x v="2317"/>
            <x v="2318"/>
            <x v="2319"/>
            <x v="2320"/>
            <x v="2321"/>
            <x v="2322"/>
            <x v="2323"/>
            <x v="2324"/>
            <x v="2325"/>
            <x v="2326"/>
            <x v="2327"/>
            <x v="2328"/>
            <x v="2329"/>
            <x v="2330"/>
            <x v="2331"/>
            <x v="2332"/>
            <x v="2333"/>
            <x v="2334"/>
            <x v="2335"/>
            <x v="2336"/>
            <x v="2337"/>
            <x v="2338"/>
            <x v="2339"/>
            <x v="2340"/>
            <x v="2341"/>
            <x v="2342"/>
            <x v="2343"/>
            <x v="2344"/>
            <x v="2345"/>
            <x v="2346"/>
            <x v="2347"/>
            <x v="2348"/>
            <x v="2349"/>
          </reference>
        </references>
      </pivotArea>
    </format>
    <format dxfId="128">
      <pivotArea dataOnly="0" labelOnly="1" fieldPosition="0">
        <references count="1">
          <reference field="4" count="50">
            <x v="2350"/>
            <x v="2351"/>
            <x v="2352"/>
            <x v="2353"/>
            <x v="2354"/>
            <x v="2355"/>
            <x v="2356"/>
            <x v="2357"/>
            <x v="2358"/>
            <x v="2359"/>
            <x v="2360"/>
            <x v="2361"/>
            <x v="2362"/>
            <x v="2363"/>
            <x v="2364"/>
            <x v="2365"/>
            <x v="2366"/>
            <x v="2367"/>
            <x v="2368"/>
            <x v="2369"/>
            <x v="2370"/>
            <x v="2371"/>
            <x v="2372"/>
            <x v="2373"/>
            <x v="2374"/>
            <x v="2375"/>
            <x v="2376"/>
            <x v="2377"/>
            <x v="2378"/>
            <x v="2379"/>
            <x v="2380"/>
            <x v="2381"/>
            <x v="2382"/>
            <x v="2383"/>
            <x v="2384"/>
            <x v="2385"/>
            <x v="2386"/>
            <x v="2387"/>
            <x v="2388"/>
            <x v="2389"/>
            <x v="2390"/>
            <x v="2391"/>
            <x v="2392"/>
            <x v="2393"/>
            <x v="2394"/>
            <x v="2395"/>
            <x v="2396"/>
            <x v="2397"/>
            <x v="2398"/>
            <x v="2399"/>
          </reference>
        </references>
      </pivotArea>
    </format>
    <format dxfId="127">
      <pivotArea dataOnly="0" labelOnly="1" fieldPosition="0">
        <references count="1">
          <reference field="4" count="50">
            <x v="2400"/>
            <x v="2401"/>
            <x v="2402"/>
            <x v="2403"/>
            <x v="2404"/>
            <x v="2405"/>
            <x v="2406"/>
            <x v="2407"/>
            <x v="2408"/>
            <x v="2409"/>
            <x v="2410"/>
            <x v="2411"/>
            <x v="2412"/>
            <x v="2413"/>
            <x v="2414"/>
            <x v="2415"/>
            <x v="2416"/>
            <x v="2417"/>
            <x v="2418"/>
            <x v="2419"/>
            <x v="2420"/>
            <x v="2421"/>
            <x v="2422"/>
            <x v="2423"/>
            <x v="2424"/>
            <x v="2425"/>
            <x v="2426"/>
            <x v="2427"/>
            <x v="2428"/>
            <x v="2429"/>
            <x v="2430"/>
            <x v="2431"/>
            <x v="2432"/>
            <x v="2433"/>
            <x v="2434"/>
            <x v="2435"/>
            <x v="2436"/>
            <x v="2437"/>
            <x v="2438"/>
            <x v="2439"/>
            <x v="2440"/>
            <x v="2441"/>
            <x v="2442"/>
            <x v="2443"/>
            <x v="2444"/>
            <x v="2445"/>
            <x v="2446"/>
            <x v="2447"/>
            <x v="2448"/>
            <x v="2449"/>
          </reference>
        </references>
      </pivotArea>
    </format>
    <format dxfId="126">
      <pivotArea dataOnly="0" labelOnly="1" fieldPosition="0">
        <references count="1">
          <reference field="4" count="50">
            <x v="2450"/>
            <x v="2451"/>
            <x v="2452"/>
            <x v="2453"/>
            <x v="2454"/>
            <x v="2455"/>
            <x v="2456"/>
            <x v="2457"/>
            <x v="2458"/>
            <x v="2459"/>
            <x v="2460"/>
            <x v="2461"/>
            <x v="2462"/>
            <x v="2463"/>
            <x v="2464"/>
            <x v="2465"/>
            <x v="2466"/>
            <x v="2467"/>
            <x v="2468"/>
            <x v="2469"/>
            <x v="2470"/>
            <x v="2471"/>
            <x v="2472"/>
            <x v="2473"/>
            <x v="2474"/>
            <x v="2475"/>
            <x v="2476"/>
            <x v="2477"/>
            <x v="2478"/>
            <x v="2479"/>
            <x v="2480"/>
            <x v="2481"/>
            <x v="2482"/>
            <x v="2483"/>
            <x v="2484"/>
            <x v="2485"/>
            <x v="2486"/>
            <x v="2487"/>
            <x v="2488"/>
            <x v="2489"/>
            <x v="2490"/>
            <x v="2491"/>
            <x v="2492"/>
            <x v="2493"/>
            <x v="2494"/>
            <x v="2495"/>
            <x v="2496"/>
            <x v="2497"/>
            <x v="2498"/>
            <x v="2499"/>
          </reference>
        </references>
      </pivotArea>
    </format>
    <format dxfId="125">
      <pivotArea dataOnly="0" labelOnly="1" fieldPosition="0">
        <references count="1">
          <reference field="4" count="50">
            <x v="2500"/>
            <x v="2501"/>
            <x v="2502"/>
            <x v="2503"/>
            <x v="2504"/>
            <x v="2505"/>
            <x v="2506"/>
            <x v="2507"/>
            <x v="2508"/>
            <x v="2509"/>
            <x v="2510"/>
            <x v="2511"/>
            <x v="2512"/>
            <x v="2513"/>
            <x v="2514"/>
            <x v="2515"/>
            <x v="2516"/>
            <x v="2517"/>
            <x v="2518"/>
            <x v="2519"/>
            <x v="2520"/>
            <x v="2521"/>
            <x v="2522"/>
            <x v="2523"/>
            <x v="2524"/>
            <x v="2525"/>
            <x v="2526"/>
            <x v="2527"/>
            <x v="2528"/>
            <x v="2529"/>
            <x v="2530"/>
            <x v="2531"/>
            <x v="2532"/>
            <x v="2533"/>
            <x v="2534"/>
            <x v="2535"/>
            <x v="2536"/>
            <x v="2537"/>
            <x v="2538"/>
            <x v="2539"/>
            <x v="2540"/>
            <x v="2541"/>
            <x v="2542"/>
            <x v="2543"/>
            <x v="2544"/>
            <x v="2545"/>
            <x v="2546"/>
            <x v="2547"/>
            <x v="2548"/>
            <x v="2549"/>
          </reference>
        </references>
      </pivotArea>
    </format>
    <format dxfId="124">
      <pivotArea dataOnly="0" labelOnly="1" fieldPosition="0">
        <references count="1">
          <reference field="4" count="50">
            <x v="2550"/>
            <x v="2551"/>
            <x v="2552"/>
            <x v="2553"/>
            <x v="2554"/>
            <x v="2555"/>
            <x v="2556"/>
            <x v="2557"/>
            <x v="2558"/>
            <x v="2559"/>
            <x v="2560"/>
            <x v="2561"/>
            <x v="2562"/>
            <x v="2563"/>
            <x v="2564"/>
            <x v="2565"/>
            <x v="2566"/>
            <x v="2567"/>
            <x v="2568"/>
            <x v="2569"/>
            <x v="2570"/>
            <x v="2571"/>
            <x v="2572"/>
            <x v="2573"/>
            <x v="2574"/>
            <x v="2575"/>
            <x v="2576"/>
            <x v="2577"/>
            <x v="2578"/>
            <x v="2579"/>
            <x v="2580"/>
            <x v="2581"/>
            <x v="2582"/>
            <x v="2583"/>
            <x v="2584"/>
            <x v="2585"/>
            <x v="2586"/>
            <x v="2587"/>
            <x v="2588"/>
            <x v="2589"/>
            <x v="2590"/>
            <x v="2591"/>
            <x v="2592"/>
            <x v="2593"/>
            <x v="2594"/>
            <x v="2595"/>
            <x v="2596"/>
            <x v="2597"/>
            <x v="2598"/>
            <x v="2599"/>
          </reference>
        </references>
      </pivotArea>
    </format>
    <format dxfId="123">
      <pivotArea dataOnly="0" labelOnly="1" fieldPosition="0">
        <references count="1">
          <reference field="4" count="50">
            <x v="2600"/>
            <x v="2601"/>
            <x v="2602"/>
            <x v="2603"/>
            <x v="2604"/>
            <x v="2605"/>
            <x v="2606"/>
            <x v="2607"/>
            <x v="2608"/>
            <x v="2609"/>
            <x v="2610"/>
            <x v="2611"/>
            <x v="2612"/>
            <x v="2613"/>
            <x v="2614"/>
            <x v="2615"/>
            <x v="2616"/>
            <x v="2617"/>
            <x v="2618"/>
            <x v="2619"/>
            <x v="2620"/>
            <x v="2621"/>
            <x v="2622"/>
            <x v="2623"/>
            <x v="2624"/>
            <x v="2625"/>
            <x v="2626"/>
            <x v="2627"/>
            <x v="2628"/>
            <x v="2629"/>
            <x v="2630"/>
            <x v="2631"/>
            <x v="2632"/>
            <x v="2633"/>
            <x v="2634"/>
            <x v="2635"/>
            <x v="2636"/>
            <x v="2637"/>
            <x v="2638"/>
            <x v="2639"/>
            <x v="2640"/>
            <x v="2641"/>
            <x v="2642"/>
            <x v="2643"/>
            <x v="2644"/>
            <x v="2645"/>
            <x v="2646"/>
            <x v="2647"/>
            <x v="2648"/>
            <x v="2649"/>
          </reference>
        </references>
      </pivotArea>
    </format>
    <format dxfId="122">
      <pivotArea dataOnly="0" labelOnly="1" fieldPosition="0">
        <references count="1">
          <reference field="4" count="50">
            <x v="2650"/>
            <x v="2651"/>
            <x v="2652"/>
            <x v="2653"/>
            <x v="2654"/>
            <x v="2655"/>
            <x v="2656"/>
            <x v="2657"/>
            <x v="2658"/>
            <x v="2659"/>
            <x v="2660"/>
            <x v="2661"/>
            <x v="2662"/>
            <x v="2663"/>
            <x v="2664"/>
            <x v="2665"/>
            <x v="2666"/>
            <x v="2667"/>
            <x v="2668"/>
            <x v="2669"/>
            <x v="2670"/>
            <x v="2671"/>
            <x v="2672"/>
            <x v="2673"/>
            <x v="2674"/>
            <x v="2675"/>
            <x v="2676"/>
            <x v="2677"/>
            <x v="2678"/>
            <x v="2679"/>
            <x v="2680"/>
            <x v="2681"/>
            <x v="2682"/>
            <x v="2683"/>
            <x v="2684"/>
            <x v="2685"/>
            <x v="2686"/>
            <x v="2687"/>
            <x v="2688"/>
            <x v="2689"/>
            <x v="2690"/>
            <x v="2691"/>
            <x v="2692"/>
            <x v="2693"/>
            <x v="2694"/>
            <x v="2695"/>
            <x v="2696"/>
            <x v="2697"/>
            <x v="2698"/>
            <x v="2699"/>
          </reference>
        </references>
      </pivotArea>
    </format>
    <format dxfId="121">
      <pivotArea dataOnly="0" labelOnly="1" fieldPosition="0">
        <references count="1">
          <reference field="4" count="50">
            <x v="2700"/>
            <x v="2701"/>
            <x v="2702"/>
            <x v="2703"/>
            <x v="2704"/>
            <x v="2705"/>
            <x v="2706"/>
            <x v="2707"/>
            <x v="2708"/>
            <x v="2709"/>
            <x v="2710"/>
            <x v="2711"/>
            <x v="2712"/>
            <x v="2713"/>
            <x v="2714"/>
            <x v="2715"/>
            <x v="2716"/>
            <x v="2717"/>
            <x v="2718"/>
            <x v="2719"/>
            <x v="2720"/>
            <x v="2721"/>
            <x v="2722"/>
            <x v="2723"/>
            <x v="2724"/>
            <x v="2725"/>
            <x v="2726"/>
            <x v="2727"/>
            <x v="2728"/>
            <x v="2729"/>
            <x v="2730"/>
            <x v="2731"/>
            <x v="2732"/>
            <x v="2733"/>
            <x v="2734"/>
            <x v="2735"/>
            <x v="2736"/>
            <x v="2737"/>
            <x v="2738"/>
            <x v="2739"/>
            <x v="2740"/>
            <x v="2741"/>
            <x v="2742"/>
            <x v="2743"/>
            <x v="2744"/>
            <x v="2745"/>
            <x v="2746"/>
            <x v="2747"/>
            <x v="2748"/>
            <x v="2749"/>
          </reference>
        </references>
      </pivotArea>
    </format>
    <format dxfId="120">
      <pivotArea dataOnly="0" labelOnly="1" fieldPosition="0">
        <references count="1">
          <reference field="4" count="50">
            <x v="2750"/>
            <x v="2751"/>
            <x v="2752"/>
            <x v="2753"/>
            <x v="2754"/>
            <x v="2755"/>
            <x v="2756"/>
            <x v="2757"/>
            <x v="2758"/>
            <x v="2759"/>
            <x v="2760"/>
            <x v="2761"/>
            <x v="2762"/>
            <x v="2763"/>
            <x v="2764"/>
            <x v="2765"/>
            <x v="2766"/>
            <x v="2767"/>
            <x v="2768"/>
            <x v="2769"/>
            <x v="2770"/>
            <x v="2771"/>
            <x v="2772"/>
            <x v="2773"/>
            <x v="2774"/>
            <x v="2775"/>
            <x v="2776"/>
            <x v="2777"/>
            <x v="2778"/>
            <x v="2779"/>
            <x v="2780"/>
            <x v="2781"/>
            <x v="2782"/>
            <x v="2783"/>
            <x v="2784"/>
            <x v="2785"/>
            <x v="2786"/>
            <x v="2787"/>
            <x v="2788"/>
            <x v="2789"/>
            <x v="2790"/>
            <x v="2791"/>
            <x v="2792"/>
            <x v="2793"/>
            <x v="2794"/>
            <x v="2795"/>
            <x v="2796"/>
            <x v="2797"/>
            <x v="2798"/>
            <x v="2799"/>
          </reference>
        </references>
      </pivotArea>
    </format>
    <format dxfId="119">
      <pivotArea dataOnly="0" labelOnly="1" fieldPosition="0">
        <references count="1">
          <reference field="4" count="50">
            <x v="2800"/>
            <x v="2801"/>
            <x v="2802"/>
            <x v="2803"/>
            <x v="2804"/>
            <x v="2805"/>
            <x v="2806"/>
            <x v="2807"/>
            <x v="2808"/>
            <x v="2809"/>
            <x v="2810"/>
            <x v="2811"/>
            <x v="2812"/>
            <x v="2813"/>
            <x v="2814"/>
            <x v="2815"/>
            <x v="2816"/>
            <x v="2817"/>
            <x v="2818"/>
            <x v="2819"/>
            <x v="2820"/>
            <x v="2821"/>
            <x v="2822"/>
            <x v="2823"/>
            <x v="2824"/>
            <x v="2825"/>
            <x v="2826"/>
            <x v="2827"/>
            <x v="2828"/>
            <x v="2829"/>
            <x v="2830"/>
            <x v="2831"/>
            <x v="2832"/>
            <x v="2833"/>
            <x v="2834"/>
            <x v="2835"/>
            <x v="2836"/>
            <x v="2837"/>
            <x v="2838"/>
            <x v="2839"/>
            <x v="2840"/>
            <x v="2841"/>
            <x v="2842"/>
            <x v="2843"/>
            <x v="2844"/>
            <x v="2845"/>
            <x v="2846"/>
            <x v="2847"/>
            <x v="2848"/>
            <x v="2849"/>
          </reference>
        </references>
      </pivotArea>
    </format>
    <format dxfId="118">
      <pivotArea dataOnly="0" labelOnly="1" fieldPosition="0">
        <references count="1">
          <reference field="4" count="50">
            <x v="2850"/>
            <x v="2851"/>
            <x v="2852"/>
            <x v="2853"/>
            <x v="2854"/>
            <x v="2855"/>
            <x v="2856"/>
            <x v="2857"/>
            <x v="2858"/>
            <x v="2859"/>
            <x v="2860"/>
            <x v="2861"/>
            <x v="2862"/>
            <x v="2863"/>
            <x v="2864"/>
            <x v="2865"/>
            <x v="2866"/>
            <x v="2867"/>
            <x v="2868"/>
            <x v="2869"/>
            <x v="2870"/>
            <x v="2871"/>
            <x v="2872"/>
            <x v="2873"/>
            <x v="2874"/>
            <x v="2875"/>
            <x v="2876"/>
            <x v="2877"/>
            <x v="2878"/>
            <x v="2879"/>
            <x v="2880"/>
            <x v="2881"/>
            <x v="2882"/>
            <x v="2883"/>
            <x v="2884"/>
            <x v="2885"/>
            <x v="2886"/>
            <x v="2887"/>
            <x v="2888"/>
            <x v="2889"/>
            <x v="2890"/>
            <x v="2891"/>
            <x v="2892"/>
            <x v="2893"/>
            <x v="2894"/>
            <x v="2895"/>
            <x v="2896"/>
            <x v="2897"/>
            <x v="2898"/>
            <x v="2899"/>
          </reference>
        </references>
      </pivotArea>
    </format>
    <format dxfId="117">
      <pivotArea dataOnly="0" labelOnly="1" fieldPosition="0">
        <references count="1">
          <reference field="4" count="50">
            <x v="2900"/>
            <x v="2901"/>
            <x v="2902"/>
            <x v="2903"/>
            <x v="2904"/>
            <x v="2905"/>
            <x v="2906"/>
            <x v="2907"/>
            <x v="2908"/>
            <x v="2909"/>
            <x v="2910"/>
            <x v="2911"/>
            <x v="2912"/>
            <x v="2913"/>
            <x v="2914"/>
            <x v="2915"/>
            <x v="2916"/>
            <x v="2917"/>
            <x v="2918"/>
            <x v="2919"/>
            <x v="2920"/>
            <x v="2921"/>
            <x v="2922"/>
            <x v="2923"/>
            <x v="2924"/>
            <x v="2925"/>
            <x v="2926"/>
            <x v="2927"/>
            <x v="2928"/>
            <x v="2929"/>
            <x v="2930"/>
            <x v="2931"/>
            <x v="2932"/>
            <x v="2933"/>
            <x v="2934"/>
            <x v="2935"/>
            <x v="2936"/>
            <x v="2937"/>
            <x v="2938"/>
            <x v="2939"/>
            <x v="2940"/>
            <x v="2941"/>
            <x v="2942"/>
            <x v="2943"/>
            <x v="2944"/>
            <x v="2945"/>
            <x v="2946"/>
            <x v="2947"/>
            <x v="2948"/>
            <x v="2949"/>
          </reference>
        </references>
      </pivotArea>
    </format>
    <format dxfId="116">
      <pivotArea dataOnly="0" labelOnly="1" fieldPosition="0">
        <references count="1">
          <reference field="4" count="50">
            <x v="2950"/>
            <x v="2951"/>
            <x v="2952"/>
            <x v="2953"/>
            <x v="2954"/>
            <x v="2955"/>
            <x v="2956"/>
            <x v="2957"/>
            <x v="2958"/>
            <x v="2959"/>
            <x v="2960"/>
            <x v="2961"/>
            <x v="2962"/>
            <x v="2963"/>
            <x v="2964"/>
            <x v="2965"/>
            <x v="2966"/>
            <x v="2967"/>
            <x v="2968"/>
            <x v="2969"/>
            <x v="2970"/>
            <x v="2971"/>
            <x v="2972"/>
            <x v="2973"/>
            <x v="2974"/>
            <x v="2975"/>
            <x v="2976"/>
            <x v="2977"/>
            <x v="2978"/>
            <x v="2979"/>
            <x v="2980"/>
            <x v="2981"/>
            <x v="2982"/>
            <x v="2983"/>
            <x v="2984"/>
            <x v="2985"/>
            <x v="2986"/>
            <x v="2987"/>
            <x v="2988"/>
            <x v="2989"/>
            <x v="2990"/>
            <x v="2991"/>
            <x v="2992"/>
            <x v="2993"/>
            <x v="2994"/>
            <x v="2995"/>
            <x v="2996"/>
            <x v="2997"/>
            <x v="2998"/>
            <x v="2999"/>
          </reference>
        </references>
      </pivotArea>
    </format>
    <format dxfId="115">
      <pivotArea dataOnly="0" labelOnly="1" fieldPosition="0">
        <references count="1">
          <reference field="4" count="50">
            <x v="3000"/>
            <x v="3001"/>
            <x v="3002"/>
            <x v="3003"/>
            <x v="3004"/>
            <x v="3005"/>
            <x v="3006"/>
            <x v="3007"/>
            <x v="3008"/>
            <x v="3009"/>
            <x v="3010"/>
            <x v="3011"/>
            <x v="3012"/>
            <x v="3013"/>
            <x v="3014"/>
            <x v="3015"/>
            <x v="3016"/>
            <x v="3017"/>
            <x v="3018"/>
            <x v="3019"/>
            <x v="3020"/>
            <x v="3021"/>
            <x v="3022"/>
            <x v="3023"/>
            <x v="3024"/>
            <x v="3025"/>
            <x v="3026"/>
            <x v="3027"/>
            <x v="3028"/>
            <x v="3029"/>
            <x v="3030"/>
            <x v="3031"/>
            <x v="3032"/>
            <x v="3033"/>
            <x v="3034"/>
            <x v="3035"/>
            <x v="3036"/>
            <x v="3037"/>
            <x v="3038"/>
            <x v="3039"/>
            <x v="3040"/>
            <x v="3041"/>
            <x v="3042"/>
            <x v="3043"/>
            <x v="3044"/>
            <x v="3045"/>
            <x v="3046"/>
            <x v="3047"/>
            <x v="3048"/>
            <x v="3049"/>
          </reference>
        </references>
      </pivotArea>
    </format>
    <format dxfId="114">
      <pivotArea dataOnly="0" labelOnly="1" fieldPosition="0">
        <references count="1">
          <reference field="4" count="50">
            <x v="3050"/>
            <x v="3051"/>
            <x v="3052"/>
            <x v="3053"/>
            <x v="3054"/>
            <x v="3055"/>
            <x v="3056"/>
            <x v="3057"/>
            <x v="3058"/>
            <x v="3059"/>
            <x v="3060"/>
            <x v="3061"/>
            <x v="3062"/>
            <x v="3063"/>
            <x v="3064"/>
            <x v="3065"/>
            <x v="3066"/>
            <x v="3067"/>
            <x v="3068"/>
            <x v="3069"/>
            <x v="3070"/>
            <x v="3071"/>
            <x v="3072"/>
            <x v="3073"/>
            <x v="3074"/>
            <x v="3075"/>
            <x v="3076"/>
            <x v="3077"/>
            <x v="3078"/>
            <x v="3079"/>
            <x v="3080"/>
            <x v="3081"/>
            <x v="3082"/>
            <x v="3083"/>
            <x v="3084"/>
            <x v="3085"/>
            <x v="3086"/>
            <x v="3087"/>
            <x v="3088"/>
            <x v="3089"/>
            <x v="3090"/>
            <x v="3091"/>
            <x v="3092"/>
            <x v="3093"/>
            <x v="3094"/>
            <x v="3095"/>
            <x v="3096"/>
            <x v="3097"/>
            <x v="3098"/>
            <x v="3099"/>
          </reference>
        </references>
      </pivotArea>
    </format>
    <format dxfId="113">
      <pivotArea dataOnly="0" labelOnly="1" fieldPosition="0">
        <references count="1">
          <reference field="4" count="50">
            <x v="3100"/>
            <x v="3101"/>
            <x v="3102"/>
            <x v="3103"/>
            <x v="3104"/>
            <x v="3105"/>
            <x v="3106"/>
            <x v="3107"/>
            <x v="3108"/>
            <x v="3109"/>
            <x v="3110"/>
            <x v="3111"/>
            <x v="3112"/>
            <x v="3113"/>
            <x v="3114"/>
            <x v="3115"/>
            <x v="3116"/>
            <x v="3117"/>
            <x v="3118"/>
            <x v="3119"/>
            <x v="3120"/>
            <x v="3121"/>
            <x v="3122"/>
            <x v="3123"/>
            <x v="3124"/>
            <x v="3125"/>
            <x v="3126"/>
            <x v="3127"/>
            <x v="3128"/>
            <x v="3129"/>
            <x v="3130"/>
            <x v="3131"/>
            <x v="3132"/>
            <x v="3133"/>
            <x v="3134"/>
            <x v="3135"/>
            <x v="3136"/>
            <x v="3137"/>
            <x v="3138"/>
            <x v="3139"/>
            <x v="3140"/>
            <x v="3141"/>
            <x v="3142"/>
            <x v="3143"/>
            <x v="3144"/>
            <x v="3145"/>
            <x v="3146"/>
            <x v="3147"/>
            <x v="3148"/>
            <x v="3149"/>
          </reference>
        </references>
      </pivotArea>
    </format>
    <format dxfId="112">
      <pivotArea dataOnly="0" labelOnly="1" fieldPosition="0">
        <references count="1">
          <reference field="4" count="50">
            <x v="3150"/>
            <x v="3151"/>
            <x v="3152"/>
            <x v="3153"/>
            <x v="3154"/>
            <x v="3155"/>
            <x v="3156"/>
            <x v="3157"/>
            <x v="3158"/>
            <x v="3159"/>
            <x v="3160"/>
            <x v="3161"/>
            <x v="3162"/>
            <x v="3163"/>
            <x v="3164"/>
            <x v="3165"/>
            <x v="3166"/>
            <x v="3167"/>
            <x v="3168"/>
            <x v="3169"/>
            <x v="3170"/>
            <x v="3171"/>
            <x v="3172"/>
            <x v="3173"/>
            <x v="3174"/>
            <x v="3175"/>
            <x v="3176"/>
            <x v="3177"/>
            <x v="3178"/>
            <x v="3179"/>
            <x v="3180"/>
            <x v="3181"/>
            <x v="3182"/>
            <x v="3183"/>
            <x v="3184"/>
            <x v="3185"/>
            <x v="3186"/>
            <x v="3187"/>
            <x v="3188"/>
            <x v="3189"/>
            <x v="3190"/>
            <x v="3191"/>
            <x v="3192"/>
            <x v="3193"/>
            <x v="3194"/>
            <x v="3195"/>
            <x v="3196"/>
            <x v="3197"/>
            <x v="3198"/>
            <x v="3199"/>
          </reference>
        </references>
      </pivotArea>
    </format>
    <format dxfId="111">
      <pivotArea dataOnly="0" labelOnly="1" fieldPosition="0">
        <references count="1">
          <reference field="4" count="50">
            <x v="3200"/>
            <x v="3201"/>
            <x v="3202"/>
            <x v="3203"/>
            <x v="3204"/>
            <x v="3205"/>
            <x v="3206"/>
            <x v="3207"/>
            <x v="3208"/>
            <x v="3209"/>
            <x v="3210"/>
            <x v="3211"/>
            <x v="3212"/>
            <x v="3213"/>
            <x v="3214"/>
            <x v="3215"/>
            <x v="3216"/>
            <x v="3217"/>
            <x v="3218"/>
            <x v="3219"/>
            <x v="3220"/>
            <x v="3221"/>
            <x v="3222"/>
            <x v="3223"/>
            <x v="3224"/>
            <x v="3225"/>
            <x v="3226"/>
            <x v="3227"/>
            <x v="3228"/>
            <x v="3229"/>
            <x v="3230"/>
            <x v="3231"/>
            <x v="3232"/>
            <x v="3233"/>
            <x v="3234"/>
            <x v="3235"/>
            <x v="3236"/>
            <x v="3237"/>
            <x v="3238"/>
            <x v="3239"/>
            <x v="3240"/>
            <x v="3241"/>
            <x v="3242"/>
            <x v="3243"/>
            <x v="3244"/>
            <x v="3245"/>
            <x v="3246"/>
            <x v="3247"/>
            <x v="3248"/>
            <x v="3249"/>
          </reference>
        </references>
      </pivotArea>
    </format>
    <format dxfId="110">
      <pivotArea dataOnly="0" labelOnly="1" fieldPosition="0">
        <references count="1">
          <reference field="4" count="50">
            <x v="3250"/>
            <x v="3251"/>
            <x v="3252"/>
            <x v="3253"/>
            <x v="3254"/>
            <x v="3255"/>
            <x v="3256"/>
            <x v="3257"/>
            <x v="3258"/>
            <x v="3259"/>
            <x v="3260"/>
            <x v="3261"/>
            <x v="3262"/>
            <x v="3263"/>
            <x v="3264"/>
            <x v="3265"/>
            <x v="3266"/>
            <x v="3267"/>
            <x v="3268"/>
            <x v="3269"/>
            <x v="3270"/>
            <x v="3271"/>
            <x v="3272"/>
            <x v="3273"/>
            <x v="3274"/>
            <x v="3275"/>
            <x v="3276"/>
            <x v="3277"/>
            <x v="3278"/>
            <x v="3279"/>
            <x v="3280"/>
            <x v="3281"/>
            <x v="3282"/>
            <x v="3283"/>
            <x v="3284"/>
            <x v="3285"/>
            <x v="3286"/>
            <x v="3287"/>
            <x v="3288"/>
            <x v="3289"/>
            <x v="3290"/>
            <x v="3291"/>
            <x v="3292"/>
            <x v="3293"/>
            <x v="3294"/>
            <x v="3295"/>
            <x v="3296"/>
            <x v="3297"/>
            <x v="3298"/>
            <x v="3299"/>
          </reference>
        </references>
      </pivotArea>
    </format>
    <format dxfId="109">
      <pivotArea dataOnly="0" labelOnly="1" fieldPosition="0">
        <references count="1">
          <reference field="4" count="50">
            <x v="3300"/>
            <x v="3301"/>
            <x v="3302"/>
            <x v="3303"/>
            <x v="3304"/>
            <x v="3305"/>
            <x v="3306"/>
            <x v="3307"/>
            <x v="3308"/>
            <x v="3309"/>
            <x v="3310"/>
            <x v="3311"/>
            <x v="3312"/>
            <x v="3313"/>
            <x v="3314"/>
            <x v="3315"/>
            <x v="3316"/>
            <x v="3317"/>
            <x v="3318"/>
            <x v="3319"/>
            <x v="3320"/>
            <x v="3321"/>
            <x v="3322"/>
            <x v="3323"/>
            <x v="3324"/>
            <x v="3325"/>
            <x v="3326"/>
            <x v="3327"/>
            <x v="3328"/>
            <x v="3329"/>
            <x v="3330"/>
            <x v="3331"/>
            <x v="3332"/>
            <x v="3333"/>
            <x v="3334"/>
            <x v="3335"/>
            <x v="3336"/>
            <x v="3337"/>
            <x v="3338"/>
            <x v="3339"/>
            <x v="3340"/>
            <x v="3341"/>
            <x v="3342"/>
            <x v="3343"/>
            <x v="3344"/>
            <x v="3345"/>
            <x v="3346"/>
            <x v="3347"/>
            <x v="3348"/>
            <x v="3349"/>
          </reference>
        </references>
      </pivotArea>
    </format>
    <format dxfId="108">
      <pivotArea dataOnly="0" labelOnly="1" fieldPosition="0">
        <references count="1">
          <reference field="4" count="50">
            <x v="3350"/>
            <x v="3351"/>
            <x v="3352"/>
            <x v="3353"/>
            <x v="3354"/>
            <x v="3355"/>
            <x v="3356"/>
            <x v="3357"/>
            <x v="3358"/>
            <x v="3359"/>
            <x v="3360"/>
            <x v="3361"/>
            <x v="3362"/>
            <x v="3363"/>
            <x v="3364"/>
            <x v="3365"/>
            <x v="3366"/>
            <x v="3367"/>
            <x v="3368"/>
            <x v="3369"/>
            <x v="3370"/>
            <x v="3371"/>
            <x v="3372"/>
            <x v="3373"/>
            <x v="3374"/>
            <x v="3375"/>
            <x v="3376"/>
            <x v="3377"/>
            <x v="3378"/>
            <x v="3379"/>
            <x v="3380"/>
            <x v="3381"/>
            <x v="3382"/>
            <x v="3383"/>
            <x v="3384"/>
            <x v="3385"/>
            <x v="3386"/>
            <x v="3387"/>
            <x v="3388"/>
            <x v="3389"/>
            <x v="3390"/>
            <x v="3391"/>
            <x v="3392"/>
            <x v="3393"/>
            <x v="3394"/>
            <x v="3395"/>
            <x v="3396"/>
            <x v="3397"/>
            <x v="3398"/>
            <x v="3399"/>
          </reference>
        </references>
      </pivotArea>
    </format>
    <format dxfId="107">
      <pivotArea dataOnly="0" labelOnly="1" fieldPosition="0">
        <references count="1">
          <reference field="4" count="50">
            <x v="3400"/>
            <x v="3401"/>
            <x v="3402"/>
            <x v="3403"/>
            <x v="3404"/>
            <x v="3405"/>
            <x v="3406"/>
            <x v="3407"/>
            <x v="3408"/>
            <x v="3409"/>
            <x v="3410"/>
            <x v="3411"/>
            <x v="3412"/>
            <x v="3413"/>
            <x v="3414"/>
            <x v="3415"/>
            <x v="3416"/>
            <x v="3417"/>
            <x v="3418"/>
            <x v="3419"/>
            <x v="3420"/>
            <x v="3421"/>
            <x v="3422"/>
            <x v="3423"/>
            <x v="3424"/>
            <x v="3425"/>
            <x v="3426"/>
            <x v="3427"/>
            <x v="3428"/>
            <x v="3429"/>
            <x v="3430"/>
            <x v="3431"/>
            <x v="3432"/>
            <x v="3433"/>
            <x v="3434"/>
            <x v="3435"/>
            <x v="3436"/>
            <x v="3437"/>
            <x v="3438"/>
            <x v="3439"/>
            <x v="3440"/>
            <x v="3441"/>
            <x v="3442"/>
            <x v="3443"/>
            <x v="3444"/>
            <x v="3445"/>
            <x v="3446"/>
            <x v="3447"/>
            <x v="3448"/>
            <x v="3449"/>
          </reference>
        </references>
      </pivotArea>
    </format>
    <format dxfId="106">
      <pivotArea dataOnly="0" labelOnly="1" fieldPosition="0">
        <references count="1">
          <reference field="4" count="50">
            <x v="3450"/>
            <x v="3451"/>
            <x v="3452"/>
            <x v="3453"/>
            <x v="3454"/>
            <x v="3455"/>
            <x v="3456"/>
            <x v="3457"/>
            <x v="3458"/>
            <x v="3459"/>
            <x v="3460"/>
            <x v="3461"/>
            <x v="3462"/>
            <x v="3463"/>
            <x v="3464"/>
            <x v="3465"/>
            <x v="3466"/>
            <x v="3467"/>
            <x v="3468"/>
            <x v="3469"/>
            <x v="3470"/>
            <x v="3471"/>
            <x v="3472"/>
            <x v="3473"/>
            <x v="3474"/>
            <x v="3475"/>
            <x v="3476"/>
            <x v="3477"/>
            <x v="3478"/>
            <x v="3479"/>
            <x v="3480"/>
            <x v="3481"/>
            <x v="3482"/>
            <x v="3483"/>
            <x v="3484"/>
            <x v="3485"/>
            <x v="3486"/>
            <x v="3487"/>
            <x v="3488"/>
            <x v="3489"/>
            <x v="3490"/>
            <x v="3491"/>
            <x v="3492"/>
            <x v="3493"/>
            <x v="3494"/>
            <x v="3495"/>
            <x v="3496"/>
            <x v="3497"/>
            <x v="3498"/>
            <x v="3499"/>
          </reference>
        </references>
      </pivotArea>
    </format>
    <format dxfId="105">
      <pivotArea dataOnly="0" labelOnly="1" fieldPosition="0">
        <references count="1">
          <reference field="4" count="50">
            <x v="3500"/>
            <x v="3501"/>
            <x v="3502"/>
            <x v="3503"/>
            <x v="3504"/>
            <x v="3505"/>
            <x v="3506"/>
            <x v="3507"/>
            <x v="3508"/>
            <x v="3509"/>
            <x v="3510"/>
            <x v="3511"/>
            <x v="3512"/>
            <x v="3513"/>
            <x v="3514"/>
            <x v="3515"/>
            <x v="3516"/>
            <x v="3517"/>
            <x v="3518"/>
            <x v="3519"/>
            <x v="3520"/>
            <x v="3521"/>
            <x v="3522"/>
            <x v="3523"/>
            <x v="3524"/>
            <x v="3525"/>
            <x v="3526"/>
            <x v="3527"/>
            <x v="3528"/>
            <x v="3529"/>
            <x v="3530"/>
            <x v="3531"/>
            <x v="3532"/>
            <x v="3533"/>
            <x v="3534"/>
            <x v="3535"/>
            <x v="3536"/>
            <x v="3537"/>
            <x v="3538"/>
            <x v="3539"/>
            <x v="3540"/>
            <x v="3541"/>
            <x v="3542"/>
            <x v="3543"/>
            <x v="3544"/>
            <x v="3545"/>
            <x v="3546"/>
            <x v="3547"/>
            <x v="3548"/>
            <x v="3549"/>
          </reference>
        </references>
      </pivotArea>
    </format>
    <format dxfId="104">
      <pivotArea dataOnly="0" labelOnly="1" fieldPosition="0">
        <references count="1">
          <reference field="4" count="50">
            <x v="3550"/>
            <x v="3551"/>
            <x v="3552"/>
            <x v="3553"/>
            <x v="3554"/>
            <x v="3555"/>
            <x v="3556"/>
            <x v="3557"/>
            <x v="3558"/>
            <x v="3559"/>
            <x v="3560"/>
            <x v="3561"/>
            <x v="3562"/>
            <x v="3563"/>
            <x v="3564"/>
            <x v="3565"/>
            <x v="3566"/>
            <x v="3567"/>
            <x v="3568"/>
            <x v="3569"/>
            <x v="3570"/>
            <x v="3571"/>
            <x v="3572"/>
            <x v="3573"/>
            <x v="3574"/>
            <x v="3575"/>
            <x v="3576"/>
            <x v="3577"/>
            <x v="3578"/>
            <x v="3579"/>
            <x v="3580"/>
            <x v="3581"/>
            <x v="3582"/>
            <x v="3583"/>
            <x v="3584"/>
            <x v="3585"/>
            <x v="3586"/>
            <x v="3587"/>
            <x v="3588"/>
            <x v="3589"/>
            <x v="3590"/>
            <x v="3591"/>
            <x v="3592"/>
            <x v="3593"/>
            <x v="3594"/>
            <x v="3595"/>
            <x v="3596"/>
            <x v="3597"/>
            <x v="3598"/>
            <x v="3599"/>
          </reference>
        </references>
      </pivotArea>
    </format>
    <format dxfId="103">
      <pivotArea dataOnly="0" labelOnly="1" fieldPosition="0">
        <references count="1">
          <reference field="4" count="50">
            <x v="3600"/>
            <x v="3601"/>
            <x v="3602"/>
            <x v="3603"/>
            <x v="3604"/>
            <x v="3605"/>
            <x v="3606"/>
            <x v="3607"/>
            <x v="3608"/>
            <x v="3609"/>
            <x v="3610"/>
            <x v="3611"/>
            <x v="3612"/>
            <x v="3613"/>
            <x v="3614"/>
            <x v="3615"/>
            <x v="3616"/>
            <x v="3617"/>
            <x v="3618"/>
            <x v="3619"/>
            <x v="3620"/>
            <x v="3621"/>
            <x v="3622"/>
            <x v="3623"/>
            <x v="3624"/>
            <x v="3625"/>
            <x v="3626"/>
            <x v="3627"/>
            <x v="3628"/>
            <x v="3629"/>
            <x v="3630"/>
            <x v="3631"/>
            <x v="3632"/>
            <x v="3633"/>
            <x v="3634"/>
            <x v="3635"/>
            <x v="3636"/>
            <x v="3637"/>
            <x v="3638"/>
            <x v="3639"/>
            <x v="3640"/>
            <x v="3641"/>
            <x v="3642"/>
            <x v="3643"/>
            <x v="3644"/>
            <x v="3645"/>
            <x v="3646"/>
            <x v="3647"/>
            <x v="3648"/>
            <x v="3649"/>
          </reference>
        </references>
      </pivotArea>
    </format>
    <format dxfId="102">
      <pivotArea dataOnly="0" labelOnly="1" fieldPosition="0">
        <references count="1">
          <reference field="4" count="50">
            <x v="3650"/>
            <x v="3651"/>
            <x v="3652"/>
            <x v="3653"/>
            <x v="3654"/>
            <x v="3655"/>
            <x v="3656"/>
            <x v="3657"/>
            <x v="3658"/>
            <x v="3659"/>
            <x v="3660"/>
            <x v="3661"/>
            <x v="3662"/>
            <x v="3663"/>
            <x v="3664"/>
            <x v="3665"/>
            <x v="3666"/>
            <x v="3667"/>
            <x v="3668"/>
            <x v="3669"/>
            <x v="3670"/>
            <x v="3671"/>
            <x v="3672"/>
            <x v="3673"/>
            <x v="3674"/>
            <x v="3675"/>
            <x v="3676"/>
            <x v="3677"/>
            <x v="3678"/>
            <x v="3679"/>
            <x v="3680"/>
            <x v="3681"/>
            <x v="3682"/>
            <x v="3683"/>
            <x v="3684"/>
            <x v="3685"/>
            <x v="3686"/>
            <x v="3687"/>
            <x v="3688"/>
            <x v="3689"/>
            <x v="3690"/>
            <x v="3691"/>
            <x v="3692"/>
            <x v="3693"/>
            <x v="3694"/>
            <x v="3695"/>
            <x v="3696"/>
            <x v="3697"/>
            <x v="3698"/>
            <x v="3699"/>
          </reference>
        </references>
      </pivotArea>
    </format>
    <format dxfId="101">
      <pivotArea dataOnly="0" labelOnly="1" fieldPosition="0">
        <references count="1">
          <reference field="4" count="50">
            <x v="3700"/>
            <x v="3701"/>
            <x v="3702"/>
            <x v="3703"/>
            <x v="3704"/>
            <x v="3705"/>
            <x v="3706"/>
            <x v="3707"/>
            <x v="3708"/>
            <x v="3709"/>
            <x v="3710"/>
            <x v="3711"/>
            <x v="3712"/>
            <x v="3713"/>
            <x v="3714"/>
            <x v="3715"/>
            <x v="3716"/>
            <x v="3717"/>
            <x v="3718"/>
            <x v="3719"/>
            <x v="3720"/>
            <x v="3721"/>
            <x v="3722"/>
            <x v="3723"/>
            <x v="3724"/>
            <x v="3725"/>
            <x v="3726"/>
            <x v="3727"/>
            <x v="3728"/>
            <x v="3729"/>
            <x v="3730"/>
            <x v="3731"/>
            <x v="3732"/>
            <x v="3733"/>
            <x v="3734"/>
            <x v="3735"/>
            <x v="3736"/>
            <x v="3737"/>
            <x v="3738"/>
            <x v="3739"/>
            <x v="3740"/>
            <x v="3741"/>
            <x v="3742"/>
            <x v="3743"/>
            <x v="3744"/>
            <x v="3745"/>
            <x v="3746"/>
            <x v="3747"/>
            <x v="3748"/>
            <x v="3749"/>
          </reference>
        </references>
      </pivotArea>
    </format>
    <format dxfId="100">
      <pivotArea dataOnly="0" labelOnly="1" fieldPosition="0">
        <references count="1">
          <reference field="4" count="50">
            <x v="3750"/>
            <x v="3751"/>
            <x v="3752"/>
            <x v="3753"/>
            <x v="3754"/>
            <x v="3755"/>
            <x v="3756"/>
            <x v="3757"/>
            <x v="3758"/>
            <x v="3759"/>
            <x v="3760"/>
            <x v="3761"/>
            <x v="3762"/>
            <x v="3763"/>
            <x v="3764"/>
            <x v="3765"/>
            <x v="3766"/>
            <x v="3767"/>
            <x v="3768"/>
            <x v="3769"/>
            <x v="3770"/>
            <x v="3771"/>
            <x v="3772"/>
            <x v="3773"/>
            <x v="3774"/>
            <x v="3775"/>
            <x v="3776"/>
            <x v="3777"/>
            <x v="3778"/>
            <x v="3779"/>
            <x v="3780"/>
            <x v="3781"/>
            <x v="3782"/>
            <x v="3783"/>
            <x v="3784"/>
            <x v="3785"/>
            <x v="3786"/>
            <x v="3787"/>
            <x v="3788"/>
            <x v="3789"/>
            <x v="3790"/>
            <x v="3791"/>
            <x v="3792"/>
            <x v="3793"/>
            <x v="3794"/>
            <x v="3795"/>
            <x v="3796"/>
            <x v="3797"/>
            <x v="3798"/>
            <x v="3799"/>
          </reference>
        </references>
      </pivotArea>
    </format>
    <format dxfId="99">
      <pivotArea dataOnly="0" labelOnly="1" fieldPosition="0">
        <references count="1">
          <reference field="4" count="50">
            <x v="3800"/>
            <x v="3801"/>
            <x v="3802"/>
            <x v="3803"/>
            <x v="3804"/>
            <x v="3805"/>
            <x v="3806"/>
            <x v="3807"/>
            <x v="3808"/>
            <x v="3809"/>
            <x v="3810"/>
            <x v="3811"/>
            <x v="3812"/>
            <x v="3813"/>
            <x v="3814"/>
            <x v="3815"/>
            <x v="3816"/>
            <x v="3817"/>
            <x v="3818"/>
            <x v="3819"/>
            <x v="3820"/>
            <x v="3821"/>
            <x v="3822"/>
            <x v="3823"/>
            <x v="3824"/>
            <x v="3825"/>
            <x v="3826"/>
            <x v="3827"/>
            <x v="3828"/>
            <x v="3829"/>
            <x v="3830"/>
            <x v="3831"/>
            <x v="3832"/>
            <x v="3833"/>
            <x v="3834"/>
            <x v="3835"/>
            <x v="3836"/>
            <x v="3837"/>
            <x v="3838"/>
            <x v="3839"/>
            <x v="3840"/>
            <x v="3841"/>
            <x v="3842"/>
            <x v="3843"/>
            <x v="3844"/>
            <x v="3845"/>
            <x v="3846"/>
            <x v="3847"/>
            <x v="3848"/>
            <x v="3849"/>
          </reference>
        </references>
      </pivotArea>
    </format>
    <format dxfId="98">
      <pivotArea dataOnly="0" labelOnly="1" fieldPosition="0">
        <references count="1">
          <reference field="4" count="50">
            <x v="3850"/>
            <x v="3851"/>
            <x v="3852"/>
            <x v="3853"/>
            <x v="3854"/>
            <x v="3855"/>
            <x v="3856"/>
            <x v="3857"/>
            <x v="3858"/>
            <x v="3859"/>
            <x v="3860"/>
            <x v="3861"/>
            <x v="3862"/>
            <x v="3863"/>
            <x v="3864"/>
            <x v="3865"/>
            <x v="3866"/>
            <x v="3867"/>
            <x v="3868"/>
            <x v="3869"/>
            <x v="3870"/>
            <x v="3871"/>
            <x v="3872"/>
            <x v="3873"/>
            <x v="3874"/>
            <x v="3875"/>
            <x v="3876"/>
            <x v="3877"/>
            <x v="3878"/>
            <x v="3879"/>
            <x v="3880"/>
            <x v="3881"/>
            <x v="3882"/>
            <x v="3883"/>
            <x v="3884"/>
            <x v="3885"/>
            <x v="3886"/>
            <x v="3887"/>
            <x v="3888"/>
            <x v="3889"/>
            <x v="3890"/>
            <x v="3891"/>
            <x v="3892"/>
            <x v="3893"/>
            <x v="3894"/>
            <x v="3895"/>
            <x v="3896"/>
            <x v="3897"/>
            <x v="3898"/>
            <x v="3899"/>
          </reference>
        </references>
      </pivotArea>
    </format>
    <format dxfId="97">
      <pivotArea dataOnly="0" labelOnly="1" fieldPosition="0">
        <references count="1">
          <reference field="4" count="50">
            <x v="3900"/>
            <x v="3901"/>
            <x v="3902"/>
            <x v="3903"/>
            <x v="3904"/>
            <x v="3905"/>
            <x v="3906"/>
            <x v="3907"/>
            <x v="3908"/>
            <x v="3909"/>
            <x v="3910"/>
            <x v="3911"/>
            <x v="3912"/>
            <x v="3913"/>
            <x v="3914"/>
            <x v="3915"/>
            <x v="3916"/>
            <x v="3917"/>
            <x v="3918"/>
            <x v="3919"/>
            <x v="3920"/>
            <x v="3921"/>
            <x v="3922"/>
            <x v="3923"/>
            <x v="3924"/>
            <x v="3925"/>
            <x v="3926"/>
            <x v="3927"/>
            <x v="3928"/>
            <x v="3929"/>
            <x v="3930"/>
            <x v="3931"/>
            <x v="3932"/>
            <x v="3933"/>
            <x v="3934"/>
            <x v="3935"/>
            <x v="3936"/>
            <x v="3937"/>
            <x v="3938"/>
            <x v="3939"/>
            <x v="3940"/>
            <x v="3941"/>
            <x v="3942"/>
            <x v="3943"/>
            <x v="3944"/>
            <x v="3945"/>
            <x v="3946"/>
            <x v="3947"/>
            <x v="3948"/>
            <x v="3949"/>
          </reference>
        </references>
      </pivotArea>
    </format>
    <format dxfId="96">
      <pivotArea dataOnly="0" labelOnly="1" fieldPosition="0">
        <references count="1">
          <reference field="4" count="50">
            <x v="3950"/>
            <x v="3951"/>
            <x v="3952"/>
            <x v="3953"/>
            <x v="3954"/>
            <x v="3955"/>
            <x v="3956"/>
            <x v="3957"/>
            <x v="3958"/>
            <x v="3959"/>
            <x v="3960"/>
            <x v="3961"/>
            <x v="3962"/>
            <x v="3963"/>
            <x v="3964"/>
            <x v="3965"/>
            <x v="3966"/>
            <x v="3967"/>
            <x v="3968"/>
            <x v="3969"/>
            <x v="3970"/>
            <x v="3971"/>
            <x v="3972"/>
            <x v="3973"/>
            <x v="3974"/>
            <x v="3975"/>
            <x v="3976"/>
            <x v="3977"/>
            <x v="3978"/>
            <x v="3979"/>
            <x v="3980"/>
            <x v="3981"/>
            <x v="3982"/>
            <x v="3983"/>
            <x v="3984"/>
            <x v="3985"/>
            <x v="3986"/>
            <x v="3987"/>
            <x v="3988"/>
            <x v="3989"/>
            <x v="3990"/>
            <x v="3991"/>
            <x v="3992"/>
            <x v="3993"/>
            <x v="3994"/>
            <x v="3995"/>
            <x v="3996"/>
            <x v="3997"/>
            <x v="3998"/>
            <x v="3999"/>
          </reference>
        </references>
      </pivotArea>
    </format>
    <format dxfId="95">
      <pivotArea dataOnly="0" labelOnly="1" fieldPosition="0">
        <references count="1">
          <reference field="4" count="20">
            <x v="4000"/>
            <x v="4001"/>
            <x v="4002"/>
            <x v="4003"/>
            <x v="4004"/>
            <x v="4005"/>
            <x v="4006"/>
            <x v="4007"/>
            <x v="4008"/>
            <x v="4009"/>
            <x v="4010"/>
            <x v="4011"/>
            <x v="4012"/>
            <x v="4013"/>
            <x v="4014"/>
            <x v="4015"/>
            <x v="4016"/>
            <x v="4017"/>
            <x v="4018"/>
            <x v="4019"/>
          </reference>
        </references>
      </pivotArea>
    </format>
    <format dxfId="94">
      <pivotArea dataOnly="0" labelOnly="1" grandRow="1" outline="0" fieldPosition="0"/>
    </format>
    <format dxfId="93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92">
      <pivotArea field="4" grandRow="1" outline="0" collapsedLevelsAreSubtotals="1" axis="axisRow" fieldPosition="0">
        <references count="1">
          <reference field="4294967294" count="2" selected="0">
            <x v="0"/>
            <x v="1"/>
          </reference>
        </references>
      </pivotArea>
    </format>
    <format dxfId="91">
      <pivotArea type="all" dataOnly="0" outline="0" collapsedLevelsAreSubtotals="1" fieldPosition="0"/>
    </format>
    <format dxfId="90">
      <pivotArea outline="0" collapsedLevelsAreSubtotals="1" fieldPosition="0"/>
    </format>
    <format dxfId="89">
      <pivotArea field="4" type="button" dataOnly="0" labelOnly="1" outline="0" axis="axisRow" fieldPosition="0"/>
    </format>
    <format dxfId="88">
      <pivotArea dataOnly="0" labelOnly="1" fieldPosition="0">
        <references count="1">
          <reference field="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87">
      <pivotArea dataOnly="0" labelOnly="1" fieldPosition="0">
        <references count="1">
          <reference field="4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86">
      <pivotArea dataOnly="0" labelOnly="1" fieldPosition="0">
        <references count="1">
          <reference field="4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85">
      <pivotArea dataOnly="0" labelOnly="1" fieldPosition="0">
        <references count="1">
          <reference field="4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84">
      <pivotArea dataOnly="0" labelOnly="1" fieldPosition="0">
        <references count="1">
          <reference field="4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83">
      <pivotArea dataOnly="0" labelOnly="1" fieldPosition="0">
        <references count="1">
          <reference field="4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82">
      <pivotArea dataOnly="0" labelOnly="1" fieldPosition="0">
        <references count="1">
          <reference field="4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81">
      <pivotArea dataOnly="0" labelOnly="1" fieldPosition="0">
        <references count="1">
          <reference field="4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80">
      <pivotArea dataOnly="0" labelOnly="1" fieldPosition="0">
        <references count="1">
          <reference field="4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79">
      <pivotArea dataOnly="0" labelOnly="1" fieldPosition="0">
        <references count="1">
          <reference field="4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78">
      <pivotArea dataOnly="0" labelOnly="1" fieldPosition="0">
        <references count="1">
          <reference field="4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77">
      <pivotArea dataOnly="0" labelOnly="1" fieldPosition="0">
        <references count="1">
          <reference field="4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76">
      <pivotArea dataOnly="0" labelOnly="1" fieldPosition="0">
        <references count="1">
          <reference field="4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75">
      <pivotArea dataOnly="0" labelOnly="1" fieldPosition="0">
        <references count="1">
          <reference field="4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74">
      <pivotArea dataOnly="0" labelOnly="1" fieldPosition="0">
        <references count="1">
          <reference field="4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73">
      <pivotArea dataOnly="0" labelOnly="1" fieldPosition="0">
        <references count="1">
          <reference field="4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72">
      <pivotArea dataOnly="0" labelOnly="1" fieldPosition="0">
        <references count="1">
          <reference field="4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71">
      <pivotArea dataOnly="0" labelOnly="1" fieldPosition="0">
        <references count="1">
          <reference field="4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70">
      <pivotArea dataOnly="0" labelOnly="1" fieldPosition="0">
        <references count="1">
          <reference field="4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69">
      <pivotArea dataOnly="0" labelOnly="1" fieldPosition="0">
        <references count="1">
          <reference field="4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68">
      <pivotArea dataOnly="0" labelOnly="1" fieldPosition="0">
        <references count="1">
          <reference field="4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67">
      <pivotArea dataOnly="0" labelOnly="1" fieldPosition="0">
        <references count="1">
          <reference field="4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66">
      <pivotArea dataOnly="0" labelOnly="1" fieldPosition="0">
        <references count="1">
          <reference field="4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65">
      <pivotArea dataOnly="0" labelOnly="1" fieldPosition="0">
        <references count="1">
          <reference field="4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64">
      <pivotArea dataOnly="0" labelOnly="1" fieldPosition="0">
        <references count="1">
          <reference field="4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63">
      <pivotArea dataOnly="0" labelOnly="1" fieldPosition="0">
        <references count="1">
          <reference field="4" count="50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  <x v="1286"/>
            <x v="1287"/>
            <x v="1288"/>
            <x v="1289"/>
            <x v="1290"/>
            <x v="1291"/>
            <x v="1292"/>
            <x v="1293"/>
            <x v="1294"/>
            <x v="1295"/>
            <x v="1296"/>
            <x v="1297"/>
            <x v="1298"/>
            <x v="1299"/>
          </reference>
        </references>
      </pivotArea>
    </format>
    <format dxfId="62">
      <pivotArea dataOnly="0" labelOnly="1" fieldPosition="0">
        <references count="1">
          <reference field="4" count="50">
            <x v="1300"/>
            <x v="1301"/>
            <x v="1302"/>
            <x v="1303"/>
            <x v="1304"/>
            <x v="1305"/>
            <x v="1306"/>
            <x v="1307"/>
            <x v="1308"/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</reference>
        </references>
      </pivotArea>
    </format>
    <format dxfId="61">
      <pivotArea dataOnly="0" labelOnly="1" fieldPosition="0">
        <references count="1">
          <reference field="4" count="50"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</reference>
        </references>
      </pivotArea>
    </format>
    <format dxfId="60">
      <pivotArea dataOnly="0" labelOnly="1" fieldPosition="0">
        <references count="1">
          <reference field="4" count="50"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</reference>
        </references>
      </pivotArea>
    </format>
    <format dxfId="59">
      <pivotArea dataOnly="0" labelOnly="1" fieldPosition="0">
        <references count="1">
          <reference field="4" count="50">
            <x v="1450"/>
            <x v="1451"/>
            <x v="1452"/>
            <x v="1453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  <x v="1490"/>
            <x v="1491"/>
            <x v="1492"/>
            <x v="1493"/>
            <x v="1494"/>
            <x v="1495"/>
            <x v="1496"/>
            <x v="1497"/>
            <x v="1498"/>
            <x v="1499"/>
          </reference>
        </references>
      </pivotArea>
    </format>
    <format dxfId="58">
      <pivotArea dataOnly="0" labelOnly="1" fieldPosition="0">
        <references count="1">
          <reference field="4" count="50">
            <x v="1500"/>
            <x v="1501"/>
            <x v="1502"/>
            <x v="1503"/>
            <x v="1504"/>
            <x v="1505"/>
            <x v="1506"/>
            <x v="1507"/>
            <x v="1508"/>
            <x v="1509"/>
            <x v="1510"/>
            <x v="1511"/>
            <x v="1512"/>
            <x v="1513"/>
            <x v="1514"/>
            <x v="1515"/>
            <x v="1516"/>
            <x v="1517"/>
            <x v="1518"/>
            <x v="1519"/>
            <x v="1520"/>
            <x v="1521"/>
            <x v="1522"/>
            <x v="1523"/>
            <x v="1524"/>
            <x v="1525"/>
            <x v="1526"/>
            <x v="1527"/>
            <x v="1528"/>
            <x v="1529"/>
            <x v="1530"/>
            <x v="1531"/>
            <x v="1532"/>
            <x v="1533"/>
            <x v="1534"/>
            <x v="1535"/>
            <x v="1536"/>
            <x v="1537"/>
            <x v="1538"/>
            <x v="1539"/>
            <x v="1540"/>
            <x v="1541"/>
            <x v="1542"/>
            <x v="1543"/>
            <x v="1544"/>
            <x v="1545"/>
            <x v="1546"/>
            <x v="1547"/>
            <x v="1548"/>
            <x v="1549"/>
          </reference>
        </references>
      </pivotArea>
    </format>
    <format dxfId="57">
      <pivotArea dataOnly="0" labelOnly="1" fieldPosition="0">
        <references count="1">
          <reference field="4" count="50">
            <x v="1550"/>
            <x v="1551"/>
            <x v="1552"/>
            <x v="1553"/>
            <x v="1554"/>
            <x v="1555"/>
            <x v="1556"/>
            <x v="1557"/>
            <x v="1558"/>
            <x v="1559"/>
            <x v="1560"/>
            <x v="1561"/>
            <x v="1562"/>
            <x v="1563"/>
            <x v="1564"/>
            <x v="1565"/>
            <x v="1566"/>
            <x v="1567"/>
            <x v="1568"/>
            <x v="1569"/>
            <x v="1570"/>
            <x v="1571"/>
            <x v="1572"/>
            <x v="1573"/>
            <x v="1574"/>
            <x v="1575"/>
            <x v="1576"/>
            <x v="1577"/>
            <x v="1578"/>
            <x v="1579"/>
            <x v="1580"/>
            <x v="1581"/>
            <x v="1582"/>
            <x v="1583"/>
            <x v="1584"/>
            <x v="1585"/>
            <x v="1586"/>
            <x v="1587"/>
            <x v="1588"/>
            <x v="1589"/>
            <x v="1590"/>
            <x v="1591"/>
            <x v="1592"/>
            <x v="1593"/>
            <x v="1594"/>
            <x v="1595"/>
            <x v="1596"/>
            <x v="1597"/>
            <x v="1598"/>
            <x v="1599"/>
          </reference>
        </references>
      </pivotArea>
    </format>
    <format dxfId="56">
      <pivotArea dataOnly="0" labelOnly="1" fieldPosition="0">
        <references count="1">
          <reference field="4" count="50">
            <x v="1600"/>
            <x v="1601"/>
            <x v="1602"/>
            <x v="1603"/>
            <x v="1604"/>
            <x v="1605"/>
            <x v="1606"/>
            <x v="1607"/>
            <x v="1608"/>
            <x v="1609"/>
            <x v="1610"/>
            <x v="1611"/>
            <x v="1612"/>
            <x v="1613"/>
            <x v="1614"/>
            <x v="1615"/>
            <x v="1616"/>
            <x v="1617"/>
            <x v="1618"/>
            <x v="1619"/>
            <x v="1620"/>
            <x v="1621"/>
            <x v="1622"/>
            <x v="1623"/>
            <x v="1624"/>
            <x v="1625"/>
            <x v="1626"/>
            <x v="1627"/>
            <x v="1628"/>
            <x v="1629"/>
            <x v="1630"/>
            <x v="1631"/>
            <x v="1632"/>
            <x v="1633"/>
            <x v="1634"/>
            <x v="1635"/>
            <x v="1636"/>
            <x v="1637"/>
            <x v="1638"/>
            <x v="1639"/>
            <x v="1640"/>
            <x v="1641"/>
            <x v="1642"/>
            <x v="1643"/>
            <x v="1644"/>
            <x v="1645"/>
            <x v="1646"/>
            <x v="1647"/>
            <x v="1648"/>
            <x v="1649"/>
          </reference>
        </references>
      </pivotArea>
    </format>
    <format dxfId="55">
      <pivotArea dataOnly="0" labelOnly="1" fieldPosition="0">
        <references count="1">
          <reference field="4" count="50"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  <x v="1699"/>
          </reference>
        </references>
      </pivotArea>
    </format>
    <format dxfId="54">
      <pivotArea dataOnly="0" labelOnly="1" fieldPosition="0">
        <references count="1">
          <reference field="4" count="50">
            <x v="1700"/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  <x v="1747"/>
            <x v="1748"/>
            <x v="1749"/>
          </reference>
        </references>
      </pivotArea>
    </format>
    <format dxfId="53">
      <pivotArea dataOnly="0" labelOnly="1" fieldPosition="0">
        <references count="1">
          <reference field="4" count="50">
            <x v="1750"/>
            <x v="1751"/>
            <x v="1752"/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5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789"/>
            <x v="1790"/>
            <x v="1791"/>
            <x v="1792"/>
            <x v="1793"/>
            <x v="1794"/>
            <x v="1795"/>
            <x v="1796"/>
            <x v="1797"/>
            <x v="1798"/>
            <x v="1799"/>
          </reference>
        </references>
      </pivotArea>
    </format>
    <format dxfId="52">
      <pivotArea dataOnly="0" labelOnly="1" fieldPosition="0">
        <references count="1">
          <reference field="4" count="50">
            <x v="1800"/>
            <x v="1801"/>
            <x v="1802"/>
            <x v="1803"/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843"/>
            <x v="1844"/>
            <x v="1845"/>
            <x v="1846"/>
            <x v="1847"/>
            <x v="1848"/>
            <x v="1849"/>
          </reference>
        </references>
      </pivotArea>
    </format>
    <format dxfId="51">
      <pivotArea dataOnly="0" labelOnly="1" fieldPosition="0">
        <references count="1">
          <reference field="4" count="50">
            <x v="1850"/>
            <x v="1851"/>
            <x v="1852"/>
            <x v="1853"/>
            <x v="1854"/>
            <x v="1855"/>
            <x v="1856"/>
            <x v="1857"/>
            <x v="1858"/>
            <x v="1859"/>
            <x v="1860"/>
            <x v="1861"/>
            <x v="1862"/>
            <x v="1863"/>
            <x v="1864"/>
            <x v="1865"/>
            <x v="1866"/>
            <x v="1867"/>
            <x v="1868"/>
            <x v="1869"/>
            <x v="1870"/>
            <x v="1871"/>
            <x v="1872"/>
            <x v="1873"/>
            <x v="1874"/>
            <x v="1875"/>
            <x v="1876"/>
            <x v="1877"/>
            <x v="1878"/>
            <x v="1879"/>
            <x v="1880"/>
            <x v="1881"/>
            <x v="1882"/>
            <x v="1883"/>
            <x v="1884"/>
            <x v="1885"/>
            <x v="1886"/>
            <x v="1887"/>
            <x v="1888"/>
            <x v="1889"/>
            <x v="1890"/>
            <x v="1891"/>
            <x v="1892"/>
            <x v="1893"/>
            <x v="1894"/>
            <x v="1895"/>
            <x v="1896"/>
            <x v="1897"/>
            <x v="1898"/>
            <x v="1899"/>
          </reference>
        </references>
      </pivotArea>
    </format>
    <format dxfId="50">
      <pivotArea dataOnly="0" labelOnly="1" fieldPosition="0">
        <references count="1">
          <reference field="4" count="50">
            <x v="1900"/>
            <x v="1901"/>
            <x v="1902"/>
            <x v="1903"/>
            <x v="1904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  <x v="1947"/>
            <x v="1948"/>
            <x v="1949"/>
          </reference>
        </references>
      </pivotArea>
    </format>
    <format dxfId="49">
      <pivotArea dataOnly="0" labelOnly="1" fieldPosition="0">
        <references count="1">
          <reference field="4" count="50"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72"/>
            <x v="1973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  <x v="1997"/>
            <x v="1998"/>
            <x v="1999"/>
          </reference>
        </references>
      </pivotArea>
    </format>
    <format dxfId="48">
      <pivotArea dataOnly="0" labelOnly="1" fieldPosition="0">
        <references count="1">
          <reference field="4" count="50"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16"/>
            <x v="2017"/>
            <x v="2018"/>
            <x v="2019"/>
            <x v="2020"/>
            <x v="2021"/>
            <x v="2022"/>
            <x v="2023"/>
            <x v="2024"/>
            <x v="2025"/>
            <x v="2026"/>
            <x v="2027"/>
            <x v="2028"/>
            <x v="2029"/>
            <x v="2030"/>
            <x v="2031"/>
            <x v="2032"/>
            <x v="2033"/>
            <x v="2034"/>
            <x v="2035"/>
            <x v="2036"/>
            <x v="2037"/>
            <x v="2038"/>
            <x v="2039"/>
            <x v="2040"/>
            <x v="2041"/>
            <x v="2042"/>
            <x v="2043"/>
            <x v="2044"/>
            <x v="2045"/>
            <x v="2046"/>
            <x v="2047"/>
            <x v="2048"/>
            <x v="2049"/>
          </reference>
        </references>
      </pivotArea>
    </format>
    <format dxfId="47">
      <pivotArea dataOnly="0" labelOnly="1" fieldPosition="0">
        <references count="1">
          <reference field="4" count="50">
            <x v="2050"/>
            <x v="2051"/>
            <x v="2052"/>
            <x v="2053"/>
            <x v="2054"/>
            <x v="2055"/>
            <x v="2056"/>
            <x v="2057"/>
            <x v="2058"/>
            <x v="2059"/>
            <x v="2060"/>
            <x v="2061"/>
            <x v="2062"/>
            <x v="2063"/>
            <x v="2064"/>
            <x v="2065"/>
            <x v="2066"/>
            <x v="2067"/>
            <x v="2068"/>
            <x v="2069"/>
            <x v="2070"/>
            <x v="2071"/>
            <x v="2072"/>
            <x v="2073"/>
            <x v="2074"/>
            <x v="2075"/>
            <x v="2076"/>
            <x v="2077"/>
            <x v="2078"/>
            <x v="2079"/>
            <x v="2080"/>
            <x v="2081"/>
            <x v="2082"/>
            <x v="2083"/>
            <x v="2084"/>
            <x v="2085"/>
            <x v="2086"/>
            <x v="2087"/>
            <x v="2088"/>
            <x v="2089"/>
            <x v="2090"/>
            <x v="2091"/>
            <x v="2092"/>
            <x v="2093"/>
            <x v="2094"/>
            <x v="2095"/>
            <x v="2096"/>
            <x v="2097"/>
            <x v="2098"/>
            <x v="2099"/>
          </reference>
        </references>
      </pivotArea>
    </format>
    <format dxfId="46">
      <pivotArea dataOnly="0" labelOnly="1" fieldPosition="0">
        <references count="1">
          <reference field="4" count="50">
            <x v="2100"/>
            <x v="2101"/>
            <x v="2102"/>
            <x v="2103"/>
            <x v="2104"/>
            <x v="2105"/>
            <x v="2106"/>
            <x v="2107"/>
            <x v="2108"/>
            <x v="2109"/>
            <x v="2110"/>
            <x v="2111"/>
            <x v="2112"/>
            <x v="2113"/>
            <x v="2114"/>
            <x v="2115"/>
            <x v="2116"/>
            <x v="2117"/>
            <x v="2118"/>
            <x v="2119"/>
            <x v="2120"/>
            <x v="2121"/>
            <x v="2122"/>
            <x v="2123"/>
            <x v="2124"/>
            <x v="2125"/>
            <x v="2126"/>
            <x v="2127"/>
            <x v="2128"/>
            <x v="2129"/>
            <x v="2130"/>
            <x v="2131"/>
            <x v="2132"/>
            <x v="2133"/>
            <x v="2134"/>
            <x v="2135"/>
            <x v="2136"/>
            <x v="2137"/>
            <x v="2138"/>
            <x v="2139"/>
            <x v="2140"/>
            <x v="2141"/>
            <x v="2142"/>
            <x v="2143"/>
            <x v="2144"/>
            <x v="2145"/>
            <x v="2146"/>
            <x v="2147"/>
            <x v="2148"/>
            <x v="2149"/>
          </reference>
        </references>
      </pivotArea>
    </format>
    <format dxfId="45">
      <pivotArea dataOnly="0" labelOnly="1" fieldPosition="0">
        <references count="1">
          <reference field="4" count="50">
            <x v="2150"/>
            <x v="2151"/>
            <x v="2152"/>
            <x v="2153"/>
            <x v="2154"/>
            <x v="2155"/>
            <x v="2156"/>
            <x v="2157"/>
            <x v="2158"/>
            <x v="2159"/>
            <x v="2160"/>
            <x v="2161"/>
            <x v="2162"/>
            <x v="2163"/>
            <x v="2164"/>
            <x v="2165"/>
            <x v="2166"/>
            <x v="2167"/>
            <x v="2168"/>
            <x v="2169"/>
            <x v="2170"/>
            <x v="2171"/>
            <x v="2172"/>
            <x v="2173"/>
            <x v="2174"/>
            <x v="2175"/>
            <x v="2176"/>
            <x v="2177"/>
            <x v="2178"/>
            <x v="2179"/>
            <x v="2180"/>
            <x v="2181"/>
            <x v="2182"/>
            <x v="2183"/>
            <x v="2184"/>
            <x v="2185"/>
            <x v="2186"/>
            <x v="2187"/>
            <x v="2188"/>
            <x v="2189"/>
            <x v="2190"/>
            <x v="2191"/>
            <x v="2192"/>
            <x v="2193"/>
            <x v="2194"/>
            <x v="2195"/>
            <x v="2196"/>
            <x v="2197"/>
            <x v="2198"/>
            <x v="2199"/>
          </reference>
        </references>
      </pivotArea>
    </format>
    <format dxfId="44">
      <pivotArea dataOnly="0" labelOnly="1" fieldPosition="0">
        <references count="1">
          <reference field="4" count="50">
            <x v="2200"/>
            <x v="2201"/>
            <x v="2202"/>
            <x v="2203"/>
            <x v="2204"/>
            <x v="2205"/>
            <x v="2206"/>
            <x v="2207"/>
            <x v="2208"/>
            <x v="2209"/>
            <x v="2210"/>
            <x v="2211"/>
            <x v="2212"/>
            <x v="2213"/>
            <x v="2214"/>
            <x v="2215"/>
            <x v="2216"/>
            <x v="2217"/>
            <x v="2218"/>
            <x v="2219"/>
            <x v="2220"/>
            <x v="2221"/>
            <x v="2222"/>
            <x v="2223"/>
            <x v="2224"/>
            <x v="2225"/>
            <x v="2226"/>
            <x v="2227"/>
            <x v="2228"/>
            <x v="2229"/>
            <x v="2230"/>
            <x v="2231"/>
            <x v="2232"/>
            <x v="2233"/>
            <x v="2234"/>
            <x v="2235"/>
            <x v="2236"/>
            <x v="2237"/>
            <x v="2238"/>
            <x v="2239"/>
            <x v="2240"/>
            <x v="2241"/>
            <x v="2242"/>
            <x v="2243"/>
            <x v="2244"/>
            <x v="2245"/>
            <x v="2246"/>
            <x v="2247"/>
            <x v="2248"/>
            <x v="2249"/>
          </reference>
        </references>
      </pivotArea>
    </format>
    <format dxfId="43">
      <pivotArea dataOnly="0" labelOnly="1" fieldPosition="0">
        <references count="1">
          <reference field="4" count="50">
            <x v="2250"/>
            <x v="2251"/>
            <x v="2252"/>
            <x v="2253"/>
            <x v="2254"/>
            <x v="2255"/>
            <x v="2256"/>
            <x v="2257"/>
            <x v="2258"/>
            <x v="2259"/>
            <x v="2260"/>
            <x v="2261"/>
            <x v="2262"/>
            <x v="2263"/>
            <x v="2264"/>
            <x v="2265"/>
            <x v="2266"/>
            <x v="2267"/>
            <x v="2268"/>
            <x v="2269"/>
            <x v="2270"/>
            <x v="2271"/>
            <x v="2272"/>
            <x v="2273"/>
            <x v="2274"/>
            <x v="2275"/>
            <x v="2276"/>
            <x v="2277"/>
            <x v="2278"/>
            <x v="2279"/>
            <x v="2280"/>
            <x v="2281"/>
            <x v="2282"/>
            <x v="2283"/>
            <x v="2284"/>
            <x v="2285"/>
            <x v="2286"/>
            <x v="2287"/>
            <x v="2288"/>
            <x v="2289"/>
            <x v="2290"/>
            <x v="2291"/>
            <x v="2292"/>
            <x v="2293"/>
            <x v="2294"/>
            <x v="2295"/>
            <x v="2296"/>
            <x v="2297"/>
            <x v="2298"/>
            <x v="2299"/>
          </reference>
        </references>
      </pivotArea>
    </format>
    <format dxfId="42">
      <pivotArea dataOnly="0" labelOnly="1" fieldPosition="0">
        <references count="1">
          <reference field="4" count="50">
            <x v="2300"/>
            <x v="2301"/>
            <x v="2302"/>
            <x v="2303"/>
            <x v="2304"/>
            <x v="2305"/>
            <x v="2306"/>
            <x v="2307"/>
            <x v="2308"/>
            <x v="2309"/>
            <x v="2310"/>
            <x v="2311"/>
            <x v="2312"/>
            <x v="2313"/>
            <x v="2314"/>
            <x v="2315"/>
            <x v="2316"/>
            <x v="2317"/>
            <x v="2318"/>
            <x v="2319"/>
            <x v="2320"/>
            <x v="2321"/>
            <x v="2322"/>
            <x v="2323"/>
            <x v="2324"/>
            <x v="2325"/>
            <x v="2326"/>
            <x v="2327"/>
            <x v="2328"/>
            <x v="2329"/>
            <x v="2330"/>
            <x v="2331"/>
            <x v="2332"/>
            <x v="2333"/>
            <x v="2334"/>
            <x v="2335"/>
            <x v="2336"/>
            <x v="2337"/>
            <x v="2338"/>
            <x v="2339"/>
            <x v="2340"/>
            <x v="2341"/>
            <x v="2342"/>
            <x v="2343"/>
            <x v="2344"/>
            <x v="2345"/>
            <x v="2346"/>
            <x v="2347"/>
            <x v="2348"/>
            <x v="2349"/>
          </reference>
        </references>
      </pivotArea>
    </format>
    <format dxfId="41">
      <pivotArea dataOnly="0" labelOnly="1" fieldPosition="0">
        <references count="1">
          <reference field="4" count="50">
            <x v="2350"/>
            <x v="2351"/>
            <x v="2352"/>
            <x v="2353"/>
            <x v="2354"/>
            <x v="2355"/>
            <x v="2356"/>
            <x v="2357"/>
            <x v="2358"/>
            <x v="2359"/>
            <x v="2360"/>
            <x v="2361"/>
            <x v="2362"/>
            <x v="2363"/>
            <x v="2364"/>
            <x v="2365"/>
            <x v="2366"/>
            <x v="2367"/>
            <x v="2368"/>
            <x v="2369"/>
            <x v="2370"/>
            <x v="2371"/>
            <x v="2372"/>
            <x v="2373"/>
            <x v="2374"/>
            <x v="2375"/>
            <x v="2376"/>
            <x v="2377"/>
            <x v="2378"/>
            <x v="2379"/>
            <x v="2380"/>
            <x v="2381"/>
            <x v="2382"/>
            <x v="2383"/>
            <x v="2384"/>
            <x v="2385"/>
            <x v="2386"/>
            <x v="2387"/>
            <x v="2388"/>
            <x v="2389"/>
            <x v="2390"/>
            <x v="2391"/>
            <x v="2392"/>
            <x v="2393"/>
            <x v="2394"/>
            <x v="2395"/>
            <x v="2396"/>
            <x v="2397"/>
            <x v="2398"/>
            <x v="2399"/>
          </reference>
        </references>
      </pivotArea>
    </format>
    <format dxfId="40">
      <pivotArea dataOnly="0" labelOnly="1" fieldPosition="0">
        <references count="1">
          <reference field="4" count="50">
            <x v="2400"/>
            <x v="2401"/>
            <x v="2402"/>
            <x v="2403"/>
            <x v="2404"/>
            <x v="2405"/>
            <x v="2406"/>
            <x v="2407"/>
            <x v="2408"/>
            <x v="2409"/>
            <x v="2410"/>
            <x v="2411"/>
            <x v="2412"/>
            <x v="2413"/>
            <x v="2414"/>
            <x v="2415"/>
            <x v="2416"/>
            <x v="2417"/>
            <x v="2418"/>
            <x v="2419"/>
            <x v="2420"/>
            <x v="2421"/>
            <x v="2422"/>
            <x v="2423"/>
            <x v="2424"/>
            <x v="2425"/>
            <x v="2426"/>
            <x v="2427"/>
            <x v="2428"/>
            <x v="2429"/>
            <x v="2430"/>
            <x v="2431"/>
            <x v="2432"/>
            <x v="2433"/>
            <x v="2434"/>
            <x v="2435"/>
            <x v="2436"/>
            <x v="2437"/>
            <x v="2438"/>
            <x v="2439"/>
            <x v="2440"/>
            <x v="2441"/>
            <x v="2442"/>
            <x v="2443"/>
            <x v="2444"/>
            <x v="2445"/>
            <x v="2446"/>
            <x v="2447"/>
            <x v="2448"/>
            <x v="2449"/>
          </reference>
        </references>
      </pivotArea>
    </format>
    <format dxfId="39">
      <pivotArea dataOnly="0" labelOnly="1" fieldPosition="0">
        <references count="1">
          <reference field="4" count="50">
            <x v="2450"/>
            <x v="2451"/>
            <x v="2452"/>
            <x v="2453"/>
            <x v="2454"/>
            <x v="2455"/>
            <x v="2456"/>
            <x v="2457"/>
            <x v="2458"/>
            <x v="2459"/>
            <x v="2460"/>
            <x v="2461"/>
            <x v="2462"/>
            <x v="2463"/>
            <x v="2464"/>
            <x v="2465"/>
            <x v="2466"/>
            <x v="2467"/>
            <x v="2468"/>
            <x v="2469"/>
            <x v="2470"/>
            <x v="2471"/>
            <x v="2472"/>
            <x v="2473"/>
            <x v="2474"/>
            <x v="2475"/>
            <x v="2476"/>
            <x v="2477"/>
            <x v="2478"/>
            <x v="2479"/>
            <x v="2480"/>
            <x v="2481"/>
            <x v="2482"/>
            <x v="2483"/>
            <x v="2484"/>
            <x v="2485"/>
            <x v="2486"/>
            <x v="2487"/>
            <x v="2488"/>
            <x v="2489"/>
            <x v="2490"/>
            <x v="2491"/>
            <x v="2492"/>
            <x v="2493"/>
            <x v="2494"/>
            <x v="2495"/>
            <x v="2496"/>
            <x v="2497"/>
            <x v="2498"/>
            <x v="2499"/>
          </reference>
        </references>
      </pivotArea>
    </format>
    <format dxfId="38">
      <pivotArea dataOnly="0" labelOnly="1" fieldPosition="0">
        <references count="1">
          <reference field="4" count="50">
            <x v="2500"/>
            <x v="2501"/>
            <x v="2502"/>
            <x v="2503"/>
            <x v="2504"/>
            <x v="2505"/>
            <x v="2506"/>
            <x v="2507"/>
            <x v="2508"/>
            <x v="2509"/>
            <x v="2510"/>
            <x v="2511"/>
            <x v="2512"/>
            <x v="2513"/>
            <x v="2514"/>
            <x v="2515"/>
            <x v="2516"/>
            <x v="2517"/>
            <x v="2518"/>
            <x v="2519"/>
            <x v="2520"/>
            <x v="2521"/>
            <x v="2522"/>
            <x v="2523"/>
            <x v="2524"/>
            <x v="2525"/>
            <x v="2526"/>
            <x v="2527"/>
            <x v="2528"/>
            <x v="2529"/>
            <x v="2530"/>
            <x v="2531"/>
            <x v="2532"/>
            <x v="2533"/>
            <x v="2534"/>
            <x v="2535"/>
            <x v="2536"/>
            <x v="2537"/>
            <x v="2538"/>
            <x v="2539"/>
            <x v="2540"/>
            <x v="2541"/>
            <x v="2542"/>
            <x v="2543"/>
            <x v="2544"/>
            <x v="2545"/>
            <x v="2546"/>
            <x v="2547"/>
            <x v="2548"/>
            <x v="2549"/>
          </reference>
        </references>
      </pivotArea>
    </format>
    <format dxfId="37">
      <pivotArea dataOnly="0" labelOnly="1" fieldPosition="0">
        <references count="1">
          <reference field="4" count="50">
            <x v="2550"/>
            <x v="2551"/>
            <x v="2552"/>
            <x v="2553"/>
            <x v="2554"/>
            <x v="2555"/>
            <x v="2556"/>
            <x v="2557"/>
            <x v="2558"/>
            <x v="2559"/>
            <x v="2560"/>
            <x v="2561"/>
            <x v="2562"/>
            <x v="2563"/>
            <x v="2564"/>
            <x v="2565"/>
            <x v="2566"/>
            <x v="2567"/>
            <x v="2568"/>
            <x v="2569"/>
            <x v="2570"/>
            <x v="2571"/>
            <x v="2572"/>
            <x v="2573"/>
            <x v="2574"/>
            <x v="2575"/>
            <x v="2576"/>
            <x v="2577"/>
            <x v="2578"/>
            <x v="2579"/>
            <x v="2580"/>
            <x v="2581"/>
            <x v="2582"/>
            <x v="2583"/>
            <x v="2584"/>
            <x v="2585"/>
            <x v="2586"/>
            <x v="2587"/>
            <x v="2588"/>
            <x v="2589"/>
            <x v="2590"/>
            <x v="2591"/>
            <x v="2592"/>
            <x v="2593"/>
            <x v="2594"/>
            <x v="2595"/>
            <x v="2596"/>
            <x v="2597"/>
            <x v="2598"/>
            <x v="2599"/>
          </reference>
        </references>
      </pivotArea>
    </format>
    <format dxfId="36">
      <pivotArea dataOnly="0" labelOnly="1" fieldPosition="0">
        <references count="1">
          <reference field="4" count="50">
            <x v="2600"/>
            <x v="2601"/>
            <x v="2602"/>
            <x v="2603"/>
            <x v="2604"/>
            <x v="2605"/>
            <x v="2606"/>
            <x v="2607"/>
            <x v="2608"/>
            <x v="2609"/>
            <x v="2610"/>
            <x v="2611"/>
            <x v="2612"/>
            <x v="2613"/>
            <x v="2614"/>
            <x v="2615"/>
            <x v="2616"/>
            <x v="2617"/>
            <x v="2618"/>
            <x v="2619"/>
            <x v="2620"/>
            <x v="2621"/>
            <x v="2622"/>
            <x v="2623"/>
            <x v="2624"/>
            <x v="2625"/>
            <x v="2626"/>
            <x v="2627"/>
            <x v="2628"/>
            <x v="2629"/>
            <x v="2630"/>
            <x v="2631"/>
            <x v="2632"/>
            <x v="2633"/>
            <x v="2634"/>
            <x v="2635"/>
            <x v="2636"/>
            <x v="2637"/>
            <x v="2638"/>
            <x v="2639"/>
            <x v="2640"/>
            <x v="2641"/>
            <x v="2642"/>
            <x v="2643"/>
            <x v="2644"/>
            <x v="2645"/>
            <x v="2646"/>
            <x v="2647"/>
            <x v="2648"/>
            <x v="2649"/>
          </reference>
        </references>
      </pivotArea>
    </format>
    <format dxfId="35">
      <pivotArea dataOnly="0" labelOnly="1" fieldPosition="0">
        <references count="1">
          <reference field="4" count="50">
            <x v="2650"/>
            <x v="2651"/>
            <x v="2652"/>
            <x v="2653"/>
            <x v="2654"/>
            <x v="2655"/>
            <x v="2656"/>
            <x v="2657"/>
            <x v="2658"/>
            <x v="2659"/>
            <x v="2660"/>
            <x v="2661"/>
            <x v="2662"/>
            <x v="2663"/>
            <x v="2664"/>
            <x v="2665"/>
            <x v="2666"/>
            <x v="2667"/>
            <x v="2668"/>
            <x v="2669"/>
            <x v="2670"/>
            <x v="2671"/>
            <x v="2672"/>
            <x v="2673"/>
            <x v="2674"/>
            <x v="2675"/>
            <x v="2676"/>
            <x v="2677"/>
            <x v="2678"/>
            <x v="2679"/>
            <x v="2680"/>
            <x v="2681"/>
            <x v="2682"/>
            <x v="2683"/>
            <x v="2684"/>
            <x v="2685"/>
            <x v="2686"/>
            <x v="2687"/>
            <x v="2688"/>
            <x v="2689"/>
            <x v="2690"/>
            <x v="2691"/>
            <x v="2692"/>
            <x v="2693"/>
            <x v="2694"/>
            <x v="2695"/>
            <x v="2696"/>
            <x v="2697"/>
            <x v="2698"/>
            <x v="2699"/>
          </reference>
        </references>
      </pivotArea>
    </format>
    <format dxfId="34">
      <pivotArea dataOnly="0" labelOnly="1" fieldPosition="0">
        <references count="1">
          <reference field="4" count="50">
            <x v="2700"/>
            <x v="2701"/>
            <x v="2702"/>
            <x v="2703"/>
            <x v="2704"/>
            <x v="2705"/>
            <x v="2706"/>
            <x v="2707"/>
            <x v="2708"/>
            <x v="2709"/>
            <x v="2710"/>
            <x v="2711"/>
            <x v="2712"/>
            <x v="2713"/>
            <x v="2714"/>
            <x v="2715"/>
            <x v="2716"/>
            <x v="2717"/>
            <x v="2718"/>
            <x v="2719"/>
            <x v="2720"/>
            <x v="2721"/>
            <x v="2722"/>
            <x v="2723"/>
            <x v="2724"/>
            <x v="2725"/>
            <x v="2726"/>
            <x v="2727"/>
            <x v="2728"/>
            <x v="2729"/>
            <x v="2730"/>
            <x v="2731"/>
            <x v="2732"/>
            <x v="2733"/>
            <x v="2734"/>
            <x v="2735"/>
            <x v="2736"/>
            <x v="2737"/>
            <x v="2738"/>
            <x v="2739"/>
            <x v="2740"/>
            <x v="2741"/>
            <x v="2742"/>
            <x v="2743"/>
            <x v="2744"/>
            <x v="2745"/>
            <x v="2746"/>
            <x v="2747"/>
            <x v="2748"/>
            <x v="2749"/>
          </reference>
        </references>
      </pivotArea>
    </format>
    <format dxfId="33">
      <pivotArea dataOnly="0" labelOnly="1" fieldPosition="0">
        <references count="1">
          <reference field="4" count="50">
            <x v="2750"/>
            <x v="2751"/>
            <x v="2752"/>
            <x v="2753"/>
            <x v="2754"/>
            <x v="2755"/>
            <x v="2756"/>
            <x v="2757"/>
            <x v="2758"/>
            <x v="2759"/>
            <x v="2760"/>
            <x v="2761"/>
            <x v="2762"/>
            <x v="2763"/>
            <x v="2764"/>
            <x v="2765"/>
            <x v="2766"/>
            <x v="2767"/>
            <x v="2768"/>
            <x v="2769"/>
            <x v="2770"/>
            <x v="2771"/>
            <x v="2772"/>
            <x v="2773"/>
            <x v="2774"/>
            <x v="2775"/>
            <x v="2776"/>
            <x v="2777"/>
            <x v="2778"/>
            <x v="2779"/>
            <x v="2780"/>
            <x v="2781"/>
            <x v="2782"/>
            <x v="2783"/>
            <x v="2784"/>
            <x v="2785"/>
            <x v="2786"/>
            <x v="2787"/>
            <x v="2788"/>
            <x v="2789"/>
            <x v="2790"/>
            <x v="2791"/>
            <x v="2792"/>
            <x v="2793"/>
            <x v="2794"/>
            <x v="2795"/>
            <x v="2796"/>
            <x v="2797"/>
            <x v="2798"/>
            <x v="2799"/>
          </reference>
        </references>
      </pivotArea>
    </format>
    <format dxfId="32">
      <pivotArea dataOnly="0" labelOnly="1" fieldPosition="0">
        <references count="1">
          <reference field="4" count="50">
            <x v="2800"/>
            <x v="2801"/>
            <x v="2802"/>
            <x v="2803"/>
            <x v="2804"/>
            <x v="2805"/>
            <x v="2806"/>
            <x v="2807"/>
            <x v="2808"/>
            <x v="2809"/>
            <x v="2810"/>
            <x v="2811"/>
            <x v="2812"/>
            <x v="2813"/>
            <x v="2814"/>
            <x v="2815"/>
            <x v="2816"/>
            <x v="2817"/>
            <x v="2818"/>
            <x v="2819"/>
            <x v="2820"/>
            <x v="2821"/>
            <x v="2822"/>
            <x v="2823"/>
            <x v="2824"/>
            <x v="2825"/>
            <x v="2826"/>
            <x v="2827"/>
            <x v="2828"/>
            <x v="2829"/>
            <x v="2830"/>
            <x v="2831"/>
            <x v="2832"/>
            <x v="2833"/>
            <x v="2834"/>
            <x v="2835"/>
            <x v="2836"/>
            <x v="2837"/>
            <x v="2838"/>
            <x v="2839"/>
            <x v="2840"/>
            <x v="2841"/>
            <x v="2842"/>
            <x v="2843"/>
            <x v="2844"/>
            <x v="2845"/>
            <x v="2846"/>
            <x v="2847"/>
            <x v="2848"/>
            <x v="2849"/>
          </reference>
        </references>
      </pivotArea>
    </format>
    <format dxfId="31">
      <pivotArea dataOnly="0" labelOnly="1" fieldPosition="0">
        <references count="1">
          <reference field="4" count="50">
            <x v="2850"/>
            <x v="2851"/>
            <x v="2852"/>
            <x v="2853"/>
            <x v="2854"/>
            <x v="2855"/>
            <x v="2856"/>
            <x v="2857"/>
            <x v="2858"/>
            <x v="2859"/>
            <x v="2860"/>
            <x v="2861"/>
            <x v="2862"/>
            <x v="2863"/>
            <x v="2864"/>
            <x v="2865"/>
            <x v="2866"/>
            <x v="2867"/>
            <x v="2868"/>
            <x v="2869"/>
            <x v="2870"/>
            <x v="2871"/>
            <x v="2872"/>
            <x v="2873"/>
            <x v="2874"/>
            <x v="2875"/>
            <x v="2876"/>
            <x v="2877"/>
            <x v="2878"/>
            <x v="2879"/>
            <x v="2880"/>
            <x v="2881"/>
            <x v="2882"/>
            <x v="2883"/>
            <x v="2884"/>
            <x v="2885"/>
            <x v="2886"/>
            <x v="2887"/>
            <x v="2888"/>
            <x v="2889"/>
            <x v="2890"/>
            <x v="2891"/>
            <x v="2892"/>
            <x v="2893"/>
            <x v="2894"/>
            <x v="2895"/>
            <x v="2896"/>
            <x v="2897"/>
            <x v="2898"/>
            <x v="2899"/>
          </reference>
        </references>
      </pivotArea>
    </format>
    <format dxfId="30">
      <pivotArea dataOnly="0" labelOnly="1" fieldPosition="0">
        <references count="1">
          <reference field="4" count="50">
            <x v="2900"/>
            <x v="2901"/>
            <x v="2902"/>
            <x v="2903"/>
            <x v="2904"/>
            <x v="2905"/>
            <x v="2906"/>
            <x v="2907"/>
            <x v="2908"/>
            <x v="2909"/>
            <x v="2910"/>
            <x v="2911"/>
            <x v="2912"/>
            <x v="2913"/>
            <x v="2914"/>
            <x v="2915"/>
            <x v="2916"/>
            <x v="2917"/>
            <x v="2918"/>
            <x v="2919"/>
            <x v="2920"/>
            <x v="2921"/>
            <x v="2922"/>
            <x v="2923"/>
            <x v="2924"/>
            <x v="2925"/>
            <x v="2926"/>
            <x v="2927"/>
            <x v="2928"/>
            <x v="2929"/>
            <x v="2930"/>
            <x v="2931"/>
            <x v="2932"/>
            <x v="2933"/>
            <x v="2934"/>
            <x v="2935"/>
            <x v="2936"/>
            <x v="2937"/>
            <x v="2938"/>
            <x v="2939"/>
            <x v="2940"/>
            <x v="2941"/>
            <x v="2942"/>
            <x v="2943"/>
            <x v="2944"/>
            <x v="2945"/>
            <x v="2946"/>
            <x v="2947"/>
            <x v="2948"/>
            <x v="2949"/>
          </reference>
        </references>
      </pivotArea>
    </format>
    <format dxfId="29">
      <pivotArea dataOnly="0" labelOnly="1" fieldPosition="0">
        <references count="1">
          <reference field="4" count="50">
            <x v="2950"/>
            <x v="2951"/>
            <x v="2952"/>
            <x v="2953"/>
            <x v="2954"/>
            <x v="2955"/>
            <x v="2956"/>
            <x v="2957"/>
            <x v="2958"/>
            <x v="2959"/>
            <x v="2960"/>
            <x v="2961"/>
            <x v="2962"/>
            <x v="2963"/>
            <x v="2964"/>
            <x v="2965"/>
            <x v="2966"/>
            <x v="2967"/>
            <x v="2968"/>
            <x v="2969"/>
            <x v="2970"/>
            <x v="2971"/>
            <x v="2972"/>
            <x v="2973"/>
            <x v="2974"/>
            <x v="2975"/>
            <x v="2976"/>
            <x v="2977"/>
            <x v="2978"/>
            <x v="2979"/>
            <x v="2980"/>
            <x v="2981"/>
            <x v="2982"/>
            <x v="2983"/>
            <x v="2984"/>
            <x v="2985"/>
            <x v="2986"/>
            <x v="2987"/>
            <x v="2988"/>
            <x v="2989"/>
            <x v="2990"/>
            <x v="2991"/>
            <x v="2992"/>
            <x v="2993"/>
            <x v="2994"/>
            <x v="2995"/>
            <x v="2996"/>
            <x v="2997"/>
            <x v="2998"/>
            <x v="2999"/>
          </reference>
        </references>
      </pivotArea>
    </format>
    <format dxfId="28">
      <pivotArea dataOnly="0" labelOnly="1" fieldPosition="0">
        <references count="1">
          <reference field="4" count="50">
            <x v="3000"/>
            <x v="3001"/>
            <x v="3002"/>
            <x v="3003"/>
            <x v="3004"/>
            <x v="3005"/>
            <x v="3006"/>
            <x v="3007"/>
            <x v="3008"/>
            <x v="3009"/>
            <x v="3010"/>
            <x v="3011"/>
            <x v="3012"/>
            <x v="3013"/>
            <x v="3014"/>
            <x v="3015"/>
            <x v="3016"/>
            <x v="3017"/>
            <x v="3018"/>
            <x v="3019"/>
            <x v="3020"/>
            <x v="3021"/>
            <x v="3022"/>
            <x v="3023"/>
            <x v="3024"/>
            <x v="3025"/>
            <x v="3026"/>
            <x v="3027"/>
            <x v="3028"/>
            <x v="3029"/>
            <x v="3030"/>
            <x v="3031"/>
            <x v="3032"/>
            <x v="3033"/>
            <x v="3034"/>
            <x v="3035"/>
            <x v="3036"/>
            <x v="3037"/>
            <x v="3038"/>
            <x v="3039"/>
            <x v="3040"/>
            <x v="3041"/>
            <x v="3042"/>
            <x v="3043"/>
            <x v="3044"/>
            <x v="3045"/>
            <x v="3046"/>
            <x v="3047"/>
            <x v="3048"/>
            <x v="3049"/>
          </reference>
        </references>
      </pivotArea>
    </format>
    <format dxfId="27">
      <pivotArea dataOnly="0" labelOnly="1" fieldPosition="0">
        <references count="1">
          <reference field="4" count="50">
            <x v="3050"/>
            <x v="3051"/>
            <x v="3052"/>
            <x v="3053"/>
            <x v="3054"/>
            <x v="3055"/>
            <x v="3056"/>
            <x v="3057"/>
            <x v="3058"/>
            <x v="3059"/>
            <x v="3060"/>
            <x v="3061"/>
            <x v="3062"/>
            <x v="3063"/>
            <x v="3064"/>
            <x v="3065"/>
            <x v="3066"/>
            <x v="3067"/>
            <x v="3068"/>
            <x v="3069"/>
            <x v="3070"/>
            <x v="3071"/>
            <x v="3072"/>
            <x v="3073"/>
            <x v="3074"/>
            <x v="3075"/>
            <x v="3076"/>
            <x v="3077"/>
            <x v="3078"/>
            <x v="3079"/>
            <x v="3080"/>
            <x v="3081"/>
            <x v="3082"/>
            <x v="3083"/>
            <x v="3084"/>
            <x v="3085"/>
            <x v="3086"/>
            <x v="3087"/>
            <x v="3088"/>
            <x v="3089"/>
            <x v="3090"/>
            <x v="3091"/>
            <x v="3092"/>
            <x v="3093"/>
            <x v="3094"/>
            <x v="3095"/>
            <x v="3096"/>
            <x v="3097"/>
            <x v="3098"/>
            <x v="3099"/>
          </reference>
        </references>
      </pivotArea>
    </format>
    <format dxfId="26">
      <pivotArea dataOnly="0" labelOnly="1" fieldPosition="0">
        <references count="1">
          <reference field="4" count="50">
            <x v="3100"/>
            <x v="3101"/>
            <x v="3102"/>
            <x v="3103"/>
            <x v="3104"/>
            <x v="3105"/>
            <x v="3106"/>
            <x v="3107"/>
            <x v="3108"/>
            <x v="3109"/>
            <x v="3110"/>
            <x v="3111"/>
            <x v="3112"/>
            <x v="3113"/>
            <x v="3114"/>
            <x v="3115"/>
            <x v="3116"/>
            <x v="3117"/>
            <x v="3118"/>
            <x v="3119"/>
            <x v="3120"/>
            <x v="3121"/>
            <x v="3122"/>
            <x v="3123"/>
            <x v="3124"/>
            <x v="3125"/>
            <x v="3126"/>
            <x v="3127"/>
            <x v="3128"/>
            <x v="3129"/>
            <x v="3130"/>
            <x v="3131"/>
            <x v="3132"/>
            <x v="3133"/>
            <x v="3134"/>
            <x v="3135"/>
            <x v="3136"/>
            <x v="3137"/>
            <x v="3138"/>
            <x v="3139"/>
            <x v="3140"/>
            <x v="3141"/>
            <x v="3142"/>
            <x v="3143"/>
            <x v="3144"/>
            <x v="3145"/>
            <x v="3146"/>
            <x v="3147"/>
            <x v="3148"/>
            <x v="3149"/>
          </reference>
        </references>
      </pivotArea>
    </format>
    <format dxfId="25">
      <pivotArea dataOnly="0" labelOnly="1" fieldPosition="0">
        <references count="1">
          <reference field="4" count="50">
            <x v="3150"/>
            <x v="3151"/>
            <x v="3152"/>
            <x v="3153"/>
            <x v="3154"/>
            <x v="3155"/>
            <x v="3156"/>
            <x v="3157"/>
            <x v="3158"/>
            <x v="3159"/>
            <x v="3160"/>
            <x v="3161"/>
            <x v="3162"/>
            <x v="3163"/>
            <x v="3164"/>
            <x v="3165"/>
            <x v="3166"/>
            <x v="3167"/>
            <x v="3168"/>
            <x v="3169"/>
            <x v="3170"/>
            <x v="3171"/>
            <x v="3172"/>
            <x v="3173"/>
            <x v="3174"/>
            <x v="3175"/>
            <x v="3176"/>
            <x v="3177"/>
            <x v="3178"/>
            <x v="3179"/>
            <x v="3180"/>
            <x v="3181"/>
            <x v="3182"/>
            <x v="3183"/>
            <x v="3184"/>
            <x v="3185"/>
            <x v="3186"/>
            <x v="3187"/>
            <x v="3188"/>
            <x v="3189"/>
            <x v="3190"/>
            <x v="3191"/>
            <x v="3192"/>
            <x v="3193"/>
            <x v="3194"/>
            <x v="3195"/>
            <x v="3196"/>
            <x v="3197"/>
            <x v="3198"/>
            <x v="3199"/>
          </reference>
        </references>
      </pivotArea>
    </format>
    <format dxfId="24">
      <pivotArea dataOnly="0" labelOnly="1" fieldPosition="0">
        <references count="1">
          <reference field="4" count="50">
            <x v="3200"/>
            <x v="3201"/>
            <x v="3202"/>
            <x v="3203"/>
            <x v="3204"/>
            <x v="3205"/>
            <x v="3206"/>
            <x v="3207"/>
            <x v="3208"/>
            <x v="3209"/>
            <x v="3210"/>
            <x v="3211"/>
            <x v="3212"/>
            <x v="3213"/>
            <x v="3214"/>
            <x v="3215"/>
            <x v="3216"/>
            <x v="3217"/>
            <x v="3218"/>
            <x v="3219"/>
            <x v="3220"/>
            <x v="3221"/>
            <x v="3222"/>
            <x v="3223"/>
            <x v="3224"/>
            <x v="3225"/>
            <x v="3226"/>
            <x v="3227"/>
            <x v="3228"/>
            <x v="3229"/>
            <x v="3230"/>
            <x v="3231"/>
            <x v="3232"/>
            <x v="3233"/>
            <x v="3234"/>
            <x v="3235"/>
            <x v="3236"/>
            <x v="3237"/>
            <x v="3238"/>
            <x v="3239"/>
            <x v="3240"/>
            <x v="3241"/>
            <x v="3242"/>
            <x v="3243"/>
            <x v="3244"/>
            <x v="3245"/>
            <x v="3246"/>
            <x v="3247"/>
            <x v="3248"/>
            <x v="3249"/>
          </reference>
        </references>
      </pivotArea>
    </format>
    <format dxfId="23">
      <pivotArea dataOnly="0" labelOnly="1" fieldPosition="0">
        <references count="1">
          <reference field="4" count="50">
            <x v="3250"/>
            <x v="3251"/>
            <x v="3252"/>
            <x v="3253"/>
            <x v="3254"/>
            <x v="3255"/>
            <x v="3256"/>
            <x v="3257"/>
            <x v="3258"/>
            <x v="3259"/>
            <x v="3260"/>
            <x v="3261"/>
            <x v="3262"/>
            <x v="3263"/>
            <x v="3264"/>
            <x v="3265"/>
            <x v="3266"/>
            <x v="3267"/>
            <x v="3268"/>
            <x v="3269"/>
            <x v="3270"/>
            <x v="3271"/>
            <x v="3272"/>
            <x v="3273"/>
            <x v="3274"/>
            <x v="3275"/>
            <x v="3276"/>
            <x v="3277"/>
            <x v="3278"/>
            <x v="3279"/>
            <x v="3280"/>
            <x v="3281"/>
            <x v="3282"/>
            <x v="3283"/>
            <x v="3284"/>
            <x v="3285"/>
            <x v="3286"/>
            <x v="3287"/>
            <x v="3288"/>
            <x v="3289"/>
            <x v="3290"/>
            <x v="3291"/>
            <x v="3292"/>
            <x v="3293"/>
            <x v="3294"/>
            <x v="3295"/>
            <x v="3296"/>
            <x v="3297"/>
            <x v="3298"/>
            <x v="3299"/>
          </reference>
        </references>
      </pivotArea>
    </format>
    <format dxfId="22">
      <pivotArea dataOnly="0" labelOnly="1" fieldPosition="0">
        <references count="1">
          <reference field="4" count="50">
            <x v="3300"/>
            <x v="3301"/>
            <x v="3302"/>
            <x v="3303"/>
            <x v="3304"/>
            <x v="3305"/>
            <x v="3306"/>
            <x v="3307"/>
            <x v="3308"/>
            <x v="3309"/>
            <x v="3310"/>
            <x v="3311"/>
            <x v="3312"/>
            <x v="3313"/>
            <x v="3314"/>
            <x v="3315"/>
            <x v="3316"/>
            <x v="3317"/>
            <x v="3318"/>
            <x v="3319"/>
            <x v="3320"/>
            <x v="3321"/>
            <x v="3322"/>
            <x v="3323"/>
            <x v="3324"/>
            <x v="3325"/>
            <x v="3326"/>
            <x v="3327"/>
            <x v="3328"/>
            <x v="3329"/>
            <x v="3330"/>
            <x v="3331"/>
            <x v="3332"/>
            <x v="3333"/>
            <x v="3334"/>
            <x v="3335"/>
            <x v="3336"/>
            <x v="3337"/>
            <x v="3338"/>
            <x v="3339"/>
            <x v="3340"/>
            <x v="3341"/>
            <x v="3342"/>
            <x v="3343"/>
            <x v="3344"/>
            <x v="3345"/>
            <x v="3346"/>
            <x v="3347"/>
            <x v="3348"/>
            <x v="3349"/>
          </reference>
        </references>
      </pivotArea>
    </format>
    <format dxfId="21">
      <pivotArea dataOnly="0" labelOnly="1" fieldPosition="0">
        <references count="1">
          <reference field="4" count="50">
            <x v="3350"/>
            <x v="3351"/>
            <x v="3352"/>
            <x v="3353"/>
            <x v="3354"/>
            <x v="3355"/>
            <x v="3356"/>
            <x v="3357"/>
            <x v="3358"/>
            <x v="3359"/>
            <x v="3360"/>
            <x v="3361"/>
            <x v="3362"/>
            <x v="3363"/>
            <x v="3364"/>
            <x v="3365"/>
            <x v="3366"/>
            <x v="3367"/>
            <x v="3368"/>
            <x v="3369"/>
            <x v="3370"/>
            <x v="3371"/>
            <x v="3372"/>
            <x v="3373"/>
            <x v="3374"/>
            <x v="3375"/>
            <x v="3376"/>
            <x v="3377"/>
            <x v="3378"/>
            <x v="3379"/>
            <x v="3380"/>
            <x v="3381"/>
            <x v="3382"/>
            <x v="3383"/>
            <x v="3384"/>
            <x v="3385"/>
            <x v="3386"/>
            <x v="3387"/>
            <x v="3388"/>
            <x v="3389"/>
            <x v="3390"/>
            <x v="3391"/>
            <x v="3392"/>
            <x v="3393"/>
            <x v="3394"/>
            <x v="3395"/>
            <x v="3396"/>
            <x v="3397"/>
            <x v="3398"/>
            <x v="3399"/>
          </reference>
        </references>
      </pivotArea>
    </format>
    <format dxfId="20">
      <pivotArea dataOnly="0" labelOnly="1" fieldPosition="0">
        <references count="1">
          <reference field="4" count="50">
            <x v="3400"/>
            <x v="3401"/>
            <x v="3402"/>
            <x v="3403"/>
            <x v="3404"/>
            <x v="3405"/>
            <x v="3406"/>
            <x v="3407"/>
            <x v="3408"/>
            <x v="3409"/>
            <x v="3410"/>
            <x v="3411"/>
            <x v="3412"/>
            <x v="3413"/>
            <x v="3414"/>
            <x v="3415"/>
            <x v="3416"/>
            <x v="3417"/>
            <x v="3418"/>
            <x v="3419"/>
            <x v="3420"/>
            <x v="3421"/>
            <x v="3422"/>
            <x v="3423"/>
            <x v="3424"/>
            <x v="3425"/>
            <x v="3426"/>
            <x v="3427"/>
            <x v="3428"/>
            <x v="3429"/>
            <x v="3430"/>
            <x v="3431"/>
            <x v="3432"/>
            <x v="3433"/>
            <x v="3434"/>
            <x v="3435"/>
            <x v="3436"/>
            <x v="3437"/>
            <x v="3438"/>
            <x v="3439"/>
            <x v="3440"/>
            <x v="3441"/>
            <x v="3442"/>
            <x v="3443"/>
            <x v="3444"/>
            <x v="3445"/>
            <x v="3446"/>
            <x v="3447"/>
            <x v="3448"/>
            <x v="3449"/>
          </reference>
        </references>
      </pivotArea>
    </format>
    <format dxfId="19">
      <pivotArea dataOnly="0" labelOnly="1" fieldPosition="0">
        <references count="1">
          <reference field="4" count="50">
            <x v="3450"/>
            <x v="3451"/>
            <x v="3452"/>
            <x v="3453"/>
            <x v="3454"/>
            <x v="3455"/>
            <x v="3456"/>
            <x v="3457"/>
            <x v="3458"/>
            <x v="3459"/>
            <x v="3460"/>
            <x v="3461"/>
            <x v="3462"/>
            <x v="3463"/>
            <x v="3464"/>
            <x v="3465"/>
            <x v="3466"/>
            <x v="3467"/>
            <x v="3468"/>
            <x v="3469"/>
            <x v="3470"/>
            <x v="3471"/>
            <x v="3472"/>
            <x v="3473"/>
            <x v="3474"/>
            <x v="3475"/>
            <x v="3476"/>
            <x v="3477"/>
            <x v="3478"/>
            <x v="3479"/>
            <x v="3480"/>
            <x v="3481"/>
            <x v="3482"/>
            <x v="3483"/>
            <x v="3484"/>
            <x v="3485"/>
            <x v="3486"/>
            <x v="3487"/>
            <x v="3488"/>
            <x v="3489"/>
            <x v="3490"/>
            <x v="3491"/>
            <x v="3492"/>
            <x v="3493"/>
            <x v="3494"/>
            <x v="3495"/>
            <x v="3496"/>
            <x v="3497"/>
            <x v="3498"/>
            <x v="3499"/>
          </reference>
        </references>
      </pivotArea>
    </format>
    <format dxfId="18">
      <pivotArea dataOnly="0" labelOnly="1" fieldPosition="0">
        <references count="1">
          <reference field="4" count="50">
            <x v="3500"/>
            <x v="3501"/>
            <x v="3502"/>
            <x v="3503"/>
            <x v="3504"/>
            <x v="3505"/>
            <x v="3506"/>
            <x v="3507"/>
            <x v="3508"/>
            <x v="3509"/>
            <x v="3510"/>
            <x v="3511"/>
            <x v="3512"/>
            <x v="3513"/>
            <x v="3514"/>
            <x v="3515"/>
            <x v="3516"/>
            <x v="3517"/>
            <x v="3518"/>
            <x v="3519"/>
            <x v="3520"/>
            <x v="3521"/>
            <x v="3522"/>
            <x v="3523"/>
            <x v="3524"/>
            <x v="3525"/>
            <x v="3526"/>
            <x v="3527"/>
            <x v="3528"/>
            <x v="3529"/>
            <x v="3530"/>
            <x v="3531"/>
            <x v="3532"/>
            <x v="3533"/>
            <x v="3534"/>
            <x v="3535"/>
            <x v="3536"/>
            <x v="3537"/>
            <x v="3538"/>
            <x v="3539"/>
            <x v="3540"/>
            <x v="3541"/>
            <x v="3542"/>
            <x v="3543"/>
            <x v="3544"/>
            <x v="3545"/>
            <x v="3546"/>
            <x v="3547"/>
            <x v="3548"/>
            <x v="3549"/>
          </reference>
        </references>
      </pivotArea>
    </format>
    <format dxfId="17">
      <pivotArea dataOnly="0" labelOnly="1" fieldPosition="0">
        <references count="1">
          <reference field="4" count="50">
            <x v="3550"/>
            <x v="3551"/>
            <x v="3552"/>
            <x v="3553"/>
            <x v="3554"/>
            <x v="3555"/>
            <x v="3556"/>
            <x v="3557"/>
            <x v="3558"/>
            <x v="3559"/>
            <x v="3560"/>
            <x v="3561"/>
            <x v="3562"/>
            <x v="3563"/>
            <x v="3564"/>
            <x v="3565"/>
            <x v="3566"/>
            <x v="3567"/>
            <x v="3568"/>
            <x v="3569"/>
            <x v="3570"/>
            <x v="3571"/>
            <x v="3572"/>
            <x v="3573"/>
            <x v="3574"/>
            <x v="3575"/>
            <x v="3576"/>
            <x v="3577"/>
            <x v="3578"/>
            <x v="3579"/>
            <x v="3580"/>
            <x v="3581"/>
            <x v="3582"/>
            <x v="3583"/>
            <x v="3584"/>
            <x v="3585"/>
            <x v="3586"/>
            <x v="3587"/>
            <x v="3588"/>
            <x v="3589"/>
            <x v="3590"/>
            <x v="3591"/>
            <x v="3592"/>
            <x v="3593"/>
            <x v="3594"/>
            <x v="3595"/>
            <x v="3596"/>
            <x v="3597"/>
            <x v="3598"/>
            <x v="3599"/>
          </reference>
        </references>
      </pivotArea>
    </format>
    <format dxfId="16">
      <pivotArea dataOnly="0" labelOnly="1" fieldPosition="0">
        <references count="1">
          <reference field="4" count="50">
            <x v="3600"/>
            <x v="3601"/>
            <x v="3602"/>
            <x v="3603"/>
            <x v="3604"/>
            <x v="3605"/>
            <x v="3606"/>
            <x v="3607"/>
            <x v="3608"/>
            <x v="3609"/>
            <x v="3610"/>
            <x v="3611"/>
            <x v="3612"/>
            <x v="3613"/>
            <x v="3614"/>
            <x v="3615"/>
            <x v="3616"/>
            <x v="3617"/>
            <x v="3618"/>
            <x v="3619"/>
            <x v="3620"/>
            <x v="3621"/>
            <x v="3622"/>
            <x v="3623"/>
            <x v="3624"/>
            <x v="3625"/>
            <x v="3626"/>
            <x v="3627"/>
            <x v="3628"/>
            <x v="3629"/>
            <x v="3630"/>
            <x v="3631"/>
            <x v="3632"/>
            <x v="3633"/>
            <x v="3634"/>
            <x v="3635"/>
            <x v="3636"/>
            <x v="3637"/>
            <x v="3638"/>
            <x v="3639"/>
            <x v="3640"/>
            <x v="3641"/>
            <x v="3642"/>
            <x v="3643"/>
            <x v="3644"/>
            <x v="3645"/>
            <x v="3646"/>
            <x v="3647"/>
            <x v="3648"/>
            <x v="3649"/>
          </reference>
        </references>
      </pivotArea>
    </format>
    <format dxfId="15">
      <pivotArea dataOnly="0" labelOnly="1" fieldPosition="0">
        <references count="1">
          <reference field="4" count="50">
            <x v="3650"/>
            <x v="3651"/>
            <x v="3652"/>
            <x v="3653"/>
            <x v="3654"/>
            <x v="3655"/>
            <x v="3656"/>
            <x v="3657"/>
            <x v="3658"/>
            <x v="3659"/>
            <x v="3660"/>
            <x v="3661"/>
            <x v="3662"/>
            <x v="3663"/>
            <x v="3664"/>
            <x v="3665"/>
            <x v="3666"/>
            <x v="3667"/>
            <x v="3668"/>
            <x v="3669"/>
            <x v="3670"/>
            <x v="3671"/>
            <x v="3672"/>
            <x v="3673"/>
            <x v="3674"/>
            <x v="3675"/>
            <x v="3676"/>
            <x v="3677"/>
            <x v="3678"/>
            <x v="3679"/>
            <x v="3680"/>
            <x v="3681"/>
            <x v="3682"/>
            <x v="3683"/>
            <x v="3684"/>
            <x v="3685"/>
            <x v="3686"/>
            <x v="3687"/>
            <x v="3688"/>
            <x v="3689"/>
            <x v="3690"/>
            <x v="3691"/>
            <x v="3692"/>
            <x v="3693"/>
            <x v="3694"/>
            <x v="3695"/>
            <x v="3696"/>
            <x v="3697"/>
            <x v="3698"/>
            <x v="3699"/>
          </reference>
        </references>
      </pivotArea>
    </format>
    <format dxfId="14">
      <pivotArea dataOnly="0" labelOnly="1" fieldPosition="0">
        <references count="1">
          <reference field="4" count="50">
            <x v="3700"/>
            <x v="3701"/>
            <x v="3702"/>
            <x v="3703"/>
            <x v="3704"/>
            <x v="3705"/>
            <x v="3706"/>
            <x v="3707"/>
            <x v="3708"/>
            <x v="3709"/>
            <x v="3710"/>
            <x v="3711"/>
            <x v="3712"/>
            <x v="3713"/>
            <x v="3714"/>
            <x v="3715"/>
            <x v="3716"/>
            <x v="3717"/>
            <x v="3718"/>
            <x v="3719"/>
            <x v="3720"/>
            <x v="3721"/>
            <x v="3722"/>
            <x v="3723"/>
            <x v="3724"/>
            <x v="3725"/>
            <x v="3726"/>
            <x v="3727"/>
            <x v="3728"/>
            <x v="3729"/>
            <x v="3730"/>
            <x v="3731"/>
            <x v="3732"/>
            <x v="3733"/>
            <x v="3734"/>
            <x v="3735"/>
            <x v="3736"/>
            <x v="3737"/>
            <x v="3738"/>
            <x v="3739"/>
            <x v="3740"/>
            <x v="3741"/>
            <x v="3742"/>
            <x v="3743"/>
            <x v="3744"/>
            <x v="3745"/>
            <x v="3746"/>
            <x v="3747"/>
            <x v="3748"/>
            <x v="3749"/>
          </reference>
        </references>
      </pivotArea>
    </format>
    <format dxfId="13">
      <pivotArea dataOnly="0" labelOnly="1" fieldPosition="0">
        <references count="1">
          <reference field="4" count="50">
            <x v="3750"/>
            <x v="3751"/>
            <x v="3752"/>
            <x v="3753"/>
            <x v="3754"/>
            <x v="3755"/>
            <x v="3756"/>
            <x v="3757"/>
            <x v="3758"/>
            <x v="3759"/>
            <x v="3760"/>
            <x v="3761"/>
            <x v="3762"/>
            <x v="3763"/>
            <x v="3764"/>
            <x v="3765"/>
            <x v="3766"/>
            <x v="3767"/>
            <x v="3768"/>
            <x v="3769"/>
            <x v="3770"/>
            <x v="3771"/>
            <x v="3772"/>
            <x v="3773"/>
            <x v="3774"/>
            <x v="3775"/>
            <x v="3776"/>
            <x v="3777"/>
            <x v="3778"/>
            <x v="3779"/>
            <x v="3780"/>
            <x v="3781"/>
            <x v="3782"/>
            <x v="3783"/>
            <x v="3784"/>
            <x v="3785"/>
            <x v="3786"/>
            <x v="3787"/>
            <x v="3788"/>
            <x v="3789"/>
            <x v="3790"/>
            <x v="3791"/>
            <x v="3792"/>
            <x v="3793"/>
            <x v="3794"/>
            <x v="3795"/>
            <x v="3796"/>
            <x v="3797"/>
            <x v="3798"/>
            <x v="3799"/>
          </reference>
        </references>
      </pivotArea>
    </format>
    <format dxfId="12">
      <pivotArea dataOnly="0" labelOnly="1" fieldPosition="0">
        <references count="1">
          <reference field="4" count="50">
            <x v="3800"/>
            <x v="3801"/>
            <x v="3802"/>
            <x v="3803"/>
            <x v="3804"/>
            <x v="3805"/>
            <x v="3806"/>
            <x v="3807"/>
            <x v="3808"/>
            <x v="3809"/>
            <x v="3810"/>
            <x v="3811"/>
            <x v="3812"/>
            <x v="3813"/>
            <x v="3814"/>
            <x v="3815"/>
            <x v="3816"/>
            <x v="3817"/>
            <x v="3818"/>
            <x v="3819"/>
            <x v="3820"/>
            <x v="3821"/>
            <x v="3822"/>
            <x v="3823"/>
            <x v="3824"/>
            <x v="3825"/>
            <x v="3826"/>
            <x v="3827"/>
            <x v="3828"/>
            <x v="3829"/>
            <x v="3830"/>
            <x v="3831"/>
            <x v="3832"/>
            <x v="3833"/>
            <x v="3834"/>
            <x v="3835"/>
            <x v="3836"/>
            <x v="3837"/>
            <x v="3838"/>
            <x v="3839"/>
            <x v="3840"/>
            <x v="3841"/>
            <x v="3842"/>
            <x v="3843"/>
            <x v="3844"/>
            <x v="3845"/>
            <x v="3846"/>
            <x v="3847"/>
            <x v="3848"/>
            <x v="3849"/>
          </reference>
        </references>
      </pivotArea>
    </format>
    <format dxfId="11">
      <pivotArea dataOnly="0" labelOnly="1" fieldPosition="0">
        <references count="1">
          <reference field="4" count="50">
            <x v="3850"/>
            <x v="3851"/>
            <x v="3852"/>
            <x v="3853"/>
            <x v="3854"/>
            <x v="3855"/>
            <x v="3856"/>
            <x v="3857"/>
            <x v="3858"/>
            <x v="3859"/>
            <x v="3860"/>
            <x v="3861"/>
            <x v="3862"/>
            <x v="3863"/>
            <x v="3864"/>
            <x v="3865"/>
            <x v="3866"/>
            <x v="3867"/>
            <x v="3868"/>
            <x v="3869"/>
            <x v="3870"/>
            <x v="3871"/>
            <x v="3872"/>
            <x v="3873"/>
            <x v="3874"/>
            <x v="3875"/>
            <x v="3876"/>
            <x v="3877"/>
            <x v="3878"/>
            <x v="3879"/>
            <x v="3880"/>
            <x v="3881"/>
            <x v="3882"/>
            <x v="3883"/>
            <x v="3884"/>
            <x v="3885"/>
            <x v="3886"/>
            <x v="3887"/>
            <x v="3888"/>
            <x v="3889"/>
            <x v="3890"/>
            <x v="3891"/>
            <x v="3892"/>
            <x v="3893"/>
            <x v="3894"/>
            <x v="3895"/>
            <x v="3896"/>
            <x v="3897"/>
            <x v="3898"/>
            <x v="3899"/>
          </reference>
        </references>
      </pivotArea>
    </format>
    <format dxfId="10">
      <pivotArea dataOnly="0" labelOnly="1" fieldPosition="0">
        <references count="1">
          <reference field="4" count="50">
            <x v="3900"/>
            <x v="3901"/>
            <x v="3902"/>
            <x v="3903"/>
            <x v="3904"/>
            <x v="3905"/>
            <x v="3906"/>
            <x v="3907"/>
            <x v="3908"/>
            <x v="3909"/>
            <x v="3910"/>
            <x v="3911"/>
            <x v="3912"/>
            <x v="3913"/>
            <x v="3914"/>
            <x v="3915"/>
            <x v="3916"/>
            <x v="3917"/>
            <x v="3918"/>
            <x v="3919"/>
            <x v="3920"/>
            <x v="3921"/>
            <x v="3922"/>
            <x v="3923"/>
            <x v="3924"/>
            <x v="3925"/>
            <x v="3926"/>
            <x v="3927"/>
            <x v="3928"/>
            <x v="3929"/>
            <x v="3930"/>
            <x v="3931"/>
            <x v="3932"/>
            <x v="3933"/>
            <x v="3934"/>
            <x v="3935"/>
            <x v="3936"/>
            <x v="3937"/>
            <x v="3938"/>
            <x v="3939"/>
            <x v="3940"/>
            <x v="3941"/>
            <x v="3942"/>
            <x v="3943"/>
            <x v="3944"/>
            <x v="3945"/>
            <x v="3946"/>
            <x v="3947"/>
            <x v="3948"/>
            <x v="3949"/>
          </reference>
        </references>
      </pivotArea>
    </format>
    <format dxfId="9">
      <pivotArea dataOnly="0" labelOnly="1" fieldPosition="0">
        <references count="1">
          <reference field="4" count="50">
            <x v="3950"/>
            <x v="3951"/>
            <x v="3952"/>
            <x v="3953"/>
            <x v="3954"/>
            <x v="3955"/>
            <x v="3956"/>
            <x v="3957"/>
            <x v="3958"/>
            <x v="3959"/>
            <x v="3960"/>
            <x v="3961"/>
            <x v="3962"/>
            <x v="3963"/>
            <x v="3964"/>
            <x v="3965"/>
            <x v="3966"/>
            <x v="3967"/>
            <x v="3968"/>
            <x v="3969"/>
            <x v="3970"/>
            <x v="3971"/>
            <x v="3972"/>
            <x v="3973"/>
            <x v="3974"/>
            <x v="3975"/>
            <x v="3976"/>
            <x v="3977"/>
            <x v="3978"/>
            <x v="3979"/>
            <x v="3980"/>
            <x v="3981"/>
            <x v="3982"/>
            <x v="3983"/>
            <x v="3984"/>
            <x v="3985"/>
            <x v="3986"/>
            <x v="3987"/>
            <x v="3988"/>
            <x v="3989"/>
            <x v="3990"/>
            <x v="3991"/>
            <x v="3992"/>
            <x v="3993"/>
            <x v="3994"/>
            <x v="3995"/>
            <x v="3996"/>
            <x v="3997"/>
            <x v="3998"/>
            <x v="3999"/>
          </reference>
        </references>
      </pivotArea>
    </format>
    <format dxfId="8">
      <pivotArea dataOnly="0" labelOnly="1" fieldPosition="0">
        <references count="1">
          <reference field="4" count="20">
            <x v="4000"/>
            <x v="4001"/>
            <x v="4002"/>
            <x v="4003"/>
            <x v="4004"/>
            <x v="4005"/>
            <x v="4006"/>
            <x v="4007"/>
            <x v="4008"/>
            <x v="4009"/>
            <x v="4010"/>
            <x v="4011"/>
            <x v="4012"/>
            <x v="4013"/>
            <x v="4014"/>
            <x v="4015"/>
            <x v="4016"/>
            <x v="4017"/>
            <x v="4018"/>
            <x v="4019"/>
          </reference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5">
      <pivotArea field="3" type="button" dataOnly="0" labelOnly="1" outline="0" axis="axisPage" fieldPosition="0"/>
    </format>
  </format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6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>
      <items count="7">
        <item x="2"/>
        <item x="5"/>
        <item x="6"/>
        <item x="1"/>
        <item x="0"/>
        <item x="4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axis="axisRow" compact="0" outline="0" showAll="0" defaultSubtotal="0">
      <items count="2">
        <item x="0"/>
        <item x="1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7"/>
  </dataFields>
  <formats count="1"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opLeftCell="A3" workbookViewId="0">
      <selection activeCell="M7" sqref="M7"/>
    </sheetView>
  </sheetViews>
  <sheetFormatPr baseColWidth="10" defaultRowHeight="15" x14ac:dyDescent="0.25"/>
  <cols>
    <col min="3" max="3" width="13.28515625" bestFit="1" customWidth="1"/>
    <col min="4" max="4" width="23.28515625" bestFit="1" customWidth="1"/>
    <col min="5" max="6" width="10.7109375" bestFit="1" customWidth="1"/>
    <col min="7" max="7" width="10.140625" bestFit="1" customWidth="1"/>
    <col min="8" max="8" width="8.5703125" bestFit="1" customWidth="1"/>
    <col min="9" max="9" width="10.140625" bestFit="1" customWidth="1"/>
    <col min="10" max="10" width="10" bestFit="1" customWidth="1"/>
  </cols>
  <sheetData>
    <row r="1" spans="1:10" x14ac:dyDescent="0.25">
      <c r="C1" s="7" t="s">
        <v>0</v>
      </c>
      <c r="D1" s="1" t="s">
        <v>1</v>
      </c>
    </row>
    <row r="3" spans="1:10" ht="60" x14ac:dyDescent="0.25">
      <c r="A3" t="s">
        <v>22</v>
      </c>
      <c r="B3" t="s">
        <v>23</v>
      </c>
      <c r="C3" s="8" t="s">
        <v>2</v>
      </c>
      <c r="D3" s="9" t="s">
        <v>3</v>
      </c>
      <c r="E3" s="2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</row>
    <row r="4" spans="1:10" x14ac:dyDescent="0.25">
      <c r="A4">
        <v>890706833</v>
      </c>
      <c r="B4" t="s">
        <v>21</v>
      </c>
      <c r="C4" s="4" t="s">
        <v>10</v>
      </c>
      <c r="D4" s="1">
        <v>44943</v>
      </c>
      <c r="E4" s="1"/>
      <c r="F4" s="5">
        <v>0</v>
      </c>
      <c r="G4" s="5">
        <v>0</v>
      </c>
      <c r="H4" s="5">
        <v>0</v>
      </c>
      <c r="I4" s="5">
        <v>0</v>
      </c>
      <c r="J4" s="5">
        <v>400</v>
      </c>
    </row>
    <row r="5" spans="1:10" x14ac:dyDescent="0.25">
      <c r="A5">
        <v>890706833</v>
      </c>
      <c r="B5" t="s">
        <v>21</v>
      </c>
      <c r="C5" s="4" t="s">
        <v>11</v>
      </c>
      <c r="D5" s="1">
        <v>45008</v>
      </c>
      <c r="E5" s="1"/>
      <c r="F5" s="5">
        <v>0</v>
      </c>
      <c r="G5" s="5">
        <v>0</v>
      </c>
      <c r="H5" s="5">
        <v>0</v>
      </c>
      <c r="I5" s="5">
        <v>0</v>
      </c>
      <c r="J5" s="5">
        <v>151677</v>
      </c>
    </row>
    <row r="6" spans="1:10" x14ac:dyDescent="0.25">
      <c r="A6">
        <v>890706833</v>
      </c>
      <c r="B6" t="s">
        <v>21</v>
      </c>
      <c r="C6" s="4" t="s">
        <v>12</v>
      </c>
      <c r="D6" s="1">
        <v>45012</v>
      </c>
      <c r="E6" s="1"/>
      <c r="F6" s="5">
        <v>0</v>
      </c>
      <c r="G6" s="5">
        <v>0</v>
      </c>
      <c r="H6" s="5">
        <v>0</v>
      </c>
      <c r="I6" s="5">
        <v>0</v>
      </c>
      <c r="J6" s="5">
        <v>62800</v>
      </c>
    </row>
    <row r="7" spans="1:10" x14ac:dyDescent="0.25">
      <c r="A7">
        <v>890706833</v>
      </c>
      <c r="B7" t="s">
        <v>21</v>
      </c>
      <c r="C7" s="4" t="s">
        <v>13</v>
      </c>
      <c r="D7" s="1">
        <v>44910</v>
      </c>
      <c r="E7" s="1">
        <v>45079</v>
      </c>
      <c r="F7" s="5">
        <v>530003</v>
      </c>
      <c r="G7" s="5">
        <v>530003</v>
      </c>
      <c r="H7" s="5">
        <v>8953.2856513661263</v>
      </c>
      <c r="I7" s="5">
        <v>538956.28565136611</v>
      </c>
      <c r="J7" s="5">
        <v>0</v>
      </c>
    </row>
    <row r="8" spans="1:10" x14ac:dyDescent="0.25">
      <c r="A8">
        <v>890706833</v>
      </c>
      <c r="B8" t="s">
        <v>21</v>
      </c>
      <c r="C8" s="4" t="s">
        <v>14</v>
      </c>
      <c r="D8" s="1">
        <v>44939</v>
      </c>
      <c r="E8" s="1">
        <v>45026</v>
      </c>
      <c r="F8" s="5">
        <v>76200</v>
      </c>
      <c r="G8" s="5">
        <v>76200</v>
      </c>
      <c r="H8" s="5">
        <v>3699.4891803278724</v>
      </c>
      <c r="I8" s="5">
        <v>79899.489180327873</v>
      </c>
      <c r="J8" s="5">
        <v>0</v>
      </c>
    </row>
    <row r="9" spans="1:10" x14ac:dyDescent="0.25">
      <c r="A9">
        <v>890706833</v>
      </c>
      <c r="B9" t="s">
        <v>21</v>
      </c>
      <c r="C9" s="4" t="s">
        <v>15</v>
      </c>
      <c r="D9" s="1">
        <v>44960</v>
      </c>
      <c r="E9" s="1">
        <v>45026</v>
      </c>
      <c r="F9" s="5">
        <v>160900</v>
      </c>
      <c r="G9" s="5">
        <v>160900</v>
      </c>
      <c r="H9" s="5">
        <v>7811.6510382513734</v>
      </c>
      <c r="I9" s="5">
        <v>168711.65103825138</v>
      </c>
      <c r="J9" s="5">
        <v>0</v>
      </c>
    </row>
    <row r="10" spans="1:10" x14ac:dyDescent="0.25">
      <c r="A10">
        <v>890706833</v>
      </c>
      <c r="B10" t="s">
        <v>21</v>
      </c>
      <c r="C10" s="4" t="s">
        <v>16</v>
      </c>
      <c r="D10" s="1">
        <v>45027</v>
      </c>
      <c r="E10" s="1">
        <v>45091</v>
      </c>
      <c r="F10" s="5">
        <v>5690149</v>
      </c>
      <c r="G10" s="5">
        <v>5690149</v>
      </c>
      <c r="H10" s="5">
        <v>56348.021955191267</v>
      </c>
      <c r="I10" s="5">
        <v>5746497.0219551912</v>
      </c>
      <c r="J10" s="5">
        <v>0</v>
      </c>
    </row>
    <row r="11" spans="1:10" x14ac:dyDescent="0.25">
      <c r="A11">
        <v>890706833</v>
      </c>
      <c r="B11" t="s">
        <v>21</v>
      </c>
      <c r="C11" s="4" t="s">
        <v>17</v>
      </c>
      <c r="D11" s="1">
        <v>45031</v>
      </c>
      <c r="E11" s="1">
        <v>45091</v>
      </c>
      <c r="F11" s="5">
        <v>9041883</v>
      </c>
      <c r="G11" s="5">
        <v>9041883</v>
      </c>
      <c r="H11" s="5">
        <v>89539.346298360673</v>
      </c>
      <c r="I11" s="5">
        <v>9131422.3462983612</v>
      </c>
      <c r="J11" s="5">
        <v>0</v>
      </c>
    </row>
    <row r="12" spans="1:10" x14ac:dyDescent="0.25">
      <c r="A12">
        <v>890706833</v>
      </c>
      <c r="B12" t="s">
        <v>21</v>
      </c>
      <c r="C12" s="4" t="s">
        <v>18</v>
      </c>
      <c r="D12" s="1">
        <v>45050</v>
      </c>
      <c r="E12" s="1">
        <v>45093</v>
      </c>
      <c r="F12" s="5">
        <v>62800</v>
      </c>
      <c r="G12" s="5">
        <v>62800</v>
      </c>
      <c r="H12" s="5">
        <v>548.7278688524591</v>
      </c>
      <c r="I12" s="5">
        <v>63348.72786885246</v>
      </c>
      <c r="J12" s="5">
        <v>0</v>
      </c>
    </row>
    <row r="13" spans="1:10" x14ac:dyDescent="0.25">
      <c r="A13">
        <v>890706833</v>
      </c>
      <c r="B13" t="s">
        <v>21</v>
      </c>
      <c r="C13" s="4" t="s">
        <v>19</v>
      </c>
      <c r="D13" s="1">
        <v>45067</v>
      </c>
      <c r="E13" s="1">
        <v>45093</v>
      </c>
      <c r="F13" s="5">
        <v>76200</v>
      </c>
      <c r="G13" s="5">
        <v>76200</v>
      </c>
      <c r="H13" s="5">
        <v>665.81311475409836</v>
      </c>
      <c r="I13" s="5">
        <v>76865.813114754099</v>
      </c>
      <c r="J13" s="5">
        <v>0</v>
      </c>
    </row>
    <row r="14" spans="1:10" x14ac:dyDescent="0.25">
      <c r="C14" s="4" t="s">
        <v>20</v>
      </c>
      <c r="D14" s="6">
        <v>449947</v>
      </c>
      <c r="E14" s="6">
        <v>315499</v>
      </c>
      <c r="F14" s="5">
        <v>15638135</v>
      </c>
      <c r="G14" s="5">
        <v>15638135</v>
      </c>
      <c r="H14" s="5">
        <v>167566.33510710389</v>
      </c>
      <c r="I14" s="5">
        <v>15805701.335107105</v>
      </c>
      <c r="J14" s="5">
        <v>214877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24" sqref="C24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23" t="s">
        <v>37</v>
      </c>
      <c r="B3" t="s">
        <v>102</v>
      </c>
      <c r="C3" t="s">
        <v>101</v>
      </c>
    </row>
    <row r="4" spans="1:3" x14ac:dyDescent="0.25">
      <c r="A4" t="s">
        <v>80</v>
      </c>
      <c r="B4" s="24">
        <v>3</v>
      </c>
      <c r="C4" s="25">
        <v>15262035</v>
      </c>
    </row>
    <row r="5" spans="1:3" x14ac:dyDescent="0.25">
      <c r="A5" t="s">
        <v>93</v>
      </c>
      <c r="B5" s="24">
        <v>4</v>
      </c>
      <c r="C5" s="25">
        <v>376100</v>
      </c>
    </row>
    <row r="6" spans="1:3" x14ac:dyDescent="0.25">
      <c r="A6" t="s">
        <v>100</v>
      </c>
      <c r="B6" s="24">
        <v>7</v>
      </c>
      <c r="C6" s="25">
        <v>15638135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8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5" x14ac:dyDescent="0.25"/>
  <sheetData>
    <row r="1" spans="1:51" ht="63" x14ac:dyDescent="0.25">
      <c r="A1" s="10" t="s">
        <v>24</v>
      </c>
      <c r="B1" s="10" t="s">
        <v>25</v>
      </c>
      <c r="C1" s="10" t="s">
        <v>26</v>
      </c>
      <c r="D1" s="10" t="s">
        <v>27</v>
      </c>
      <c r="E1" s="11" t="s">
        <v>28</v>
      </c>
      <c r="F1" s="11" t="s">
        <v>29</v>
      </c>
      <c r="G1" s="10" t="s">
        <v>30</v>
      </c>
      <c r="H1" s="10" t="s">
        <v>31</v>
      </c>
      <c r="I1" s="10" t="s">
        <v>32</v>
      </c>
      <c r="J1" s="12" t="s">
        <v>33</v>
      </c>
      <c r="K1" s="13" t="s">
        <v>34</v>
      </c>
      <c r="L1" s="13" t="s">
        <v>35</v>
      </c>
      <c r="M1" s="10" t="s">
        <v>36</v>
      </c>
      <c r="N1" s="14" t="s">
        <v>37</v>
      </c>
      <c r="O1" s="15" t="s">
        <v>38</v>
      </c>
      <c r="P1" s="16" t="s">
        <v>39</v>
      </c>
      <c r="Q1" s="15" t="s">
        <v>40</v>
      </c>
      <c r="R1" s="15" t="s">
        <v>41</v>
      </c>
      <c r="S1" s="17" t="s">
        <v>42</v>
      </c>
      <c r="T1" s="17" t="s">
        <v>43</v>
      </c>
      <c r="U1" s="17" t="s">
        <v>44</v>
      </c>
      <c r="V1" s="17" t="s">
        <v>45</v>
      </c>
      <c r="W1" s="10" t="s">
        <v>46</v>
      </c>
      <c r="X1" s="13" t="s">
        <v>47</v>
      </c>
      <c r="Y1" s="13" t="s">
        <v>48</v>
      </c>
      <c r="Z1" s="13" t="s">
        <v>49</v>
      </c>
      <c r="AA1" s="13" t="s">
        <v>50</v>
      </c>
      <c r="AB1" s="13" t="s">
        <v>51</v>
      </c>
      <c r="AC1" s="18" t="s">
        <v>52</v>
      </c>
      <c r="AD1" s="18" t="s">
        <v>53</v>
      </c>
      <c r="AE1" s="11" t="s">
        <v>54</v>
      </c>
      <c r="AF1" s="13" t="s">
        <v>55</v>
      </c>
      <c r="AG1" s="18" t="s">
        <v>56</v>
      </c>
      <c r="AH1" s="18" t="s">
        <v>57</v>
      </c>
      <c r="AI1" s="11" t="s">
        <v>58</v>
      </c>
      <c r="AJ1" s="19" t="s">
        <v>59</v>
      </c>
      <c r="AK1" s="18" t="s">
        <v>60</v>
      </c>
      <c r="AL1" s="10" t="s">
        <v>61</v>
      </c>
      <c r="AM1" s="10" t="s">
        <v>62</v>
      </c>
      <c r="AN1" s="12" t="s">
        <v>63</v>
      </c>
      <c r="AO1" s="10" t="s">
        <v>64</v>
      </c>
      <c r="AP1" s="10" t="s">
        <v>65</v>
      </c>
      <c r="AQ1" s="10" t="s">
        <v>66</v>
      </c>
      <c r="AR1" s="10" t="s">
        <v>67</v>
      </c>
      <c r="AS1" s="10" t="s">
        <v>68</v>
      </c>
      <c r="AT1" s="11" t="s">
        <v>69</v>
      </c>
      <c r="AU1" s="11" t="s">
        <v>70</v>
      </c>
      <c r="AV1" s="13" t="s">
        <v>71</v>
      </c>
      <c r="AW1" s="18" t="s">
        <v>72</v>
      </c>
      <c r="AX1" s="11" t="s">
        <v>73</v>
      </c>
      <c r="AY1" s="10" t="s">
        <v>74</v>
      </c>
    </row>
    <row r="2" spans="1:51" x14ac:dyDescent="0.25">
      <c r="A2" s="20">
        <v>890706833</v>
      </c>
      <c r="B2" s="20" t="s">
        <v>21</v>
      </c>
      <c r="C2" s="20" t="s">
        <v>75</v>
      </c>
      <c r="D2" s="20">
        <v>230327</v>
      </c>
      <c r="E2" s="20" t="s">
        <v>76</v>
      </c>
      <c r="F2" s="20" t="s">
        <v>77</v>
      </c>
      <c r="G2" s="20" t="s">
        <v>75</v>
      </c>
      <c r="H2" s="20">
        <v>230327</v>
      </c>
      <c r="I2" s="20" t="s">
        <v>78</v>
      </c>
      <c r="J2" s="21">
        <v>45031</v>
      </c>
      <c r="K2" s="22">
        <v>9041883</v>
      </c>
      <c r="L2" s="22">
        <v>9041883</v>
      </c>
      <c r="M2" s="20" t="s">
        <v>79</v>
      </c>
      <c r="N2" s="20" t="s">
        <v>80</v>
      </c>
      <c r="O2" s="22">
        <v>0</v>
      </c>
      <c r="P2" s="20"/>
      <c r="Q2" s="22">
        <v>0</v>
      </c>
      <c r="R2" s="20"/>
      <c r="S2" s="20"/>
      <c r="T2" s="20"/>
      <c r="U2" s="20"/>
      <c r="V2" s="20"/>
      <c r="W2" s="20" t="s">
        <v>81</v>
      </c>
      <c r="X2" s="22">
        <v>9041883</v>
      </c>
      <c r="Y2" s="22">
        <v>0</v>
      </c>
      <c r="Z2" s="22">
        <v>0</v>
      </c>
      <c r="AA2" s="22">
        <v>0</v>
      </c>
      <c r="AB2" s="22">
        <v>0</v>
      </c>
      <c r="AC2" s="22">
        <v>0</v>
      </c>
      <c r="AD2" s="22">
        <v>9041883</v>
      </c>
      <c r="AE2" s="20" t="s">
        <v>82</v>
      </c>
      <c r="AF2" s="22">
        <v>9041883</v>
      </c>
      <c r="AG2" s="22">
        <v>0</v>
      </c>
      <c r="AH2" s="22">
        <v>0</v>
      </c>
      <c r="AI2" s="20"/>
      <c r="AJ2" s="20"/>
      <c r="AK2" s="22">
        <v>0</v>
      </c>
      <c r="AL2" s="20"/>
      <c r="AM2" s="20"/>
      <c r="AN2" s="21">
        <v>45091</v>
      </c>
      <c r="AO2" s="20"/>
      <c r="AP2" s="20">
        <v>9</v>
      </c>
      <c r="AQ2" s="20"/>
      <c r="AR2" s="20" t="s">
        <v>83</v>
      </c>
      <c r="AS2" s="20">
        <v>1</v>
      </c>
      <c r="AT2" s="20">
        <v>21001231</v>
      </c>
      <c r="AU2" s="20">
        <v>20230614</v>
      </c>
      <c r="AV2" s="22">
        <v>9041883</v>
      </c>
      <c r="AW2" s="22">
        <v>0</v>
      </c>
      <c r="AX2" s="20"/>
      <c r="AY2" s="20" t="s">
        <v>78</v>
      </c>
    </row>
    <row r="3" spans="1:51" x14ac:dyDescent="0.25">
      <c r="A3" s="20">
        <v>890706833</v>
      </c>
      <c r="B3" s="20" t="s">
        <v>21</v>
      </c>
      <c r="C3" s="20" t="s">
        <v>75</v>
      </c>
      <c r="D3" s="20">
        <v>228942</v>
      </c>
      <c r="E3" s="20" t="s">
        <v>84</v>
      </c>
      <c r="F3" s="20" t="s">
        <v>85</v>
      </c>
      <c r="G3" s="20" t="s">
        <v>75</v>
      </c>
      <c r="H3" s="20">
        <v>228942</v>
      </c>
      <c r="I3" s="20" t="s">
        <v>78</v>
      </c>
      <c r="J3" s="21">
        <v>45027</v>
      </c>
      <c r="K3" s="22">
        <v>5690149</v>
      </c>
      <c r="L3" s="22">
        <v>5690149</v>
      </c>
      <c r="M3" s="20" t="s">
        <v>79</v>
      </c>
      <c r="N3" s="20" t="s">
        <v>80</v>
      </c>
      <c r="O3" s="22">
        <v>0</v>
      </c>
      <c r="P3" s="20"/>
      <c r="Q3" s="22">
        <v>0</v>
      </c>
      <c r="R3" s="20"/>
      <c r="S3" s="20"/>
      <c r="T3" s="20"/>
      <c r="U3" s="20"/>
      <c r="V3" s="20"/>
      <c r="W3" s="20" t="s">
        <v>81</v>
      </c>
      <c r="X3" s="22">
        <v>5690149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  <c r="AD3" s="22">
        <v>5690149</v>
      </c>
      <c r="AE3" s="20" t="s">
        <v>86</v>
      </c>
      <c r="AF3" s="22">
        <v>5690149</v>
      </c>
      <c r="AG3" s="22">
        <v>0</v>
      </c>
      <c r="AH3" s="22">
        <v>0</v>
      </c>
      <c r="AI3" s="20"/>
      <c r="AJ3" s="20"/>
      <c r="AK3" s="22">
        <v>0</v>
      </c>
      <c r="AL3" s="20"/>
      <c r="AM3" s="20"/>
      <c r="AN3" s="21">
        <v>45091</v>
      </c>
      <c r="AO3" s="20"/>
      <c r="AP3" s="20">
        <v>9</v>
      </c>
      <c r="AQ3" s="20"/>
      <c r="AR3" s="20" t="s">
        <v>83</v>
      </c>
      <c r="AS3" s="20">
        <v>1</v>
      </c>
      <c r="AT3" s="20">
        <v>21001231</v>
      </c>
      <c r="AU3" s="20">
        <v>20230614</v>
      </c>
      <c r="AV3" s="22">
        <v>5690149</v>
      </c>
      <c r="AW3" s="22">
        <v>0</v>
      </c>
      <c r="AX3" s="20"/>
      <c r="AY3" s="20" t="s">
        <v>78</v>
      </c>
    </row>
    <row r="4" spans="1:51" x14ac:dyDescent="0.25">
      <c r="A4" s="20">
        <v>890706833</v>
      </c>
      <c r="B4" s="20" t="s">
        <v>21</v>
      </c>
      <c r="C4" s="20" t="s">
        <v>75</v>
      </c>
      <c r="D4" s="20">
        <v>199525</v>
      </c>
      <c r="E4" s="20" t="s">
        <v>87</v>
      </c>
      <c r="F4" s="20" t="s">
        <v>88</v>
      </c>
      <c r="G4" s="20" t="s">
        <v>75</v>
      </c>
      <c r="H4" s="20">
        <v>199525</v>
      </c>
      <c r="I4" s="20" t="s">
        <v>78</v>
      </c>
      <c r="J4" s="21">
        <v>44910</v>
      </c>
      <c r="K4" s="22">
        <v>530003</v>
      </c>
      <c r="L4" s="22">
        <v>530003</v>
      </c>
      <c r="M4" s="20" t="s">
        <v>79</v>
      </c>
      <c r="N4" s="20" t="s">
        <v>80</v>
      </c>
      <c r="O4" s="22">
        <v>0</v>
      </c>
      <c r="P4" s="20"/>
      <c r="Q4" s="22">
        <v>0</v>
      </c>
      <c r="R4" s="20"/>
      <c r="S4" s="20"/>
      <c r="T4" s="20"/>
      <c r="U4" s="20"/>
      <c r="V4" s="20"/>
      <c r="W4" s="20" t="s">
        <v>81</v>
      </c>
      <c r="X4" s="22">
        <v>530003</v>
      </c>
      <c r="Y4" s="22">
        <v>0</v>
      </c>
      <c r="Z4" s="22">
        <v>0</v>
      </c>
      <c r="AA4" s="22">
        <v>0</v>
      </c>
      <c r="AB4" s="22">
        <v>0</v>
      </c>
      <c r="AC4" s="22">
        <v>0</v>
      </c>
      <c r="AD4" s="22">
        <v>530003</v>
      </c>
      <c r="AE4" s="20" t="s">
        <v>89</v>
      </c>
      <c r="AF4" s="22">
        <v>530003</v>
      </c>
      <c r="AG4" s="22">
        <v>0</v>
      </c>
      <c r="AH4" s="22">
        <v>0</v>
      </c>
      <c r="AI4" s="20"/>
      <c r="AJ4" s="20"/>
      <c r="AK4" s="22">
        <v>0</v>
      </c>
      <c r="AL4" s="20"/>
      <c r="AM4" s="20"/>
      <c r="AN4" s="21">
        <v>45079</v>
      </c>
      <c r="AO4" s="20"/>
      <c r="AP4" s="20">
        <v>9</v>
      </c>
      <c r="AQ4" s="20"/>
      <c r="AR4" s="20" t="s">
        <v>83</v>
      </c>
      <c r="AS4" s="20">
        <v>1</v>
      </c>
      <c r="AT4" s="20">
        <v>21001231</v>
      </c>
      <c r="AU4" s="20">
        <v>20230602</v>
      </c>
      <c r="AV4" s="22">
        <v>530003</v>
      </c>
      <c r="AW4" s="22">
        <v>0</v>
      </c>
      <c r="AX4" s="20"/>
      <c r="AY4" s="20" t="s">
        <v>78</v>
      </c>
    </row>
    <row r="5" spans="1:51" x14ac:dyDescent="0.25">
      <c r="A5" s="20">
        <v>890706833</v>
      </c>
      <c r="B5" s="20" t="s">
        <v>21</v>
      </c>
      <c r="C5" s="20" t="s">
        <v>75</v>
      </c>
      <c r="D5" s="20">
        <v>241109</v>
      </c>
      <c r="E5" s="20" t="s">
        <v>90</v>
      </c>
      <c r="F5" s="20" t="s">
        <v>91</v>
      </c>
      <c r="G5" s="20" t="s">
        <v>75</v>
      </c>
      <c r="H5" s="20">
        <v>241109</v>
      </c>
      <c r="I5" s="20" t="s">
        <v>78</v>
      </c>
      <c r="J5" s="21">
        <v>45067</v>
      </c>
      <c r="K5" s="22">
        <v>76200</v>
      </c>
      <c r="L5" s="22">
        <v>76200</v>
      </c>
      <c r="M5" s="20" t="s">
        <v>92</v>
      </c>
      <c r="N5" s="20" t="s">
        <v>93</v>
      </c>
      <c r="O5" s="22">
        <v>76200</v>
      </c>
      <c r="P5" s="20">
        <v>1222274708</v>
      </c>
      <c r="Q5" s="22">
        <v>0</v>
      </c>
      <c r="R5" s="20"/>
      <c r="S5" s="20"/>
      <c r="T5" s="20"/>
      <c r="U5" s="20"/>
      <c r="V5" s="20"/>
      <c r="W5" s="20" t="s">
        <v>81</v>
      </c>
      <c r="X5" s="22">
        <v>76200</v>
      </c>
      <c r="Y5" s="22">
        <v>0</v>
      </c>
      <c r="Z5" s="22">
        <v>0</v>
      </c>
      <c r="AA5" s="22">
        <v>0</v>
      </c>
      <c r="AB5" s="22">
        <v>76200</v>
      </c>
      <c r="AC5" s="22">
        <v>0</v>
      </c>
      <c r="AD5" s="22">
        <v>0</v>
      </c>
      <c r="AE5" s="20"/>
      <c r="AF5" s="22">
        <v>0</v>
      </c>
      <c r="AG5" s="22">
        <v>0</v>
      </c>
      <c r="AH5" s="22">
        <v>0</v>
      </c>
      <c r="AI5" s="20"/>
      <c r="AJ5" s="20"/>
      <c r="AK5" s="22">
        <v>0</v>
      </c>
      <c r="AL5" s="20"/>
      <c r="AM5" s="20"/>
      <c r="AN5" s="21">
        <v>45093</v>
      </c>
      <c r="AO5" s="20"/>
      <c r="AP5" s="20">
        <v>2</v>
      </c>
      <c r="AQ5" s="20"/>
      <c r="AR5" s="20" t="s">
        <v>83</v>
      </c>
      <c r="AS5" s="20">
        <v>1</v>
      </c>
      <c r="AT5" s="20">
        <v>20230630</v>
      </c>
      <c r="AU5" s="20">
        <v>20230616</v>
      </c>
      <c r="AV5" s="22">
        <v>76200</v>
      </c>
      <c r="AW5" s="22">
        <v>0</v>
      </c>
      <c r="AX5" s="20"/>
      <c r="AY5" s="20" t="s">
        <v>78</v>
      </c>
    </row>
    <row r="6" spans="1:51" x14ac:dyDescent="0.25">
      <c r="A6" s="20">
        <v>890706833</v>
      </c>
      <c r="B6" s="20" t="s">
        <v>21</v>
      </c>
      <c r="C6" s="20" t="s">
        <v>75</v>
      </c>
      <c r="D6" s="20">
        <v>236133</v>
      </c>
      <c r="E6" s="20" t="s">
        <v>94</v>
      </c>
      <c r="F6" s="20" t="s">
        <v>95</v>
      </c>
      <c r="G6" s="20" t="s">
        <v>75</v>
      </c>
      <c r="H6" s="20">
        <v>236133</v>
      </c>
      <c r="I6" s="20" t="s">
        <v>78</v>
      </c>
      <c r="J6" s="21">
        <v>45050</v>
      </c>
      <c r="K6" s="22">
        <v>62800</v>
      </c>
      <c r="L6" s="22">
        <v>62800</v>
      </c>
      <c r="M6" s="20" t="s">
        <v>92</v>
      </c>
      <c r="N6" s="20" t="s">
        <v>93</v>
      </c>
      <c r="O6" s="22">
        <v>0</v>
      </c>
      <c r="P6" s="20"/>
      <c r="Q6" s="22">
        <v>62800</v>
      </c>
      <c r="R6" s="20"/>
      <c r="S6" s="20"/>
      <c r="T6" s="20"/>
      <c r="U6" s="20"/>
      <c r="V6" s="20"/>
      <c r="W6" s="20" t="s">
        <v>81</v>
      </c>
      <c r="X6" s="22">
        <v>62800</v>
      </c>
      <c r="Y6" s="22">
        <v>0</v>
      </c>
      <c r="Z6" s="22">
        <v>0</v>
      </c>
      <c r="AA6" s="22">
        <v>0</v>
      </c>
      <c r="AB6" s="22">
        <v>62800</v>
      </c>
      <c r="AC6" s="22">
        <v>0</v>
      </c>
      <c r="AD6" s="22">
        <v>0</v>
      </c>
      <c r="AE6" s="20"/>
      <c r="AF6" s="22">
        <v>0</v>
      </c>
      <c r="AG6" s="22">
        <v>0</v>
      </c>
      <c r="AH6" s="22">
        <v>0</v>
      </c>
      <c r="AI6" s="20"/>
      <c r="AJ6" s="21"/>
      <c r="AK6" s="22">
        <v>0</v>
      </c>
      <c r="AL6" s="20"/>
      <c r="AM6" s="20"/>
      <c r="AN6" s="21">
        <v>45093</v>
      </c>
      <c r="AO6" s="20"/>
      <c r="AP6" s="20">
        <v>2</v>
      </c>
      <c r="AQ6" s="20"/>
      <c r="AR6" s="20" t="s">
        <v>83</v>
      </c>
      <c r="AS6" s="20">
        <v>1</v>
      </c>
      <c r="AT6" s="20">
        <v>20230630</v>
      </c>
      <c r="AU6" s="20">
        <v>20230616</v>
      </c>
      <c r="AV6" s="22">
        <v>62800</v>
      </c>
      <c r="AW6" s="22">
        <v>0</v>
      </c>
      <c r="AX6" s="20"/>
      <c r="AY6" s="20" t="s">
        <v>78</v>
      </c>
    </row>
    <row r="7" spans="1:51" x14ac:dyDescent="0.25">
      <c r="A7" s="20">
        <v>890706833</v>
      </c>
      <c r="B7" s="20" t="s">
        <v>21</v>
      </c>
      <c r="C7" s="20" t="s">
        <v>75</v>
      </c>
      <c r="D7" s="20">
        <v>205499</v>
      </c>
      <c r="E7" s="20" t="s">
        <v>96</v>
      </c>
      <c r="F7" s="20" t="s">
        <v>97</v>
      </c>
      <c r="G7" s="20" t="s">
        <v>75</v>
      </c>
      <c r="H7" s="20">
        <v>205499</v>
      </c>
      <c r="I7" s="20" t="s">
        <v>78</v>
      </c>
      <c r="J7" s="21">
        <v>44939</v>
      </c>
      <c r="K7" s="22">
        <v>76200</v>
      </c>
      <c r="L7" s="22">
        <v>76200</v>
      </c>
      <c r="M7" s="20" t="s">
        <v>92</v>
      </c>
      <c r="N7" s="20" t="s">
        <v>93</v>
      </c>
      <c r="O7" s="22">
        <v>0</v>
      </c>
      <c r="P7" s="20"/>
      <c r="Q7" s="22">
        <v>76200</v>
      </c>
      <c r="R7" s="20"/>
      <c r="S7" s="20"/>
      <c r="T7" s="20"/>
      <c r="U7" s="20"/>
      <c r="V7" s="20"/>
      <c r="W7" s="20" t="s">
        <v>81</v>
      </c>
      <c r="X7" s="22">
        <v>76200</v>
      </c>
      <c r="Y7" s="22">
        <v>0</v>
      </c>
      <c r="Z7" s="22">
        <v>0</v>
      </c>
      <c r="AA7" s="22">
        <v>0</v>
      </c>
      <c r="AB7" s="22">
        <v>76200</v>
      </c>
      <c r="AC7" s="22">
        <v>0</v>
      </c>
      <c r="AD7" s="22">
        <v>0</v>
      </c>
      <c r="AE7" s="20"/>
      <c r="AF7" s="22">
        <v>0</v>
      </c>
      <c r="AG7" s="22">
        <v>0</v>
      </c>
      <c r="AH7" s="22">
        <v>0</v>
      </c>
      <c r="AI7" s="20"/>
      <c r="AJ7" s="21"/>
      <c r="AK7" s="22">
        <v>0</v>
      </c>
      <c r="AL7" s="20"/>
      <c r="AM7" s="20"/>
      <c r="AN7" s="21">
        <v>45026</v>
      </c>
      <c r="AO7" s="20"/>
      <c r="AP7" s="20">
        <v>2</v>
      </c>
      <c r="AQ7" s="20"/>
      <c r="AR7" s="20" t="s">
        <v>83</v>
      </c>
      <c r="AS7" s="20">
        <v>1</v>
      </c>
      <c r="AT7" s="20">
        <v>20230430</v>
      </c>
      <c r="AU7" s="20">
        <v>20230410</v>
      </c>
      <c r="AV7" s="22">
        <v>76200</v>
      </c>
      <c r="AW7" s="22">
        <v>0</v>
      </c>
      <c r="AX7" s="20"/>
      <c r="AY7" s="20" t="s">
        <v>78</v>
      </c>
    </row>
    <row r="8" spans="1:51" x14ac:dyDescent="0.25">
      <c r="A8" s="20">
        <v>890706833</v>
      </c>
      <c r="B8" s="20" t="s">
        <v>21</v>
      </c>
      <c r="C8" s="20" t="s">
        <v>75</v>
      </c>
      <c r="D8" s="20">
        <v>211546</v>
      </c>
      <c r="E8" s="20" t="s">
        <v>98</v>
      </c>
      <c r="F8" s="20" t="s">
        <v>99</v>
      </c>
      <c r="G8" s="20" t="s">
        <v>75</v>
      </c>
      <c r="H8" s="20">
        <v>211546</v>
      </c>
      <c r="I8" s="20" t="s">
        <v>78</v>
      </c>
      <c r="J8" s="21">
        <v>44960</v>
      </c>
      <c r="K8" s="22">
        <v>160900</v>
      </c>
      <c r="L8" s="22">
        <v>160900</v>
      </c>
      <c r="M8" s="20" t="s">
        <v>92</v>
      </c>
      <c r="N8" s="20" t="s">
        <v>93</v>
      </c>
      <c r="O8" s="22">
        <v>0</v>
      </c>
      <c r="P8" s="20"/>
      <c r="Q8" s="22">
        <v>160900</v>
      </c>
      <c r="R8" s="20"/>
      <c r="S8" s="20"/>
      <c r="T8" s="20"/>
      <c r="U8" s="20"/>
      <c r="V8" s="20"/>
      <c r="W8" s="20" t="s">
        <v>81</v>
      </c>
      <c r="X8" s="22">
        <v>160900</v>
      </c>
      <c r="Y8" s="22">
        <v>0</v>
      </c>
      <c r="Z8" s="22">
        <v>0</v>
      </c>
      <c r="AA8" s="22">
        <v>0</v>
      </c>
      <c r="AB8" s="22">
        <v>160900</v>
      </c>
      <c r="AC8" s="22">
        <v>0</v>
      </c>
      <c r="AD8" s="22">
        <v>0</v>
      </c>
      <c r="AE8" s="20"/>
      <c r="AF8" s="22">
        <v>0</v>
      </c>
      <c r="AG8" s="22">
        <v>0</v>
      </c>
      <c r="AH8" s="22">
        <v>0</v>
      </c>
      <c r="AI8" s="20"/>
      <c r="AJ8" s="21"/>
      <c r="AK8" s="22">
        <v>0</v>
      </c>
      <c r="AL8" s="20"/>
      <c r="AM8" s="20"/>
      <c r="AN8" s="21">
        <v>45026</v>
      </c>
      <c r="AO8" s="20"/>
      <c r="AP8" s="20">
        <v>2</v>
      </c>
      <c r="AQ8" s="20"/>
      <c r="AR8" s="20" t="s">
        <v>83</v>
      </c>
      <c r="AS8" s="20">
        <v>1</v>
      </c>
      <c r="AT8" s="20">
        <v>20230430</v>
      </c>
      <c r="AU8" s="20">
        <v>20230410</v>
      </c>
      <c r="AV8" s="22">
        <v>160900</v>
      </c>
      <c r="AW8" s="22">
        <v>0</v>
      </c>
      <c r="AX8" s="20"/>
      <c r="AY8" s="20" t="s">
        <v>78</v>
      </c>
    </row>
  </sheetData>
  <autoFilter ref="A1:AY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M15" sqref="M15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103</v>
      </c>
      <c r="E2" s="30"/>
      <c r="F2" s="30"/>
      <c r="G2" s="30"/>
      <c r="H2" s="30"/>
      <c r="I2" s="31"/>
      <c r="J2" s="32" t="s">
        <v>104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105</v>
      </c>
      <c r="E4" s="30"/>
      <c r="F4" s="30"/>
      <c r="G4" s="30"/>
      <c r="H4" s="30"/>
      <c r="I4" s="31"/>
      <c r="J4" s="32" t="s">
        <v>106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128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126</v>
      </c>
      <c r="J12" s="46"/>
    </row>
    <row r="13" spans="2:13" x14ac:dyDescent="0.2">
      <c r="B13" s="45"/>
      <c r="C13" s="47" t="s">
        <v>127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107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108</v>
      </c>
      <c r="D17" s="48"/>
      <c r="H17" s="51" t="s">
        <v>109</v>
      </c>
      <c r="I17" s="51" t="s">
        <v>110</v>
      </c>
      <c r="J17" s="46"/>
    </row>
    <row r="18" spans="2:10" x14ac:dyDescent="0.2">
      <c r="B18" s="45"/>
      <c r="C18" s="47" t="s">
        <v>111</v>
      </c>
      <c r="D18" s="47"/>
      <c r="E18" s="47"/>
      <c r="F18" s="47"/>
      <c r="H18" s="52">
        <v>7</v>
      </c>
      <c r="I18" s="53">
        <v>15638135</v>
      </c>
      <c r="J18" s="46"/>
    </row>
    <row r="19" spans="2:10" x14ac:dyDescent="0.2">
      <c r="B19" s="45"/>
      <c r="C19" s="26" t="s">
        <v>112</v>
      </c>
      <c r="H19" s="54">
        <v>0</v>
      </c>
      <c r="I19" s="55">
        <v>0</v>
      </c>
      <c r="J19" s="46"/>
    </row>
    <row r="20" spans="2:10" x14ac:dyDescent="0.2">
      <c r="B20" s="45"/>
      <c r="C20" s="26" t="s">
        <v>113</v>
      </c>
      <c r="H20" s="54">
        <v>3</v>
      </c>
      <c r="I20" s="55">
        <v>15262035</v>
      </c>
      <c r="J20" s="46"/>
    </row>
    <row r="21" spans="2:10" x14ac:dyDescent="0.2">
      <c r="B21" s="45"/>
      <c r="C21" s="26" t="s">
        <v>114</v>
      </c>
      <c r="H21" s="54">
        <v>0</v>
      </c>
      <c r="I21" s="56">
        <v>0</v>
      </c>
      <c r="J21" s="46"/>
    </row>
    <row r="22" spans="2:10" x14ac:dyDescent="0.2">
      <c r="B22" s="45"/>
      <c r="C22" s="26" t="s">
        <v>115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116</v>
      </c>
      <c r="H23" s="57">
        <v>0</v>
      </c>
      <c r="I23" s="58">
        <v>0</v>
      </c>
      <c r="J23" s="46"/>
    </row>
    <row r="24" spans="2:10" x14ac:dyDescent="0.2">
      <c r="B24" s="45"/>
      <c r="C24" s="47" t="s">
        <v>117</v>
      </c>
      <c r="D24" s="47"/>
      <c r="E24" s="47"/>
      <c r="F24" s="47"/>
      <c r="H24" s="52">
        <f>H19+H20+H21+H22+H23</f>
        <v>3</v>
      </c>
      <c r="I24" s="59">
        <f>I19+I20+I21+I22+I23</f>
        <v>15262035</v>
      </c>
      <c r="J24" s="46"/>
    </row>
    <row r="25" spans="2:10" x14ac:dyDescent="0.2">
      <c r="B25" s="45"/>
      <c r="C25" s="26" t="s">
        <v>118</v>
      </c>
      <c r="H25" s="54">
        <v>4</v>
      </c>
      <c r="I25" s="55">
        <v>376100</v>
      </c>
      <c r="J25" s="46"/>
    </row>
    <row r="26" spans="2:10" ht="13.5" thickBot="1" x14ac:dyDescent="0.25">
      <c r="B26" s="45"/>
      <c r="C26" s="26" t="s">
        <v>119</v>
      </c>
      <c r="H26" s="57">
        <v>0</v>
      </c>
      <c r="I26" s="58">
        <v>0</v>
      </c>
      <c r="J26" s="46"/>
    </row>
    <row r="27" spans="2:10" x14ac:dyDescent="0.2">
      <c r="B27" s="45"/>
      <c r="C27" s="47" t="s">
        <v>120</v>
      </c>
      <c r="D27" s="47"/>
      <c r="E27" s="47"/>
      <c r="F27" s="47"/>
      <c r="H27" s="52">
        <f>H25+H26</f>
        <v>4</v>
      </c>
      <c r="I27" s="59">
        <f>I25+I26</f>
        <v>376100</v>
      </c>
      <c r="J27" s="46"/>
    </row>
    <row r="28" spans="2:10" ht="13.5" thickBot="1" x14ac:dyDescent="0.25">
      <c r="B28" s="45"/>
      <c r="C28" s="26" t="s">
        <v>121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122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123</v>
      </c>
      <c r="D31" s="47"/>
      <c r="H31" s="61">
        <f>H24+H27+H29</f>
        <v>7</v>
      </c>
      <c r="I31" s="62">
        <f>I24+I27+I29</f>
        <v>15638135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 t="s">
        <v>129</v>
      </c>
      <c r="D36" s="64"/>
      <c r="G36" s="65" t="s">
        <v>124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130</v>
      </c>
      <c r="G38" s="66" t="s">
        <v>125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Carlos Urueña Cardona</dc:creator>
  <cp:lastModifiedBy>Juan Camilo Paez Ramirez</cp:lastModifiedBy>
  <cp:lastPrinted>2023-07-24T14:37:29Z</cp:lastPrinted>
  <dcterms:created xsi:type="dcterms:W3CDTF">2023-07-10T16:00:08Z</dcterms:created>
  <dcterms:modified xsi:type="dcterms:W3CDTF">2023-07-24T14:39:04Z</dcterms:modified>
</cp:coreProperties>
</file>