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12380_HOSP SAN JORGE DE CALIMA DARIEN E.S.E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29" i="4"/>
  <c r="H29" i="4"/>
  <c r="I27" i="4"/>
  <c r="H27" i="4"/>
  <c r="I24" i="4"/>
  <c r="I31" i="4" s="1"/>
  <c r="H24" i="4"/>
  <c r="H31" i="4" l="1"/>
  <c r="G34" i="1"/>
  <c r="H34" i="1"/>
</calcChain>
</file>

<file path=xl/sharedStrings.xml><?xml version="1.0" encoding="utf-8"?>
<sst xmlns="http://schemas.openxmlformats.org/spreadsheetml/2006/main" count="501" uniqueCount="157">
  <si>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</si>
  <si>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</si>
  <si>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</si>
  <si>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</si>
  <si>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</si>
  <si>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</si>
  <si>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</si>
  <si>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</si>
  <si>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</si>
  <si>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</si>
  <si>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</si>
  <si>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890312380-2</t>
  </si>
  <si>
    <t>E.S.E HOSPITAL SAN JORGE</t>
  </si>
  <si>
    <t>FEVR</t>
  </si>
  <si>
    <t>FVEV</t>
  </si>
  <si>
    <t>PRESTACION DE SERVICIOS DE SALUD</t>
  </si>
  <si>
    <t>CALIMA</t>
  </si>
  <si>
    <t xml:space="preserve"> EVENTO</t>
  </si>
  <si>
    <t>SALDO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</si>
  <si>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</si>
  <si>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</si>
  <si>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</si>
  <si>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</si>
  <si>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</si>
  <si>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</si>
  <si>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</si>
  <si>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</si>
  <si>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</si>
  <si>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</si>
  <si>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</si>
  <si>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2023-07-07</t>
  </si>
  <si>
    <t>POR PAGAR SAP</t>
  </si>
  <si>
    <t>DOC CONTA</t>
  </si>
  <si>
    <t>TIPO FACT</t>
  </si>
  <si>
    <t>VALOR VAGLO</t>
  </si>
  <si>
    <t>ESTADO VAGLO</t>
  </si>
  <si>
    <t>CONCEPTO</t>
  </si>
  <si>
    <t>ESTADO COVID</t>
  </si>
  <si>
    <t>VALIDACION</t>
  </si>
  <si>
    <t>VALIDACION ALFA FACT</t>
  </si>
  <si>
    <t>VALOR RADICADO FACT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</si>
  <si>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</si>
  <si>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</si>
  <si>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</si>
  <si>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</si>
  <si>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</si>
  <si>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</si>
  <si>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</si>
  <si>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</si>
  <si>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</si>
  <si>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</si>
  <si>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</si>
  <si>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</si>
  <si>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</si>
  <si>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</si>
  <si>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</si>
  <si>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</si>
  <si>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</si>
  <si>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</si>
  <si>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</si>
  <si>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</si>
  <si>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</si>
  <si>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</si>
  <si>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</si>
  <si>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</si>
  <si>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FEVR_4792</t>
  </si>
  <si>
    <t>890312380_FEVR_4792</t>
  </si>
  <si>
    <t>NULL</t>
  </si>
  <si>
    <t>B)Factura sin saldo ERP</t>
  </si>
  <si>
    <t>Factura pendiente en programacion de pago</t>
  </si>
  <si>
    <t>OK</t>
  </si>
  <si>
    <t>FEVR_8115</t>
  </si>
  <si>
    <t>890312380_FEVR_8115</t>
  </si>
  <si>
    <t>FEVR_7967</t>
  </si>
  <si>
    <t>890312380_FEVR_7967</t>
  </si>
  <si>
    <t>FEVR_8947</t>
  </si>
  <si>
    <t>890312380_FEVR_8947</t>
  </si>
  <si>
    <t>FEVR_8037</t>
  </si>
  <si>
    <t>890312380_FEVR_8037</t>
  </si>
  <si>
    <t>FEVR_6838</t>
  </si>
  <si>
    <t>890312380_FEVR_6838</t>
  </si>
  <si>
    <t>FEVR_7796</t>
  </si>
  <si>
    <t>890312380_FEVR_7796</t>
  </si>
  <si>
    <t>FEVR_6888</t>
  </si>
  <si>
    <t>890312380_FEVR_6888</t>
  </si>
  <si>
    <t>FEVR_4369</t>
  </si>
  <si>
    <t>890312380_FEVR_4369</t>
  </si>
  <si>
    <t>FEVR_9608</t>
  </si>
  <si>
    <t>890312380_FEVR_9608</t>
  </si>
  <si>
    <t>FEVR_7455</t>
  </si>
  <si>
    <t>890312380_FEVR_7455</t>
  </si>
  <si>
    <t>FEVR_3907</t>
  </si>
  <si>
    <t>890312380_FEVR_3907</t>
  </si>
  <si>
    <t>FEVR_8827</t>
  </si>
  <si>
    <t>890312380_FEVR_8827</t>
  </si>
  <si>
    <t>FEVR_5631</t>
  </si>
  <si>
    <t>890312380_FEVR_5631</t>
  </si>
  <si>
    <t>FEVR_5915</t>
  </si>
  <si>
    <t>890312380_FEVR_5915</t>
  </si>
  <si>
    <t>D)Glosas parcial pendiente por respuesta de IPS</t>
  </si>
  <si>
    <t>Factura pendiente en programacion de pago - Glosa por conciliar</t>
  </si>
  <si>
    <t>GLOSA</t>
  </si>
  <si>
    <t>SOPORTE</t>
  </si>
  <si>
    <t>SOPORTE:SE REALIZA OBEJECCION DEL 25%, NO SE EVIDENCIA INTERPRETADO EL RX DE MUÑECA Y SE LEVANTA EL 75% CON LA LECTURA DE RX DE MUÑECA, SEGUN RESPUESTA DE GLOSA.ELIZABETH FERNANDEZ</t>
  </si>
  <si>
    <t>NO</t>
  </si>
  <si>
    <t>FVEV_90693</t>
  </si>
  <si>
    <t>890312380_FVEV_90693</t>
  </si>
  <si>
    <t>FEVR_7450</t>
  </si>
  <si>
    <t>890312380_FEVR_7450</t>
  </si>
  <si>
    <t>FEVR_4084</t>
  </si>
  <si>
    <t>890312380_FEVR_4084</t>
  </si>
  <si>
    <t>FVEV_88509</t>
  </si>
  <si>
    <t>890312380_FVEV_88509</t>
  </si>
  <si>
    <t>FVEV_21995</t>
  </si>
  <si>
    <t>890312380_FVEV_21995</t>
  </si>
  <si>
    <t>ESTADO DOS</t>
  </si>
  <si>
    <t>RADICADO A LA ADRES PENDIENTE RESPUESTA</t>
  </si>
  <si>
    <t>FVEV_30306</t>
  </si>
  <si>
    <t>890312380_FVEV_30306</t>
  </si>
  <si>
    <t>NO REGISTRA EN SISMUESTRA YA SE HABIA SOLICITADO AL PROCESO ESTA INCONSITENCIA Y HASTA LA FECHA NO SE HA TENIDO RESPUESTA</t>
  </si>
  <si>
    <t>FVEV_89376</t>
  </si>
  <si>
    <t>890312380_FVEV_89376</t>
  </si>
  <si>
    <t>FEVR_878</t>
  </si>
  <si>
    <t>890312380_FEVR_878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</si>
  <si>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</si>
  <si>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</si>
  <si>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</si>
  <si>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</si>
  <si>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</si>
  <si>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</si>
  <si>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</si>
  <si>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</si>
  <si>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</si>
  <si>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</si>
  <si>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</si>
  <si>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</si>
  <si>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</si>
  <si>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</si>
  <si>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</si>
  <si>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</si>
  <si>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</si>
  <si>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</si>
  <si>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</si>
  <si>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</si>
  <si>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</si>
  <si>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</si>
  <si>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</si>
  <si>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</si>
  <si>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</si>
  <si>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</si>
  <si>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</si>
  <si>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</si>
  <si>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E.S.E HOSPITAL SAN JORGE</t>
  </si>
  <si>
    <t>NIT: 890312380</t>
  </si>
  <si>
    <t>Santiago de Cali, julio 07 2023</t>
  </si>
  <si>
    <t>MONICA VALENCIA</t>
  </si>
  <si>
    <t>AREA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</si>
</sst>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0" fontId="6" fillId="0" borderId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0" fillId="0" borderId="1" xfId="0" applyNumberFormat="1" applyBorder="1"/>
    <xf numFmtId="0" fontId="4" fillId="0" borderId="1" xfId="0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67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8" fontId="7" fillId="0" borderId="9" xfId="2" applyNumberFormat="1" applyFont="1" applyBorder="1" applyAlignment="1">
      <alignment horizontal="right"/>
    </xf>
    <xf numFmtId="168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168" fontId="7" fillId="0" borderId="0" xfId="2" applyNumberFormat="1" applyFont="1"/>
    <xf numFmtId="168" fontId="7" fillId="0" borderId="9" xfId="2" applyNumberFormat="1" applyFont="1" applyBorder="1"/>
    <xf numFmtId="168" fontId="8" fillId="0" borderId="9" xfId="2" applyNumberFormat="1" applyFont="1" applyBorder="1"/>
    <xf numFmtId="168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4.337133449073" createdVersion="5" refreshedVersion="5" minRefreshableVersion="3" recordCount="23">
  <cacheSource type="worksheet">
    <worksheetSource ref="A1:AV24" sheet="ESTADO DE CADA FACTURA"/>
  </cacheSource>
  <cacheFields count="48">
    <cacheField name="NIT IPS" numFmtId="0">
      <sharedItems containsSemiMixedTypes="0" containsString="0" containsNumber="1" containsInteger="1" minValue="890312380" maxValue="89031238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78" maxValue="9069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878" maxValue="90693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5-10T00:00:00" maxDate="2023-06-02T00:00:00"/>
    </cacheField>
    <cacheField name="VALOR FACT IPS" numFmtId="165">
      <sharedItems containsSemiMixedTypes="0" containsString="0" containsNumber="1" containsInteger="1" minValue="10900" maxValue="783701"/>
    </cacheField>
    <cacheField name="SALDO FACT IPS" numFmtId="165">
      <sharedItems containsSemiMixedTypes="0" containsString="0" containsNumber="1" containsInteger="1" minValue="4800" maxValue="783701"/>
    </cacheField>
    <cacheField name="OBSERVACION SASS" numFmtId="0">
      <sharedItems/>
    </cacheField>
    <cacheField name="ESTADO EPS 2023-07-07" numFmtId="0">
      <sharedItems count="2">
        <s v="Factura pendiente en programacion de pago"/>
        <s v="Factura pendiente en programacion de pago - Glosa por conciliar"/>
      </sharedItems>
    </cacheField>
    <cacheField name="POR PAGAR SAP" numFmtId="165">
      <sharedItems containsSemiMixedTypes="0" containsString="0" containsNumber="1" containsInteger="1" minValue="0" maxValue="184028"/>
    </cacheField>
    <cacheField name="DOC CONTA" numFmtId="0">
      <sharedItems containsString="0" containsBlank="1" containsNumber="1" containsInteger="1" minValue="1221761937" maxValue="1222273697"/>
    </cacheField>
    <cacheField name="TIPO FACT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16338"/>
    </cacheField>
    <cacheField name="ESTADO VAGLO" numFmtId="0">
      <sharedItems containsBlank="1"/>
    </cacheField>
    <cacheField name="CONCEPTO" numFmtId="0">
      <sharedItems containsBlank="1"/>
    </cacheField>
    <cacheField name="ESTADO COVID" numFmtId="0">
      <sharedItems containsBlank="1"/>
    </cacheField>
    <cacheField name="VALIDACION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10900" maxValue="783701"/>
    </cacheField>
    <cacheField name="VALOR CRUZADO SASS" numFmtId="165">
      <sharedItems containsSemiMixedTypes="0" containsString="0" containsNumber="1" containsInteger="1" minValue="10900" maxValue="767363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16338"/>
    </cacheField>
    <cacheField name="OBSERVACION GLOSA DV" numFmtId="165">
      <sharedItems containsMixedTypes="1" containsNumber="1" containsInteger="1" minValue="0" maxValue="0"/>
    </cacheField>
    <cacheField name="SALDO SASS" numFmtId="165">
      <sharedItems containsSemiMixedTypes="0" containsString="0" containsNumber="1" containsInteger="1" minValue="0" maxValue="16338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6-05T00:00:00" maxDate="2023-05-2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629" maxValue="21001231"/>
    </cacheField>
    <cacheField name="F RAD SASS" numFmtId="0">
      <sharedItems containsSemiMixedTypes="0" containsString="0" containsNumber="1" containsInteger="1" minValue="20210608" maxValue="20230602"/>
    </cacheField>
    <cacheField name="VALOR REPORTADO CRICULAR 030" numFmtId="165">
      <sharedItems containsSemiMixedTypes="0" containsString="0" containsNumber="1" containsInteger="1" minValue="10900" maxValue="783701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90312380"/>
    <s v="E.S.E HOSPITAL SAN JORGE"/>
    <s v="FEVR"/>
    <n v="4792"/>
    <s v="FEVR_4792"/>
    <s v="890312380_FEVR_4792"/>
    <s v="FEVR"/>
    <n v="4792"/>
    <s v="NULL"/>
    <d v="2023-04-03T00:00:00"/>
    <n v="195430"/>
    <n v="195430"/>
    <s v="B)Factura sin saldo ERP"/>
    <x v="0"/>
    <n v="0"/>
    <m/>
    <m/>
    <n v="0"/>
    <m/>
    <m/>
    <m/>
    <m/>
    <s v="OK"/>
    <n v="195430"/>
    <n v="195430"/>
    <n v="0"/>
    <n v="0"/>
    <n v="0"/>
    <n v="0"/>
    <n v="0"/>
    <n v="0"/>
    <m/>
    <m/>
    <n v="0"/>
    <m/>
    <m/>
    <d v="2023-03-27T00:00:00"/>
    <m/>
    <n v="2"/>
    <m/>
    <m/>
    <n v="1"/>
    <n v="20230430"/>
    <n v="20230413"/>
    <n v="195430"/>
    <n v="0"/>
    <m/>
    <m/>
  </r>
  <r>
    <n v="890312380"/>
    <s v="E.S.E HOSPITAL SAN JORGE"/>
    <s v="FEVR"/>
    <n v="8115"/>
    <s v="FEVR_8115"/>
    <s v="890312380_FEVR_8115"/>
    <s v="FEVR"/>
    <n v="8115"/>
    <s v="NULL"/>
    <d v="2023-06-01T00:00:00"/>
    <n v="153506"/>
    <n v="153506"/>
    <s v="B)Factura sin saldo ERP"/>
    <x v="0"/>
    <n v="0"/>
    <m/>
    <m/>
    <n v="0"/>
    <m/>
    <m/>
    <m/>
    <m/>
    <s v="OK"/>
    <n v="153506"/>
    <n v="153506"/>
    <n v="0"/>
    <n v="0"/>
    <n v="0"/>
    <n v="0"/>
    <n v="0"/>
    <n v="0"/>
    <m/>
    <m/>
    <n v="0"/>
    <m/>
    <m/>
    <d v="2023-05-10T00:00:00"/>
    <m/>
    <n v="2"/>
    <m/>
    <m/>
    <n v="1"/>
    <n v="20230630"/>
    <n v="20230602"/>
    <n v="153506"/>
    <n v="0"/>
    <m/>
    <m/>
  </r>
  <r>
    <n v="890312380"/>
    <s v="E.S.E HOSPITAL SAN JORGE"/>
    <s v="FEVR"/>
    <n v="7967"/>
    <s v="FEVR_7967"/>
    <s v="890312380_FEVR_7967"/>
    <s v="FEVR"/>
    <n v="7967"/>
    <s v="NULL"/>
    <d v="2023-06-01T00:00:00"/>
    <n v="145418"/>
    <n v="145418"/>
    <s v="B)Factura sin saldo ERP"/>
    <x v="0"/>
    <n v="0"/>
    <m/>
    <m/>
    <n v="0"/>
    <m/>
    <m/>
    <m/>
    <m/>
    <s v="OK"/>
    <n v="145418"/>
    <n v="145418"/>
    <n v="0"/>
    <n v="0"/>
    <n v="0"/>
    <n v="0"/>
    <n v="0"/>
    <n v="0"/>
    <m/>
    <m/>
    <n v="0"/>
    <m/>
    <m/>
    <d v="2023-05-08T00:00:00"/>
    <m/>
    <n v="2"/>
    <m/>
    <m/>
    <n v="1"/>
    <n v="20230630"/>
    <n v="20230602"/>
    <n v="145418"/>
    <n v="0"/>
    <m/>
    <m/>
  </r>
  <r>
    <n v="890312380"/>
    <s v="E.S.E HOSPITAL SAN JORGE"/>
    <s v="FEVR"/>
    <n v="8947"/>
    <s v="FEVR_8947"/>
    <s v="890312380_FEVR_8947"/>
    <s v="FEVR"/>
    <n v="8947"/>
    <s v="NULL"/>
    <d v="2023-06-01T00:00:00"/>
    <n v="142750"/>
    <n v="142750"/>
    <s v="B)Factura sin saldo ERP"/>
    <x v="0"/>
    <n v="0"/>
    <m/>
    <m/>
    <n v="0"/>
    <m/>
    <m/>
    <m/>
    <m/>
    <s v="OK"/>
    <n v="142750"/>
    <n v="142750"/>
    <n v="0"/>
    <n v="0"/>
    <n v="0"/>
    <n v="0"/>
    <n v="0"/>
    <n v="0"/>
    <m/>
    <m/>
    <n v="0"/>
    <m/>
    <m/>
    <d v="2023-05-18T00:00:00"/>
    <m/>
    <n v="2"/>
    <m/>
    <m/>
    <n v="1"/>
    <n v="20230630"/>
    <n v="20230602"/>
    <n v="142750"/>
    <n v="0"/>
    <m/>
    <m/>
  </r>
  <r>
    <n v="890312380"/>
    <s v="E.S.E HOSPITAL SAN JORGE"/>
    <s v="FEVR"/>
    <n v="8037"/>
    <s v="FEVR_8037"/>
    <s v="890312380_FEVR_8037"/>
    <s v="FEVR"/>
    <n v="8037"/>
    <s v="NULL"/>
    <d v="2023-06-01T00:00:00"/>
    <n v="116378"/>
    <n v="116378"/>
    <s v="B)Factura sin saldo ERP"/>
    <x v="0"/>
    <n v="0"/>
    <m/>
    <m/>
    <n v="0"/>
    <m/>
    <m/>
    <m/>
    <m/>
    <s v="OK"/>
    <n v="116378"/>
    <n v="116378"/>
    <n v="0"/>
    <n v="0"/>
    <n v="0"/>
    <n v="0"/>
    <n v="0"/>
    <n v="0"/>
    <m/>
    <m/>
    <n v="0"/>
    <m/>
    <m/>
    <d v="2023-05-09T00:00:00"/>
    <m/>
    <n v="2"/>
    <m/>
    <m/>
    <n v="1"/>
    <n v="20230630"/>
    <n v="20230602"/>
    <n v="116378"/>
    <n v="0"/>
    <m/>
    <m/>
  </r>
  <r>
    <n v="890312380"/>
    <s v="E.S.E HOSPITAL SAN JORGE"/>
    <s v="FEVR"/>
    <n v="6838"/>
    <s v="FEVR_6838"/>
    <s v="890312380_FEVR_6838"/>
    <s v="FEVR"/>
    <n v="6838"/>
    <s v="NULL"/>
    <d v="2023-05-02T00:00:00"/>
    <n v="99329"/>
    <n v="99329"/>
    <s v="B)Factura sin saldo ERP"/>
    <x v="0"/>
    <n v="0"/>
    <m/>
    <m/>
    <n v="0"/>
    <m/>
    <m/>
    <m/>
    <m/>
    <s v="OK"/>
    <n v="99329"/>
    <n v="99329"/>
    <n v="0"/>
    <n v="0"/>
    <n v="0"/>
    <n v="0"/>
    <n v="0"/>
    <n v="0"/>
    <m/>
    <m/>
    <n v="0"/>
    <m/>
    <m/>
    <d v="2023-04-22T00:00:00"/>
    <m/>
    <n v="2"/>
    <m/>
    <m/>
    <n v="1"/>
    <n v="20230530"/>
    <n v="20230505"/>
    <n v="99329"/>
    <n v="0"/>
    <m/>
    <m/>
  </r>
  <r>
    <n v="890312380"/>
    <s v="E.S.E HOSPITAL SAN JORGE"/>
    <s v="FEVR"/>
    <n v="7796"/>
    <s v="FEVR_7796"/>
    <s v="890312380_FEVR_7796"/>
    <s v="FEVR"/>
    <n v="7796"/>
    <s v="NULL"/>
    <d v="2023-06-01T00:00:00"/>
    <n v="99329"/>
    <n v="99329"/>
    <s v="B)Factura sin saldo ERP"/>
    <x v="0"/>
    <n v="0"/>
    <m/>
    <m/>
    <n v="0"/>
    <m/>
    <m/>
    <m/>
    <m/>
    <s v="OK"/>
    <n v="99329"/>
    <n v="99329"/>
    <n v="0"/>
    <n v="0"/>
    <n v="0"/>
    <n v="0"/>
    <n v="0"/>
    <n v="0"/>
    <m/>
    <m/>
    <n v="0"/>
    <m/>
    <m/>
    <d v="2023-05-05T00:00:00"/>
    <m/>
    <n v="2"/>
    <m/>
    <m/>
    <n v="1"/>
    <n v="20230630"/>
    <n v="20230602"/>
    <n v="99329"/>
    <n v="0"/>
    <m/>
    <m/>
  </r>
  <r>
    <n v="890312380"/>
    <s v="E.S.E HOSPITAL SAN JORGE"/>
    <s v="FEVR"/>
    <n v="6888"/>
    <s v="FEVR_6888"/>
    <s v="890312380_FEVR_6888"/>
    <s v="FEVR"/>
    <n v="6888"/>
    <s v="NULL"/>
    <d v="2023-05-02T00:00:00"/>
    <n v="87789"/>
    <n v="87789"/>
    <s v="B)Factura sin saldo ERP"/>
    <x v="0"/>
    <n v="0"/>
    <m/>
    <m/>
    <n v="0"/>
    <m/>
    <m/>
    <m/>
    <m/>
    <s v="OK"/>
    <n v="87789"/>
    <n v="87789"/>
    <n v="0"/>
    <n v="0"/>
    <n v="0"/>
    <n v="0"/>
    <n v="0"/>
    <n v="0"/>
    <m/>
    <m/>
    <n v="0"/>
    <m/>
    <m/>
    <d v="2023-04-23T00:00:00"/>
    <m/>
    <n v="2"/>
    <m/>
    <m/>
    <n v="1"/>
    <n v="20230530"/>
    <n v="20230505"/>
    <n v="87789"/>
    <n v="0"/>
    <m/>
    <m/>
  </r>
  <r>
    <n v="890312380"/>
    <s v="E.S.E HOSPITAL SAN JORGE"/>
    <s v="FEVR"/>
    <n v="4369"/>
    <s v="FEVR_4369"/>
    <s v="890312380_FEVR_4369"/>
    <s v="FEVR"/>
    <n v="4369"/>
    <s v="NULL"/>
    <d v="2023-04-03T00:00:00"/>
    <n v="86169"/>
    <n v="86169"/>
    <s v="B)Factura sin saldo ERP"/>
    <x v="0"/>
    <n v="0"/>
    <m/>
    <m/>
    <n v="0"/>
    <m/>
    <m/>
    <m/>
    <m/>
    <s v="OK"/>
    <n v="86169"/>
    <n v="86169"/>
    <n v="0"/>
    <n v="0"/>
    <n v="0"/>
    <n v="0"/>
    <n v="0"/>
    <n v="0"/>
    <m/>
    <m/>
    <n v="0"/>
    <m/>
    <m/>
    <d v="2023-03-22T00:00:00"/>
    <m/>
    <n v="2"/>
    <m/>
    <m/>
    <n v="1"/>
    <n v="20230430"/>
    <n v="20230413"/>
    <n v="86169"/>
    <n v="0"/>
    <m/>
    <m/>
  </r>
  <r>
    <n v="890312380"/>
    <s v="E.S.E HOSPITAL SAN JORGE"/>
    <s v="FEVR"/>
    <n v="9608"/>
    <s v="FEVR_9608"/>
    <s v="890312380_FEVR_9608"/>
    <s v="FEVR"/>
    <n v="9608"/>
    <s v="NULL"/>
    <d v="2023-06-01T00:00:00"/>
    <n v="78379"/>
    <n v="78379"/>
    <s v="B)Factura sin saldo ERP"/>
    <x v="0"/>
    <n v="0"/>
    <m/>
    <m/>
    <n v="0"/>
    <m/>
    <m/>
    <m/>
    <m/>
    <s v="OK"/>
    <n v="78379"/>
    <n v="78379"/>
    <n v="0"/>
    <n v="0"/>
    <n v="0"/>
    <n v="0"/>
    <n v="0"/>
    <n v="0"/>
    <m/>
    <m/>
    <n v="0"/>
    <m/>
    <m/>
    <d v="2023-05-27T00:00:00"/>
    <m/>
    <n v="2"/>
    <m/>
    <m/>
    <n v="1"/>
    <n v="20230630"/>
    <n v="20230602"/>
    <n v="78379"/>
    <n v="0"/>
    <m/>
    <m/>
  </r>
  <r>
    <n v="890312380"/>
    <s v="E.S.E HOSPITAL SAN JORGE"/>
    <s v="FEVR"/>
    <n v="7455"/>
    <s v="FEVR_7455"/>
    <s v="890312380_FEVR_7455"/>
    <s v="FEVR"/>
    <n v="7455"/>
    <s v="NULL"/>
    <d v="2023-06-01T00:00:00"/>
    <n v="78189"/>
    <n v="78189"/>
    <s v="B)Factura sin saldo ERP"/>
    <x v="0"/>
    <n v="0"/>
    <m/>
    <m/>
    <n v="0"/>
    <m/>
    <m/>
    <m/>
    <m/>
    <s v="OK"/>
    <n v="78189"/>
    <n v="78189"/>
    <n v="0"/>
    <n v="0"/>
    <n v="0"/>
    <n v="0"/>
    <n v="0"/>
    <n v="0"/>
    <m/>
    <m/>
    <n v="0"/>
    <m/>
    <m/>
    <d v="2023-05-01T00:00:00"/>
    <m/>
    <n v="2"/>
    <m/>
    <m/>
    <n v="1"/>
    <n v="20230630"/>
    <n v="20230602"/>
    <n v="78189"/>
    <n v="0"/>
    <m/>
    <m/>
  </r>
  <r>
    <n v="890312380"/>
    <s v="E.S.E HOSPITAL SAN JORGE"/>
    <s v="FEVR"/>
    <n v="3907"/>
    <s v="FEVR_3907"/>
    <s v="890312380_FEVR_3907"/>
    <s v="FEVR"/>
    <n v="3907"/>
    <s v="NULL"/>
    <d v="2023-04-03T00:00:00"/>
    <n v="77469"/>
    <n v="77469"/>
    <s v="B)Factura sin saldo ERP"/>
    <x v="0"/>
    <n v="0"/>
    <m/>
    <m/>
    <n v="0"/>
    <m/>
    <m/>
    <m/>
    <m/>
    <s v="OK"/>
    <n v="77469"/>
    <n v="77469"/>
    <n v="0"/>
    <n v="0"/>
    <n v="0"/>
    <n v="0"/>
    <n v="0"/>
    <n v="0"/>
    <m/>
    <m/>
    <n v="0"/>
    <m/>
    <m/>
    <d v="2023-03-16T00:00:00"/>
    <m/>
    <n v="2"/>
    <m/>
    <m/>
    <n v="1"/>
    <n v="20230430"/>
    <n v="20230413"/>
    <n v="77469"/>
    <n v="0"/>
    <m/>
    <m/>
  </r>
  <r>
    <n v="890312380"/>
    <s v="E.S.E HOSPITAL SAN JORGE"/>
    <s v="FEVR"/>
    <n v="8827"/>
    <s v="FEVR_8827"/>
    <s v="890312380_FEVR_8827"/>
    <s v="FEVR"/>
    <n v="8827"/>
    <s v="NULL"/>
    <d v="2023-06-01T00:00:00"/>
    <n v="76169"/>
    <n v="76169"/>
    <s v="B)Factura sin saldo ERP"/>
    <x v="0"/>
    <n v="0"/>
    <m/>
    <m/>
    <n v="0"/>
    <m/>
    <m/>
    <m/>
    <m/>
    <s v="OK"/>
    <n v="76169"/>
    <n v="76169"/>
    <n v="0"/>
    <n v="0"/>
    <n v="0"/>
    <n v="0"/>
    <n v="0"/>
    <n v="0"/>
    <m/>
    <m/>
    <n v="0"/>
    <m/>
    <m/>
    <d v="2023-05-17T00:00:00"/>
    <m/>
    <n v="2"/>
    <m/>
    <m/>
    <n v="1"/>
    <n v="20230630"/>
    <n v="20230602"/>
    <n v="76169"/>
    <n v="0"/>
    <m/>
    <m/>
  </r>
  <r>
    <n v="890312380"/>
    <s v="E.S.E HOSPITAL SAN JORGE"/>
    <s v="FEVR"/>
    <n v="5631"/>
    <s v="FEVR_5631"/>
    <s v="890312380_FEVR_5631"/>
    <s v="FEVR"/>
    <n v="5631"/>
    <s v="NULL"/>
    <d v="2023-05-02T00:00:00"/>
    <n v="76169"/>
    <n v="76169"/>
    <s v="B)Factura sin saldo ERP"/>
    <x v="0"/>
    <n v="0"/>
    <m/>
    <m/>
    <n v="0"/>
    <m/>
    <m/>
    <m/>
    <m/>
    <s v="OK"/>
    <n v="76169"/>
    <n v="76169"/>
    <n v="0"/>
    <n v="0"/>
    <n v="0"/>
    <n v="0"/>
    <n v="0"/>
    <n v="0"/>
    <m/>
    <m/>
    <n v="0"/>
    <m/>
    <m/>
    <d v="2023-04-06T00:00:00"/>
    <m/>
    <n v="2"/>
    <m/>
    <m/>
    <n v="1"/>
    <n v="20230530"/>
    <n v="20230505"/>
    <n v="76169"/>
    <n v="0"/>
    <m/>
    <m/>
  </r>
  <r>
    <n v="890312380"/>
    <s v="E.S.E HOSPITAL SAN JORGE"/>
    <s v="FEVR"/>
    <n v="5915"/>
    <s v="FEVR_5915"/>
    <s v="890312380_FEVR_5915"/>
    <s v="FEVR"/>
    <n v="5915"/>
    <s v="NULL"/>
    <d v="2023-05-02T00:00:00"/>
    <n v="783701"/>
    <n v="783701"/>
    <s v="D)Glosas parcial pendiente por respuesta de IPS"/>
    <x v="1"/>
    <n v="0"/>
    <m/>
    <m/>
    <n v="16338"/>
    <s v="GLOSA"/>
    <s v="SOPORTE"/>
    <m/>
    <m/>
    <s v="OK"/>
    <n v="783701"/>
    <n v="767363"/>
    <n v="0"/>
    <n v="16338"/>
    <s v="SOPORTE:SE REALIZA OBEJECCION DEL 25%, NO SE EVIDENCIA INTERPRETADO EL RX DE MUÑECA Y SE LEVANTA EL 75% CON LA LECTURA DE RX DE MUÑECA, SEGUN RESPUESTA DE GLOSA.ELIZABETH FERNANDEZ"/>
    <n v="16338"/>
    <n v="0"/>
    <n v="0"/>
    <m/>
    <m/>
    <n v="0"/>
    <m/>
    <m/>
    <d v="2023-04-11T00:00:00"/>
    <m/>
    <n v="9"/>
    <m/>
    <s v="NO"/>
    <n v="2"/>
    <n v="21001231"/>
    <n v="20230602"/>
    <n v="783701"/>
    <n v="0"/>
    <m/>
    <m/>
  </r>
  <r>
    <n v="890312380"/>
    <s v="E.S.E HOSPITAL SAN JORGE"/>
    <s v="FVEV"/>
    <n v="90693"/>
    <s v="FVEV_90693"/>
    <s v="890312380_FVEV_90693"/>
    <s v="FVEV"/>
    <n v="90693"/>
    <s v="NULL"/>
    <d v="2023-02-02T00:00:00"/>
    <n v="10900"/>
    <n v="4800"/>
    <s v="B)Factura sin saldo ERP"/>
    <x v="0"/>
    <n v="0"/>
    <m/>
    <m/>
    <n v="0"/>
    <m/>
    <m/>
    <m/>
    <m/>
    <s v="OK"/>
    <n v="10900"/>
    <n v="10900"/>
    <n v="0"/>
    <n v="0"/>
    <n v="0"/>
    <n v="0"/>
    <n v="0"/>
    <n v="0"/>
    <m/>
    <m/>
    <n v="0"/>
    <m/>
    <m/>
    <d v="2023-01-05T00:00:00"/>
    <m/>
    <n v="2"/>
    <m/>
    <m/>
    <n v="2"/>
    <n v="20230518"/>
    <n v="20230504"/>
    <n v="10900"/>
    <n v="0"/>
    <m/>
    <m/>
  </r>
  <r>
    <n v="890312380"/>
    <s v="E.S.E HOSPITAL SAN JORGE"/>
    <s v="FEVR"/>
    <n v="7450"/>
    <s v="FEVR_7450"/>
    <s v="890312380_FEVR_7450"/>
    <s v="FEVR"/>
    <n v="7450"/>
    <s v="NULL"/>
    <d v="2023-06-01T00:00:00"/>
    <n v="184028"/>
    <n v="184028"/>
    <s v="B)Factura sin saldo ERP"/>
    <x v="0"/>
    <n v="184028"/>
    <n v="1222273697"/>
    <m/>
    <n v="0"/>
    <m/>
    <m/>
    <m/>
    <m/>
    <s v="OK"/>
    <n v="184028"/>
    <n v="184028"/>
    <n v="0"/>
    <n v="0"/>
    <n v="0"/>
    <n v="0"/>
    <n v="0"/>
    <n v="0"/>
    <m/>
    <m/>
    <n v="0"/>
    <m/>
    <m/>
    <d v="2023-05-01T00:00:00"/>
    <m/>
    <n v="2"/>
    <m/>
    <m/>
    <n v="1"/>
    <n v="20230630"/>
    <n v="20230602"/>
    <n v="184028"/>
    <n v="0"/>
    <m/>
    <m/>
  </r>
  <r>
    <n v="890312380"/>
    <s v="E.S.E HOSPITAL SAN JORGE"/>
    <s v="FEVR"/>
    <n v="4084"/>
    <s v="FEVR_4084"/>
    <s v="890312380_FEVR_4084"/>
    <s v="FEVR"/>
    <n v="4084"/>
    <s v="NULL"/>
    <d v="2023-04-03T00:00:00"/>
    <n v="161278"/>
    <n v="161278"/>
    <s v="B)Factura sin saldo ERP"/>
    <x v="0"/>
    <n v="161278"/>
    <n v="1222258592"/>
    <m/>
    <n v="0"/>
    <m/>
    <m/>
    <m/>
    <m/>
    <s v="OK"/>
    <n v="161278"/>
    <n v="161278"/>
    <n v="0"/>
    <n v="0"/>
    <n v="0"/>
    <n v="0"/>
    <n v="0"/>
    <n v="0"/>
    <m/>
    <m/>
    <n v="0"/>
    <m/>
    <m/>
    <d v="2023-03-19T00:00:00"/>
    <m/>
    <n v="2"/>
    <m/>
    <m/>
    <n v="1"/>
    <n v="20230430"/>
    <n v="20230413"/>
    <n v="161278"/>
    <n v="0"/>
    <m/>
    <m/>
  </r>
  <r>
    <n v="890312380"/>
    <s v="E.S.E HOSPITAL SAN JORGE"/>
    <s v="FVEV"/>
    <n v="88509"/>
    <s v="FVEV_88509"/>
    <s v="890312380_FVEV_88509"/>
    <s v="FVEV"/>
    <n v="88509"/>
    <s v="NULL"/>
    <d v="2022-12-26T00:00:00"/>
    <n v="81072"/>
    <n v="81072"/>
    <s v="B)Factura sin saldo ERP"/>
    <x v="0"/>
    <n v="81072"/>
    <n v="1222202857"/>
    <m/>
    <n v="0"/>
    <m/>
    <m/>
    <m/>
    <m/>
    <s v="OK"/>
    <n v="81072"/>
    <n v="81072"/>
    <n v="0"/>
    <n v="0"/>
    <n v="0"/>
    <n v="0"/>
    <n v="0"/>
    <n v="0"/>
    <m/>
    <m/>
    <n v="0"/>
    <m/>
    <m/>
    <d v="2023-01-05T00:00:00"/>
    <m/>
    <n v="2"/>
    <m/>
    <m/>
    <n v="1"/>
    <n v="20230130"/>
    <n v="20230104"/>
    <n v="81072"/>
    <n v="0"/>
    <m/>
    <m/>
  </r>
  <r>
    <n v="890312380"/>
    <s v="E.S.E HOSPITAL SAN JORGE"/>
    <s v="FVEV"/>
    <n v="21995"/>
    <s v="FVEV_21995"/>
    <s v="890312380_FVEV_21995"/>
    <s v="FVEV"/>
    <n v="21995"/>
    <s v="NULL"/>
    <d v="2021-05-10T00:00:00"/>
    <n v="80832"/>
    <n v="80832"/>
    <s v="B)Factura sin saldo ERP"/>
    <x v="0"/>
    <n v="80832"/>
    <n v="1221761937"/>
    <m/>
    <n v="0"/>
    <m/>
    <m/>
    <s v="ESTADO DOS"/>
    <s v="RADICADO A LA ADRES PENDIENTE RESPUESTA"/>
    <s v="OK"/>
    <n v="80832"/>
    <n v="80832"/>
    <n v="0"/>
    <n v="0"/>
    <n v="0"/>
    <n v="0"/>
    <n v="0"/>
    <n v="0"/>
    <m/>
    <m/>
    <n v="0"/>
    <m/>
    <m/>
    <d v="2021-06-05T00:00:00"/>
    <m/>
    <n v="2"/>
    <m/>
    <m/>
    <n v="1"/>
    <n v="20210629"/>
    <n v="20210608"/>
    <n v="80832"/>
    <n v="0"/>
    <m/>
    <m/>
  </r>
  <r>
    <n v="890312380"/>
    <s v="E.S.E HOSPITAL SAN JORGE"/>
    <s v="FVEV"/>
    <n v="30306"/>
    <s v="FVEV_30306"/>
    <s v="890312380_FVEV_30306"/>
    <s v="FVEV"/>
    <n v="30306"/>
    <s v="NULL"/>
    <d v="2021-07-12T00:00:00"/>
    <n v="80832"/>
    <n v="80832"/>
    <s v="B)Factura sin saldo ERP"/>
    <x v="0"/>
    <n v="80832"/>
    <n v="1221851641"/>
    <m/>
    <n v="0"/>
    <m/>
    <m/>
    <s v="ESTADO DOS"/>
    <s v="NO REGISTRA EN SISMUESTRA YA SE HABIA SOLICITADO AL PROCESO ESTA INCONSITENCIA Y HASTA LA FECHA NO SE HA TENIDO RESPUESTA"/>
    <s v="OK"/>
    <n v="80832"/>
    <n v="80832"/>
    <n v="0"/>
    <n v="0"/>
    <n v="0"/>
    <n v="0"/>
    <n v="0"/>
    <n v="0"/>
    <m/>
    <m/>
    <n v="0"/>
    <m/>
    <m/>
    <d v="2021-08-05T00:00:00"/>
    <m/>
    <n v="2"/>
    <m/>
    <m/>
    <n v="1"/>
    <n v="20210829"/>
    <n v="20210824"/>
    <n v="80832"/>
    <n v="0"/>
    <m/>
    <m/>
  </r>
  <r>
    <n v="890312380"/>
    <s v="E.S.E HOSPITAL SAN JORGE"/>
    <s v="FVEV"/>
    <n v="89376"/>
    <s v="FVEV_89376"/>
    <s v="890312380_FVEV_89376"/>
    <s v="FVEV"/>
    <n v="89376"/>
    <s v="NULL"/>
    <d v="2023-02-02T00:00:00"/>
    <n v="69550"/>
    <n v="69550"/>
    <s v="B)Factura sin saldo ERP"/>
    <x v="0"/>
    <n v="69550"/>
    <n v="1222209377"/>
    <m/>
    <n v="0"/>
    <m/>
    <m/>
    <m/>
    <m/>
    <s v="OK"/>
    <n v="69550"/>
    <n v="69550"/>
    <n v="0"/>
    <n v="0"/>
    <n v="0"/>
    <n v="0"/>
    <n v="0"/>
    <n v="0"/>
    <m/>
    <m/>
    <n v="0"/>
    <m/>
    <m/>
    <d v="2023-01-05T00:00:00"/>
    <m/>
    <n v="2"/>
    <m/>
    <m/>
    <n v="1"/>
    <n v="20230228"/>
    <n v="20230209"/>
    <n v="69550"/>
    <n v="0"/>
    <m/>
    <m/>
  </r>
  <r>
    <n v="890312380"/>
    <s v="E.S.E HOSPITAL SAN JORGE"/>
    <s v="FEVR"/>
    <n v="878"/>
    <s v="FEVR_878"/>
    <s v="890312380_FEVR_878"/>
    <s v="FEVR"/>
    <n v="878"/>
    <s v="NULL"/>
    <d v="2023-03-07T00:00:00"/>
    <n v="52680"/>
    <n v="52680"/>
    <s v="B)Factura sin saldo ERP"/>
    <x v="0"/>
    <n v="52680"/>
    <n v="1222239231"/>
    <m/>
    <n v="0"/>
    <m/>
    <m/>
    <m/>
    <m/>
    <s v="OK"/>
    <n v="52680"/>
    <n v="52680"/>
    <n v="0"/>
    <n v="0"/>
    <n v="0"/>
    <n v="0"/>
    <n v="0"/>
    <n v="0"/>
    <m/>
    <m/>
    <n v="0"/>
    <m/>
    <m/>
    <d v="2023-02-10T00:00:00"/>
    <m/>
    <n v="2"/>
    <m/>
    <m/>
    <n v="1"/>
    <n v="20230330"/>
    <n v="20230306"/>
    <n v="5268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dataField="1" numFmtId="165"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2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topLeftCell="A19" zoomScale="120" zoomScaleNormal="120" workbookViewId="0">
      <selection activeCell="F29" sqref="F29"/>
    </sheetView>
  </sheetViews>
  <sheetFormatPr baseColWidth="10" defaultRowHeight="15" x14ac:dyDescent="0.25"/>
  <cols>
    <col min="2" max="2" width="24.28515625" customWidth="1"/>
    <col min="3" max="3" width="9" customWidth="1"/>
    <col min="4" max="4" width="8.85546875" customWidth="1"/>
    <col min="5" max="5" width="13.7109375" customWidth="1"/>
    <col min="6" max="6" width="10.7109375" bestFit="1" customWidth="1"/>
    <col min="7" max="7" width="15.140625" customWidth="1"/>
    <col min="8" max="8" width="15.7109375" customWidth="1"/>
    <col min="9" max="9" width="21.7109375" customWidth="1"/>
    <col min="10" max="10" width="11.42578125" customWidth="1"/>
    <col min="11" max="11" width="32.5703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890312380</v>
      </c>
      <c r="B2" s="1" t="s">
        <v>12</v>
      </c>
      <c r="C2" s="1" t="s">
        <v>13</v>
      </c>
      <c r="D2" s="1">
        <v>878</v>
      </c>
      <c r="E2" s="5">
        <v>44992</v>
      </c>
      <c r="F2" s="5">
        <v>44967</v>
      </c>
      <c r="G2" s="1">
        <v>52680</v>
      </c>
      <c r="H2" s="1">
        <v>52680</v>
      </c>
      <c r="I2" s="4" t="s">
        <v>17</v>
      </c>
      <c r="J2" s="4" t="s">
        <v>16</v>
      </c>
      <c r="K2" s="4" t="s">
        <v>15</v>
      </c>
    </row>
    <row r="3" spans="1:11" x14ac:dyDescent="0.25">
      <c r="A3" s="1" t="s">
        <v>11</v>
      </c>
      <c r="B3" s="1" t="s">
        <v>12</v>
      </c>
      <c r="C3" s="1" t="s">
        <v>13</v>
      </c>
      <c r="D3" s="1">
        <v>3907</v>
      </c>
      <c r="E3" s="5">
        <v>45019</v>
      </c>
      <c r="F3" s="5">
        <v>45001</v>
      </c>
      <c r="G3" s="1">
        <v>77469</v>
      </c>
      <c r="H3" s="1">
        <v>77469</v>
      </c>
      <c r="I3" s="4" t="s">
        <v>17</v>
      </c>
      <c r="J3" s="4" t="s">
        <v>16</v>
      </c>
      <c r="K3" s="4" t="s">
        <v>15</v>
      </c>
    </row>
    <row r="4" spans="1:11" x14ac:dyDescent="0.25">
      <c r="A4" s="1" t="s">
        <v>11</v>
      </c>
      <c r="B4" s="1" t="s">
        <v>12</v>
      </c>
      <c r="C4" s="1" t="s">
        <v>13</v>
      </c>
      <c r="D4" s="1">
        <v>4084</v>
      </c>
      <c r="E4" s="5">
        <v>45019</v>
      </c>
      <c r="F4" s="5">
        <v>45004</v>
      </c>
      <c r="G4" s="1">
        <v>161278</v>
      </c>
      <c r="H4" s="1">
        <v>161278</v>
      </c>
      <c r="I4" s="4" t="s">
        <v>17</v>
      </c>
      <c r="J4" s="4" t="s">
        <v>16</v>
      </c>
      <c r="K4" s="4" t="s">
        <v>15</v>
      </c>
    </row>
    <row r="5" spans="1:11" x14ac:dyDescent="0.25">
      <c r="A5" s="1" t="s">
        <v>11</v>
      </c>
      <c r="B5" s="1" t="s">
        <v>12</v>
      </c>
      <c r="C5" s="1" t="s">
        <v>13</v>
      </c>
      <c r="D5" s="1">
        <v>4369</v>
      </c>
      <c r="E5" s="5">
        <v>45019</v>
      </c>
      <c r="F5" s="5">
        <v>45007</v>
      </c>
      <c r="G5" s="1">
        <v>86169</v>
      </c>
      <c r="H5" s="1">
        <v>86169</v>
      </c>
      <c r="I5" s="4" t="s">
        <v>17</v>
      </c>
      <c r="J5" s="4" t="s">
        <v>16</v>
      </c>
      <c r="K5" s="4" t="s">
        <v>15</v>
      </c>
    </row>
    <row r="6" spans="1:11" x14ac:dyDescent="0.25">
      <c r="A6" s="1" t="s">
        <v>11</v>
      </c>
      <c r="B6" s="1" t="s">
        <v>12</v>
      </c>
      <c r="C6" s="1" t="s">
        <v>13</v>
      </c>
      <c r="D6" s="1">
        <v>4792</v>
      </c>
      <c r="E6" s="5">
        <v>45019</v>
      </c>
      <c r="F6" s="5">
        <v>45012</v>
      </c>
      <c r="G6" s="1">
        <v>195430</v>
      </c>
      <c r="H6" s="1">
        <v>195430</v>
      </c>
      <c r="I6" s="4" t="s">
        <v>17</v>
      </c>
      <c r="J6" s="4" t="s">
        <v>16</v>
      </c>
      <c r="K6" s="4" t="s">
        <v>15</v>
      </c>
    </row>
    <row r="7" spans="1:11" x14ac:dyDescent="0.25">
      <c r="A7" s="1" t="s">
        <v>11</v>
      </c>
      <c r="B7" s="1" t="s">
        <v>12</v>
      </c>
      <c r="C7" s="1" t="s">
        <v>13</v>
      </c>
      <c r="D7" s="1">
        <v>5631</v>
      </c>
      <c r="E7" s="5">
        <v>45048</v>
      </c>
      <c r="F7" s="5">
        <v>45022</v>
      </c>
      <c r="G7" s="1">
        <v>76169</v>
      </c>
      <c r="H7" s="1">
        <v>76169</v>
      </c>
      <c r="I7" s="4" t="s">
        <v>17</v>
      </c>
      <c r="J7" s="4" t="s">
        <v>16</v>
      </c>
      <c r="K7" s="4" t="s">
        <v>15</v>
      </c>
    </row>
    <row r="8" spans="1:11" x14ac:dyDescent="0.25">
      <c r="A8" s="1" t="s">
        <v>11</v>
      </c>
      <c r="B8" s="1" t="s">
        <v>12</v>
      </c>
      <c r="C8" s="1" t="s">
        <v>13</v>
      </c>
      <c r="D8" s="1">
        <v>5915</v>
      </c>
      <c r="E8" s="5">
        <v>45048</v>
      </c>
      <c r="F8" s="5">
        <v>45027</v>
      </c>
      <c r="G8" s="1">
        <v>783701</v>
      </c>
      <c r="H8" s="1">
        <v>783701</v>
      </c>
      <c r="I8" s="4" t="s">
        <v>17</v>
      </c>
      <c r="J8" s="4" t="s">
        <v>16</v>
      </c>
      <c r="K8" s="4" t="s">
        <v>15</v>
      </c>
    </row>
    <row r="9" spans="1:11" x14ac:dyDescent="0.25">
      <c r="A9" s="1" t="s">
        <v>11</v>
      </c>
      <c r="B9" s="1" t="s">
        <v>12</v>
      </c>
      <c r="C9" s="1" t="s">
        <v>13</v>
      </c>
      <c r="D9" s="1">
        <v>6838</v>
      </c>
      <c r="E9" s="5">
        <v>45048</v>
      </c>
      <c r="F9" s="5">
        <v>45038</v>
      </c>
      <c r="G9" s="1">
        <v>99329</v>
      </c>
      <c r="H9" s="1">
        <v>99329</v>
      </c>
      <c r="I9" s="4" t="s">
        <v>17</v>
      </c>
      <c r="J9" s="4" t="s">
        <v>16</v>
      </c>
      <c r="K9" s="4" t="s">
        <v>15</v>
      </c>
    </row>
    <row r="10" spans="1:11" x14ac:dyDescent="0.25">
      <c r="A10" s="1" t="s">
        <v>11</v>
      </c>
      <c r="B10" s="1" t="s">
        <v>12</v>
      </c>
      <c r="C10" s="1" t="s">
        <v>13</v>
      </c>
      <c r="D10" s="1">
        <v>6888</v>
      </c>
      <c r="E10" s="5">
        <v>45048</v>
      </c>
      <c r="F10" s="5">
        <v>45039</v>
      </c>
      <c r="G10" s="1">
        <v>87789</v>
      </c>
      <c r="H10" s="1">
        <v>87789</v>
      </c>
      <c r="I10" s="4" t="s">
        <v>17</v>
      </c>
      <c r="J10" s="4" t="s">
        <v>16</v>
      </c>
      <c r="K10" s="4" t="s">
        <v>15</v>
      </c>
    </row>
    <row r="11" spans="1:11" x14ac:dyDescent="0.25">
      <c r="A11" s="1" t="s">
        <v>11</v>
      </c>
      <c r="B11" s="1" t="s">
        <v>12</v>
      </c>
      <c r="C11" s="1" t="s">
        <v>13</v>
      </c>
      <c r="D11" s="1">
        <v>7450</v>
      </c>
      <c r="E11" s="5">
        <v>45078</v>
      </c>
      <c r="F11" s="5">
        <v>45047</v>
      </c>
      <c r="G11" s="1">
        <v>184028</v>
      </c>
      <c r="H11" s="1">
        <v>184028</v>
      </c>
      <c r="I11" s="4" t="s">
        <v>17</v>
      </c>
      <c r="J11" s="4" t="s">
        <v>16</v>
      </c>
      <c r="K11" s="4" t="s">
        <v>15</v>
      </c>
    </row>
    <row r="12" spans="1:11" x14ac:dyDescent="0.25">
      <c r="A12" s="1" t="s">
        <v>11</v>
      </c>
      <c r="B12" s="1" t="s">
        <v>12</v>
      </c>
      <c r="C12" s="1" t="s">
        <v>13</v>
      </c>
      <c r="D12" s="1">
        <v>7455</v>
      </c>
      <c r="E12" s="5">
        <v>45078</v>
      </c>
      <c r="F12" s="5">
        <v>45047</v>
      </c>
      <c r="G12" s="1">
        <v>78189</v>
      </c>
      <c r="H12" s="1">
        <v>78189</v>
      </c>
      <c r="I12" s="4" t="s">
        <v>17</v>
      </c>
      <c r="J12" s="4" t="s">
        <v>16</v>
      </c>
      <c r="K12" s="4" t="s">
        <v>15</v>
      </c>
    </row>
    <row r="13" spans="1:11" x14ac:dyDescent="0.25">
      <c r="A13" s="1" t="s">
        <v>11</v>
      </c>
      <c r="B13" s="1" t="s">
        <v>12</v>
      </c>
      <c r="C13" s="1" t="s">
        <v>13</v>
      </c>
      <c r="D13" s="1">
        <v>7796</v>
      </c>
      <c r="E13" s="5">
        <v>45078</v>
      </c>
      <c r="F13" s="5">
        <v>45051</v>
      </c>
      <c r="G13" s="1">
        <v>99329</v>
      </c>
      <c r="H13" s="1">
        <v>99329</v>
      </c>
      <c r="I13" s="4" t="s">
        <v>17</v>
      </c>
      <c r="J13" s="4" t="s">
        <v>16</v>
      </c>
      <c r="K13" s="4" t="s">
        <v>15</v>
      </c>
    </row>
    <row r="14" spans="1:11" x14ac:dyDescent="0.25">
      <c r="A14" s="1" t="s">
        <v>11</v>
      </c>
      <c r="B14" s="1" t="s">
        <v>12</v>
      </c>
      <c r="C14" s="1" t="s">
        <v>13</v>
      </c>
      <c r="D14" s="1">
        <v>7967</v>
      </c>
      <c r="E14" s="5">
        <v>45078</v>
      </c>
      <c r="F14" s="5">
        <v>45054</v>
      </c>
      <c r="G14" s="1">
        <v>145418</v>
      </c>
      <c r="H14" s="1">
        <v>145418</v>
      </c>
      <c r="I14" s="4" t="s">
        <v>17</v>
      </c>
      <c r="J14" s="4" t="s">
        <v>16</v>
      </c>
      <c r="K14" s="4" t="s">
        <v>15</v>
      </c>
    </row>
    <row r="15" spans="1:11" x14ac:dyDescent="0.25">
      <c r="A15" s="1" t="s">
        <v>11</v>
      </c>
      <c r="B15" s="1" t="s">
        <v>12</v>
      </c>
      <c r="C15" s="1" t="s">
        <v>13</v>
      </c>
      <c r="D15" s="1">
        <v>8037</v>
      </c>
      <c r="E15" s="5">
        <v>45078</v>
      </c>
      <c r="F15" s="5">
        <v>45055</v>
      </c>
      <c r="G15" s="1">
        <v>116378</v>
      </c>
      <c r="H15" s="1">
        <v>116378</v>
      </c>
      <c r="I15" s="4" t="s">
        <v>17</v>
      </c>
      <c r="J15" s="4" t="s">
        <v>16</v>
      </c>
      <c r="K15" s="4" t="s">
        <v>15</v>
      </c>
    </row>
    <row r="16" spans="1:11" x14ac:dyDescent="0.25">
      <c r="A16" s="1" t="s">
        <v>11</v>
      </c>
      <c r="B16" s="1" t="s">
        <v>12</v>
      </c>
      <c r="C16" s="1" t="s">
        <v>13</v>
      </c>
      <c r="D16" s="1">
        <v>8115</v>
      </c>
      <c r="E16" s="5">
        <v>45078</v>
      </c>
      <c r="F16" s="5">
        <v>45056</v>
      </c>
      <c r="G16" s="1">
        <v>153506</v>
      </c>
      <c r="H16" s="1">
        <v>153506</v>
      </c>
      <c r="I16" s="4" t="s">
        <v>17</v>
      </c>
      <c r="J16" s="4" t="s">
        <v>16</v>
      </c>
      <c r="K16" s="4" t="s">
        <v>15</v>
      </c>
    </row>
    <row r="17" spans="1:11" x14ac:dyDescent="0.25">
      <c r="A17" s="1" t="s">
        <v>11</v>
      </c>
      <c r="B17" s="1" t="s">
        <v>12</v>
      </c>
      <c r="C17" s="1" t="s">
        <v>13</v>
      </c>
      <c r="D17" s="1">
        <v>8827</v>
      </c>
      <c r="E17" s="5">
        <v>45078</v>
      </c>
      <c r="F17" s="5">
        <v>45063</v>
      </c>
      <c r="G17" s="1">
        <v>76169</v>
      </c>
      <c r="H17" s="1">
        <v>76169</v>
      </c>
      <c r="I17" s="4" t="s">
        <v>17</v>
      </c>
      <c r="J17" s="4" t="s">
        <v>16</v>
      </c>
      <c r="K17" s="4" t="s">
        <v>15</v>
      </c>
    </row>
    <row r="18" spans="1:11" x14ac:dyDescent="0.25">
      <c r="A18" s="1" t="s">
        <v>11</v>
      </c>
      <c r="B18" s="1" t="s">
        <v>12</v>
      </c>
      <c r="C18" s="1" t="s">
        <v>13</v>
      </c>
      <c r="D18" s="1">
        <v>8947</v>
      </c>
      <c r="E18" s="5">
        <v>45078</v>
      </c>
      <c r="F18" s="5">
        <v>45064</v>
      </c>
      <c r="G18" s="1">
        <v>142750</v>
      </c>
      <c r="H18" s="1">
        <v>142750</v>
      </c>
      <c r="I18" s="4" t="s">
        <v>17</v>
      </c>
      <c r="J18" s="4" t="s">
        <v>16</v>
      </c>
      <c r="K18" s="4" t="s">
        <v>15</v>
      </c>
    </row>
    <row r="19" spans="1:11" x14ac:dyDescent="0.25">
      <c r="A19" s="1" t="s">
        <v>11</v>
      </c>
      <c r="B19" s="1" t="s">
        <v>12</v>
      </c>
      <c r="C19" s="1" t="s">
        <v>13</v>
      </c>
      <c r="D19" s="1">
        <v>9608</v>
      </c>
      <c r="E19" s="5">
        <v>45078</v>
      </c>
      <c r="F19" s="5">
        <v>45073</v>
      </c>
      <c r="G19" s="1">
        <v>78379</v>
      </c>
      <c r="H19" s="1">
        <v>78379</v>
      </c>
      <c r="I19" s="4" t="s">
        <v>17</v>
      </c>
      <c r="J19" s="4" t="s">
        <v>16</v>
      </c>
      <c r="K19" s="4" t="s">
        <v>15</v>
      </c>
    </row>
    <row r="20" spans="1:11" x14ac:dyDescent="0.25">
      <c r="A20" s="1" t="s">
        <v>11</v>
      </c>
      <c r="B20" s="1" t="s">
        <v>12</v>
      </c>
      <c r="C20" s="1" t="s">
        <v>13</v>
      </c>
      <c r="D20" s="1">
        <v>9757</v>
      </c>
      <c r="E20" s="5">
        <v>45078</v>
      </c>
      <c r="F20" s="5">
        <v>45075</v>
      </c>
      <c r="G20" s="1">
        <v>13166</v>
      </c>
      <c r="H20" s="1">
        <v>13166</v>
      </c>
      <c r="I20" s="4" t="s">
        <v>17</v>
      </c>
      <c r="J20" s="4" t="s">
        <v>16</v>
      </c>
      <c r="K20" s="4" t="s">
        <v>15</v>
      </c>
    </row>
    <row r="21" spans="1:11" x14ac:dyDescent="0.25">
      <c r="A21" s="1" t="s">
        <v>11</v>
      </c>
      <c r="B21" s="1" t="s">
        <v>12</v>
      </c>
      <c r="C21" s="1" t="s">
        <v>14</v>
      </c>
      <c r="D21" s="1">
        <v>21995</v>
      </c>
      <c r="E21" s="5">
        <v>44326</v>
      </c>
      <c r="F21" s="5">
        <v>44352</v>
      </c>
      <c r="G21" s="1">
        <v>80832</v>
      </c>
      <c r="H21" s="1">
        <v>80832</v>
      </c>
      <c r="I21" s="4" t="s">
        <v>17</v>
      </c>
      <c r="J21" s="4" t="s">
        <v>16</v>
      </c>
      <c r="K21" s="4" t="s">
        <v>15</v>
      </c>
    </row>
    <row r="22" spans="1:11" x14ac:dyDescent="0.25">
      <c r="A22" s="1" t="s">
        <v>11</v>
      </c>
      <c r="B22" s="1" t="s">
        <v>12</v>
      </c>
      <c r="C22" s="1" t="s">
        <v>14</v>
      </c>
      <c r="D22" s="1">
        <v>30306</v>
      </c>
      <c r="E22" s="5">
        <v>44389</v>
      </c>
      <c r="F22" s="5">
        <v>44413</v>
      </c>
      <c r="G22" s="1">
        <v>80832</v>
      </c>
      <c r="H22" s="1">
        <v>80832</v>
      </c>
      <c r="I22" s="4" t="s">
        <v>17</v>
      </c>
      <c r="J22" s="4" t="s">
        <v>16</v>
      </c>
      <c r="K22" s="4" t="s">
        <v>15</v>
      </c>
    </row>
    <row r="23" spans="1:11" x14ac:dyDescent="0.25">
      <c r="A23" s="1" t="s">
        <v>11</v>
      </c>
      <c r="B23" s="1" t="s">
        <v>12</v>
      </c>
      <c r="C23" s="1" t="s">
        <v>14</v>
      </c>
      <c r="D23" s="1">
        <v>62836</v>
      </c>
      <c r="E23" s="5">
        <v>44707</v>
      </c>
      <c r="F23" s="5">
        <v>44717</v>
      </c>
      <c r="G23" s="1">
        <v>80832</v>
      </c>
      <c r="H23" s="1">
        <v>80832</v>
      </c>
      <c r="I23" s="4" t="s">
        <v>17</v>
      </c>
      <c r="J23" s="4" t="s">
        <v>16</v>
      </c>
      <c r="K23" s="4" t="s">
        <v>15</v>
      </c>
    </row>
    <row r="24" spans="1:11" x14ac:dyDescent="0.25">
      <c r="A24" s="1" t="s">
        <v>11</v>
      </c>
      <c r="B24" s="1" t="s">
        <v>12</v>
      </c>
      <c r="C24" s="1" t="s">
        <v>14</v>
      </c>
      <c r="D24" s="1">
        <v>74400</v>
      </c>
      <c r="E24" s="5">
        <v>44785</v>
      </c>
      <c r="F24" s="5">
        <v>44809</v>
      </c>
      <c r="G24" s="1">
        <v>4800</v>
      </c>
      <c r="H24" s="1">
        <v>4800</v>
      </c>
      <c r="I24" s="4" t="s">
        <v>17</v>
      </c>
      <c r="J24" s="4" t="s">
        <v>16</v>
      </c>
      <c r="K24" s="4" t="s">
        <v>15</v>
      </c>
    </row>
    <row r="25" spans="1:11" x14ac:dyDescent="0.25">
      <c r="A25" s="1" t="s">
        <v>11</v>
      </c>
      <c r="B25" s="1" t="s">
        <v>12</v>
      </c>
      <c r="C25" s="1" t="s">
        <v>14</v>
      </c>
      <c r="D25" s="1">
        <v>75957</v>
      </c>
      <c r="E25" s="5">
        <v>44799</v>
      </c>
      <c r="F25" s="5">
        <v>44809</v>
      </c>
      <c r="G25" s="1">
        <v>4800</v>
      </c>
      <c r="H25" s="1">
        <v>4800</v>
      </c>
      <c r="I25" s="4" t="s">
        <v>17</v>
      </c>
      <c r="J25" s="4" t="s">
        <v>16</v>
      </c>
      <c r="K25" s="4" t="s">
        <v>15</v>
      </c>
    </row>
    <row r="26" spans="1:11" x14ac:dyDescent="0.25">
      <c r="A26" s="1" t="s">
        <v>11</v>
      </c>
      <c r="B26" s="1" t="s">
        <v>12</v>
      </c>
      <c r="C26" s="1" t="s">
        <v>14</v>
      </c>
      <c r="D26" s="1">
        <v>79477</v>
      </c>
      <c r="E26" s="5">
        <v>44828</v>
      </c>
      <c r="F26" s="5">
        <v>44839</v>
      </c>
      <c r="G26" s="1">
        <v>4800</v>
      </c>
      <c r="H26" s="1">
        <v>4800</v>
      </c>
      <c r="I26" s="4" t="s">
        <v>17</v>
      </c>
      <c r="J26" s="4" t="s">
        <v>16</v>
      </c>
      <c r="K26" s="4" t="s">
        <v>15</v>
      </c>
    </row>
    <row r="27" spans="1:11" x14ac:dyDescent="0.25">
      <c r="A27" s="1" t="s">
        <v>11</v>
      </c>
      <c r="B27" s="1" t="s">
        <v>12</v>
      </c>
      <c r="C27" s="1" t="s">
        <v>14</v>
      </c>
      <c r="D27" s="1">
        <v>88509</v>
      </c>
      <c r="E27" s="5">
        <v>44921</v>
      </c>
      <c r="F27" s="5">
        <v>44931</v>
      </c>
      <c r="G27" s="1">
        <v>81072</v>
      </c>
      <c r="H27" s="1">
        <v>81072</v>
      </c>
      <c r="I27" s="4" t="s">
        <v>17</v>
      </c>
      <c r="J27" s="4" t="s">
        <v>16</v>
      </c>
      <c r="K27" s="4" t="s">
        <v>15</v>
      </c>
    </row>
    <row r="28" spans="1:11" x14ac:dyDescent="0.25">
      <c r="A28" s="1" t="s">
        <v>11</v>
      </c>
      <c r="B28" s="1" t="s">
        <v>12</v>
      </c>
      <c r="C28" s="1" t="s">
        <v>14</v>
      </c>
      <c r="D28" s="1">
        <v>89376</v>
      </c>
      <c r="E28" s="5">
        <v>44959</v>
      </c>
      <c r="F28" s="5">
        <v>44931</v>
      </c>
      <c r="G28" s="1">
        <v>69550</v>
      </c>
      <c r="H28" s="1">
        <v>69550</v>
      </c>
      <c r="I28" s="4" t="s">
        <v>17</v>
      </c>
      <c r="J28" s="4" t="s">
        <v>16</v>
      </c>
      <c r="K28" s="4" t="s">
        <v>15</v>
      </c>
    </row>
    <row r="29" spans="1:11" x14ac:dyDescent="0.25">
      <c r="A29" s="1" t="s">
        <v>11</v>
      </c>
      <c r="B29" s="1" t="s">
        <v>12</v>
      </c>
      <c r="C29" s="1" t="s">
        <v>14</v>
      </c>
      <c r="D29" s="1">
        <v>90693</v>
      </c>
      <c r="E29" s="5">
        <v>44959</v>
      </c>
      <c r="F29" s="5">
        <v>44931</v>
      </c>
      <c r="G29" s="1">
        <v>10900</v>
      </c>
      <c r="H29" s="1">
        <v>4800</v>
      </c>
      <c r="I29" s="4" t="s">
        <v>17</v>
      </c>
      <c r="J29" s="4" t="s">
        <v>16</v>
      </c>
      <c r="K29" s="4" t="s">
        <v>15</v>
      </c>
    </row>
    <row r="30" spans="1:11" x14ac:dyDescent="0.25">
      <c r="A30" s="1" t="s">
        <v>11</v>
      </c>
      <c r="B30" s="1" t="s">
        <v>12</v>
      </c>
      <c r="C30" s="1" t="s">
        <v>14</v>
      </c>
      <c r="D30" s="1">
        <v>90929</v>
      </c>
      <c r="E30" s="5">
        <v>44959</v>
      </c>
      <c r="F30" s="5">
        <v>44931</v>
      </c>
      <c r="G30" s="1">
        <v>10300</v>
      </c>
      <c r="H30" s="1">
        <v>10300</v>
      </c>
      <c r="I30" s="4" t="s">
        <v>17</v>
      </c>
      <c r="J30" s="4" t="s">
        <v>16</v>
      </c>
      <c r="K30" s="4" t="s">
        <v>15</v>
      </c>
    </row>
    <row r="31" spans="1:11" x14ac:dyDescent="0.25">
      <c r="A31" s="1" t="s">
        <v>11</v>
      </c>
      <c r="B31" s="1" t="s">
        <v>12</v>
      </c>
      <c r="C31" s="1" t="s">
        <v>14</v>
      </c>
      <c r="D31" s="1">
        <v>90930</v>
      </c>
      <c r="E31" s="5">
        <v>44959</v>
      </c>
      <c r="F31" s="5">
        <v>44931</v>
      </c>
      <c r="G31" s="1">
        <v>10300</v>
      </c>
      <c r="H31" s="1">
        <v>10300</v>
      </c>
      <c r="I31" s="4" t="s">
        <v>17</v>
      </c>
      <c r="J31" s="4" t="s">
        <v>16</v>
      </c>
      <c r="K31" s="4" t="s">
        <v>15</v>
      </c>
    </row>
    <row r="32" spans="1:11" x14ac:dyDescent="0.25">
      <c r="A32" s="1" t="s">
        <v>11</v>
      </c>
      <c r="B32" s="1" t="s">
        <v>12</v>
      </c>
      <c r="C32" s="1" t="s">
        <v>14</v>
      </c>
      <c r="D32" s="1">
        <v>90999</v>
      </c>
      <c r="E32" s="5">
        <v>44959</v>
      </c>
      <c r="F32" s="5">
        <v>44931</v>
      </c>
      <c r="G32" s="1">
        <v>4800</v>
      </c>
      <c r="H32" s="1">
        <v>4800</v>
      </c>
      <c r="I32" s="4" t="s">
        <v>17</v>
      </c>
      <c r="J32" s="4" t="s">
        <v>16</v>
      </c>
      <c r="K32" s="4" t="s">
        <v>15</v>
      </c>
    </row>
    <row r="33" spans="1:11" x14ac:dyDescent="0.25">
      <c r="A33" s="1" t="s">
        <v>11</v>
      </c>
      <c r="B33" s="1" t="s">
        <v>12</v>
      </c>
      <c r="C33" s="1" t="s">
        <v>14</v>
      </c>
      <c r="D33" s="1">
        <v>91056</v>
      </c>
      <c r="E33" s="5">
        <v>44959</v>
      </c>
      <c r="F33" s="5">
        <v>44931</v>
      </c>
      <c r="G33" s="1">
        <v>4800</v>
      </c>
      <c r="H33" s="1">
        <v>4800</v>
      </c>
      <c r="I33" s="4" t="s">
        <v>17</v>
      </c>
      <c r="J33" s="4" t="s">
        <v>16</v>
      </c>
      <c r="K33" s="4" t="s">
        <v>15</v>
      </c>
    </row>
    <row r="34" spans="1:11" x14ac:dyDescent="0.25">
      <c r="F34" s="1" t="s">
        <v>18</v>
      </c>
      <c r="G34" s="6">
        <f>SUM(G2:G33)</f>
        <v>3155944</v>
      </c>
      <c r="H34" s="6">
        <f>SUM(H2:H33)</f>
        <v>3149844</v>
      </c>
    </row>
  </sheetData>
  <phoneticPr fontId="2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"/>
  <sheetViews>
    <sheetView workbookViewId="0">
      <selection activeCell="A3" sqref="A3:D6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19" t="s">
        <v>126</v>
      </c>
      <c r="B3" t="s">
        <v>124</v>
      </c>
      <c r="C3" t="s">
        <v>125</v>
      </c>
      <c r="D3" t="s">
        <v>128</v>
      </c>
    </row>
    <row r="4" spans="1:4" x14ac:dyDescent="0.25">
      <c r="A4" s="20" t="s">
        <v>69</v>
      </c>
      <c r="B4" s="18">
        <v>22</v>
      </c>
      <c r="C4" s="18">
        <v>2227545</v>
      </c>
      <c r="D4" s="18">
        <v>0</v>
      </c>
    </row>
    <row r="5" spans="1:4" x14ac:dyDescent="0.25">
      <c r="A5" s="20" t="s">
        <v>100</v>
      </c>
      <c r="B5" s="18">
        <v>1</v>
      </c>
      <c r="C5" s="18">
        <v>783701</v>
      </c>
      <c r="D5" s="18">
        <v>16338</v>
      </c>
    </row>
    <row r="6" spans="1:4" x14ac:dyDescent="0.25">
      <c r="A6" s="20" t="s">
        <v>127</v>
      </c>
      <c r="B6" s="18">
        <v>23</v>
      </c>
      <c r="C6" s="18">
        <v>3011246</v>
      </c>
      <c r="D6" s="18">
        <v>16338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4"/>
  <sheetViews>
    <sheetView workbookViewId="0">
      <selection activeCell="A2" sqref="A2"/>
    </sheetView>
  </sheetViews>
  <sheetFormatPr baseColWidth="10" defaultRowHeight="15" x14ac:dyDescent="0.25"/>
  <sheetData>
    <row r="1" spans="1:48" ht="63" x14ac:dyDescent="0.25">
      <c r="A1" s="7" t="s">
        <v>6</v>
      </c>
      <c r="B1" s="7" t="s">
        <v>19</v>
      </c>
      <c r="C1" s="7" t="s">
        <v>0</v>
      </c>
      <c r="D1" s="7" t="s">
        <v>20</v>
      </c>
      <c r="E1" s="8" t="s">
        <v>21</v>
      </c>
      <c r="F1" s="8" t="s">
        <v>22</v>
      </c>
      <c r="G1" s="7" t="s">
        <v>23</v>
      </c>
      <c r="H1" s="7" t="s">
        <v>24</v>
      </c>
      <c r="I1" s="7" t="s">
        <v>25</v>
      </c>
      <c r="J1" s="7" t="s">
        <v>26</v>
      </c>
      <c r="K1" s="9" t="s">
        <v>27</v>
      </c>
      <c r="L1" s="9" t="s">
        <v>28</v>
      </c>
      <c r="M1" s="7" t="s">
        <v>29</v>
      </c>
      <c r="N1" s="10" t="s">
        <v>30</v>
      </c>
      <c r="O1" s="11" t="s">
        <v>31</v>
      </c>
      <c r="P1" s="12" t="s">
        <v>32</v>
      </c>
      <c r="Q1" s="13" t="s">
        <v>33</v>
      </c>
      <c r="R1" s="11" t="s">
        <v>34</v>
      </c>
      <c r="S1" s="13" t="s">
        <v>35</v>
      </c>
      <c r="T1" s="13" t="s">
        <v>36</v>
      </c>
      <c r="U1" s="13" t="s">
        <v>37</v>
      </c>
      <c r="V1" s="13" t="s">
        <v>38</v>
      </c>
      <c r="W1" s="7" t="s">
        <v>39</v>
      </c>
      <c r="X1" s="9" t="s">
        <v>40</v>
      </c>
      <c r="Y1" s="9" t="s">
        <v>41</v>
      </c>
      <c r="Z1" s="14" t="s">
        <v>42</v>
      </c>
      <c r="AA1" s="14" t="s">
        <v>43</v>
      </c>
      <c r="AB1" s="14" t="s">
        <v>44</v>
      </c>
      <c r="AC1" s="9" t="s">
        <v>45</v>
      </c>
      <c r="AD1" s="14" t="s">
        <v>46</v>
      </c>
      <c r="AE1" s="14" t="s">
        <v>47</v>
      </c>
      <c r="AF1" s="8" t="s">
        <v>48</v>
      </c>
      <c r="AG1" s="8" t="s">
        <v>49</v>
      </c>
      <c r="AH1" s="14" t="s">
        <v>50</v>
      </c>
      <c r="AI1" s="7" t="s">
        <v>51</v>
      </c>
      <c r="AJ1" s="7" t="s">
        <v>52</v>
      </c>
      <c r="AK1" s="7" t="s">
        <v>53</v>
      </c>
      <c r="AL1" s="7" t="s">
        <v>54</v>
      </c>
      <c r="AM1" s="8" t="s">
        <v>55</v>
      </c>
      <c r="AN1" s="7" t="s">
        <v>56</v>
      </c>
      <c r="AO1" s="7" t="s">
        <v>57</v>
      </c>
      <c r="AP1" s="7" t="s">
        <v>58</v>
      </c>
      <c r="AQ1" s="8" t="s">
        <v>59</v>
      </c>
      <c r="AR1" s="8" t="s">
        <v>60</v>
      </c>
      <c r="AS1" s="9" t="s">
        <v>61</v>
      </c>
      <c r="AT1" s="14" t="s">
        <v>62</v>
      </c>
      <c r="AU1" s="8" t="s">
        <v>63</v>
      </c>
      <c r="AV1" s="7" t="s">
        <v>64</v>
      </c>
    </row>
    <row r="2" spans="1:48" x14ac:dyDescent="0.25">
      <c r="A2" s="15">
        <v>890312380</v>
      </c>
      <c r="B2" s="15" t="s">
        <v>12</v>
      </c>
      <c r="C2" s="15" t="s">
        <v>13</v>
      </c>
      <c r="D2" s="15">
        <v>4792</v>
      </c>
      <c r="E2" s="15" t="s">
        <v>65</v>
      </c>
      <c r="F2" s="15" t="s">
        <v>66</v>
      </c>
      <c r="G2" s="15" t="s">
        <v>13</v>
      </c>
      <c r="H2" s="15">
        <v>4792</v>
      </c>
      <c r="I2" s="15" t="s">
        <v>67</v>
      </c>
      <c r="J2" s="16">
        <v>45019</v>
      </c>
      <c r="K2" s="17">
        <v>195430</v>
      </c>
      <c r="L2" s="17">
        <v>195430</v>
      </c>
      <c r="M2" s="15" t="s">
        <v>68</v>
      </c>
      <c r="N2" s="15" t="s">
        <v>69</v>
      </c>
      <c r="O2" s="17">
        <v>0</v>
      </c>
      <c r="P2" s="15"/>
      <c r="Q2" s="15"/>
      <c r="R2" s="17">
        <v>0</v>
      </c>
      <c r="S2" s="15"/>
      <c r="T2" s="15"/>
      <c r="U2" s="15"/>
      <c r="V2" s="15"/>
      <c r="W2" s="15" t="s">
        <v>70</v>
      </c>
      <c r="X2" s="17">
        <v>195430</v>
      </c>
      <c r="Y2" s="17">
        <v>195430</v>
      </c>
      <c r="Z2" s="17">
        <v>0</v>
      </c>
      <c r="AA2" s="17">
        <v>0</v>
      </c>
      <c r="AB2" s="17">
        <v>0</v>
      </c>
      <c r="AC2" s="17">
        <v>0</v>
      </c>
      <c r="AD2" s="17">
        <v>0</v>
      </c>
      <c r="AE2" s="17">
        <v>0</v>
      </c>
      <c r="AF2" s="15"/>
      <c r="AG2" s="15"/>
      <c r="AH2" s="17">
        <v>0</v>
      </c>
      <c r="AI2" s="15"/>
      <c r="AJ2" s="15"/>
      <c r="AK2" s="16">
        <v>45012</v>
      </c>
      <c r="AL2" s="15"/>
      <c r="AM2" s="15">
        <v>2</v>
      </c>
      <c r="AN2" s="15"/>
      <c r="AO2" s="15"/>
      <c r="AP2" s="15">
        <v>1</v>
      </c>
      <c r="AQ2" s="15">
        <v>20230430</v>
      </c>
      <c r="AR2" s="15">
        <v>20230413</v>
      </c>
      <c r="AS2" s="17">
        <v>195430</v>
      </c>
      <c r="AT2" s="17">
        <v>0</v>
      </c>
      <c r="AU2" s="15"/>
      <c r="AV2" s="15"/>
    </row>
    <row r="3" spans="1:48" x14ac:dyDescent="0.25">
      <c r="A3" s="15">
        <v>890312380</v>
      </c>
      <c r="B3" s="15" t="s">
        <v>12</v>
      </c>
      <c r="C3" s="15" t="s">
        <v>13</v>
      </c>
      <c r="D3" s="15">
        <v>8115</v>
      </c>
      <c r="E3" s="15" t="s">
        <v>71</v>
      </c>
      <c r="F3" s="15" t="s">
        <v>72</v>
      </c>
      <c r="G3" s="15" t="s">
        <v>13</v>
      </c>
      <c r="H3" s="15">
        <v>8115</v>
      </c>
      <c r="I3" s="15" t="s">
        <v>67</v>
      </c>
      <c r="J3" s="16">
        <v>45078</v>
      </c>
      <c r="K3" s="17">
        <v>153506</v>
      </c>
      <c r="L3" s="17">
        <v>153506</v>
      </c>
      <c r="M3" s="15" t="s">
        <v>68</v>
      </c>
      <c r="N3" s="15" t="s">
        <v>69</v>
      </c>
      <c r="O3" s="17">
        <v>0</v>
      </c>
      <c r="P3" s="15"/>
      <c r="Q3" s="15"/>
      <c r="R3" s="17">
        <v>0</v>
      </c>
      <c r="S3" s="15"/>
      <c r="T3" s="15"/>
      <c r="U3" s="15"/>
      <c r="V3" s="15"/>
      <c r="W3" s="15" t="s">
        <v>70</v>
      </c>
      <c r="X3" s="17">
        <v>153506</v>
      </c>
      <c r="Y3" s="17">
        <v>153506</v>
      </c>
      <c r="Z3" s="17">
        <v>0</v>
      </c>
      <c r="AA3" s="17">
        <v>0</v>
      </c>
      <c r="AB3" s="17">
        <v>0</v>
      </c>
      <c r="AC3" s="17">
        <v>0</v>
      </c>
      <c r="AD3" s="17">
        <v>0</v>
      </c>
      <c r="AE3" s="17">
        <v>0</v>
      </c>
      <c r="AF3" s="15"/>
      <c r="AG3" s="15"/>
      <c r="AH3" s="17">
        <v>0</v>
      </c>
      <c r="AI3" s="15"/>
      <c r="AJ3" s="15"/>
      <c r="AK3" s="16">
        <v>45056</v>
      </c>
      <c r="AL3" s="15"/>
      <c r="AM3" s="15">
        <v>2</v>
      </c>
      <c r="AN3" s="15"/>
      <c r="AO3" s="15"/>
      <c r="AP3" s="15">
        <v>1</v>
      </c>
      <c r="AQ3" s="15">
        <v>20230630</v>
      </c>
      <c r="AR3" s="15">
        <v>20230602</v>
      </c>
      <c r="AS3" s="17">
        <v>153506</v>
      </c>
      <c r="AT3" s="17">
        <v>0</v>
      </c>
      <c r="AU3" s="15"/>
      <c r="AV3" s="15"/>
    </row>
    <row r="4" spans="1:48" x14ac:dyDescent="0.25">
      <c r="A4" s="15">
        <v>890312380</v>
      </c>
      <c r="B4" s="15" t="s">
        <v>12</v>
      </c>
      <c r="C4" s="15" t="s">
        <v>13</v>
      </c>
      <c r="D4" s="15">
        <v>7967</v>
      </c>
      <c r="E4" s="15" t="s">
        <v>73</v>
      </c>
      <c r="F4" s="15" t="s">
        <v>74</v>
      </c>
      <c r="G4" s="15" t="s">
        <v>13</v>
      </c>
      <c r="H4" s="15">
        <v>7967</v>
      </c>
      <c r="I4" s="15" t="s">
        <v>67</v>
      </c>
      <c r="J4" s="16">
        <v>45078</v>
      </c>
      <c r="K4" s="17">
        <v>145418</v>
      </c>
      <c r="L4" s="17">
        <v>145418</v>
      </c>
      <c r="M4" s="15" t="s">
        <v>68</v>
      </c>
      <c r="N4" s="15" t="s">
        <v>69</v>
      </c>
      <c r="O4" s="17">
        <v>0</v>
      </c>
      <c r="P4" s="15"/>
      <c r="Q4" s="15"/>
      <c r="R4" s="17">
        <v>0</v>
      </c>
      <c r="S4" s="15"/>
      <c r="T4" s="15"/>
      <c r="U4" s="15"/>
      <c r="V4" s="15"/>
      <c r="W4" s="15" t="s">
        <v>70</v>
      </c>
      <c r="X4" s="17">
        <v>145418</v>
      </c>
      <c r="Y4" s="17">
        <v>145418</v>
      </c>
      <c r="Z4" s="17">
        <v>0</v>
      </c>
      <c r="AA4" s="17">
        <v>0</v>
      </c>
      <c r="AB4" s="17">
        <v>0</v>
      </c>
      <c r="AC4" s="17">
        <v>0</v>
      </c>
      <c r="AD4" s="17">
        <v>0</v>
      </c>
      <c r="AE4" s="17">
        <v>0</v>
      </c>
      <c r="AF4" s="15"/>
      <c r="AG4" s="15"/>
      <c r="AH4" s="17">
        <v>0</v>
      </c>
      <c r="AI4" s="15"/>
      <c r="AJ4" s="15"/>
      <c r="AK4" s="16">
        <v>45054</v>
      </c>
      <c r="AL4" s="15"/>
      <c r="AM4" s="15">
        <v>2</v>
      </c>
      <c r="AN4" s="15"/>
      <c r="AO4" s="15"/>
      <c r="AP4" s="15">
        <v>1</v>
      </c>
      <c r="AQ4" s="15">
        <v>20230630</v>
      </c>
      <c r="AR4" s="15">
        <v>20230602</v>
      </c>
      <c r="AS4" s="17">
        <v>145418</v>
      </c>
      <c r="AT4" s="17">
        <v>0</v>
      </c>
      <c r="AU4" s="15"/>
      <c r="AV4" s="15"/>
    </row>
    <row r="5" spans="1:48" x14ac:dyDescent="0.25">
      <c r="A5" s="15">
        <v>890312380</v>
      </c>
      <c r="B5" s="15" t="s">
        <v>12</v>
      </c>
      <c r="C5" s="15" t="s">
        <v>13</v>
      </c>
      <c r="D5" s="15">
        <v>8947</v>
      </c>
      <c r="E5" s="15" t="s">
        <v>75</v>
      </c>
      <c r="F5" s="15" t="s">
        <v>76</v>
      </c>
      <c r="G5" s="15" t="s">
        <v>13</v>
      </c>
      <c r="H5" s="15">
        <v>8947</v>
      </c>
      <c r="I5" s="15" t="s">
        <v>67</v>
      </c>
      <c r="J5" s="16">
        <v>45078</v>
      </c>
      <c r="K5" s="17">
        <v>142750</v>
      </c>
      <c r="L5" s="17">
        <v>142750</v>
      </c>
      <c r="M5" s="15" t="s">
        <v>68</v>
      </c>
      <c r="N5" s="15" t="s">
        <v>69</v>
      </c>
      <c r="O5" s="17">
        <v>0</v>
      </c>
      <c r="P5" s="15"/>
      <c r="Q5" s="15"/>
      <c r="R5" s="17">
        <v>0</v>
      </c>
      <c r="S5" s="15"/>
      <c r="T5" s="15"/>
      <c r="U5" s="15"/>
      <c r="V5" s="15"/>
      <c r="W5" s="15" t="s">
        <v>70</v>
      </c>
      <c r="X5" s="17">
        <v>142750</v>
      </c>
      <c r="Y5" s="17">
        <v>142750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5"/>
      <c r="AG5" s="15"/>
      <c r="AH5" s="17">
        <v>0</v>
      </c>
      <c r="AI5" s="15"/>
      <c r="AJ5" s="15"/>
      <c r="AK5" s="16">
        <v>45064</v>
      </c>
      <c r="AL5" s="15"/>
      <c r="AM5" s="15">
        <v>2</v>
      </c>
      <c r="AN5" s="15"/>
      <c r="AO5" s="15"/>
      <c r="AP5" s="15">
        <v>1</v>
      </c>
      <c r="AQ5" s="15">
        <v>20230630</v>
      </c>
      <c r="AR5" s="15">
        <v>20230602</v>
      </c>
      <c r="AS5" s="17">
        <v>142750</v>
      </c>
      <c r="AT5" s="17">
        <v>0</v>
      </c>
      <c r="AU5" s="15"/>
      <c r="AV5" s="15"/>
    </row>
    <row r="6" spans="1:48" x14ac:dyDescent="0.25">
      <c r="A6" s="15">
        <v>890312380</v>
      </c>
      <c r="B6" s="15" t="s">
        <v>12</v>
      </c>
      <c r="C6" s="15" t="s">
        <v>13</v>
      </c>
      <c r="D6" s="15">
        <v>8037</v>
      </c>
      <c r="E6" s="15" t="s">
        <v>77</v>
      </c>
      <c r="F6" s="15" t="s">
        <v>78</v>
      </c>
      <c r="G6" s="15" t="s">
        <v>13</v>
      </c>
      <c r="H6" s="15">
        <v>8037</v>
      </c>
      <c r="I6" s="15" t="s">
        <v>67</v>
      </c>
      <c r="J6" s="16">
        <v>45078</v>
      </c>
      <c r="K6" s="17">
        <v>116378</v>
      </c>
      <c r="L6" s="17">
        <v>116378</v>
      </c>
      <c r="M6" s="15" t="s">
        <v>68</v>
      </c>
      <c r="N6" s="15" t="s">
        <v>69</v>
      </c>
      <c r="O6" s="17">
        <v>0</v>
      </c>
      <c r="P6" s="15"/>
      <c r="Q6" s="15"/>
      <c r="R6" s="17">
        <v>0</v>
      </c>
      <c r="S6" s="15"/>
      <c r="T6" s="15"/>
      <c r="U6" s="15"/>
      <c r="V6" s="15"/>
      <c r="W6" s="15" t="s">
        <v>70</v>
      </c>
      <c r="X6" s="17">
        <v>116378</v>
      </c>
      <c r="Y6" s="17">
        <v>116378</v>
      </c>
      <c r="Z6" s="17">
        <v>0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5"/>
      <c r="AG6" s="15"/>
      <c r="AH6" s="17">
        <v>0</v>
      </c>
      <c r="AI6" s="15"/>
      <c r="AJ6" s="15"/>
      <c r="AK6" s="16">
        <v>45055</v>
      </c>
      <c r="AL6" s="15"/>
      <c r="AM6" s="15">
        <v>2</v>
      </c>
      <c r="AN6" s="15"/>
      <c r="AO6" s="15"/>
      <c r="AP6" s="15">
        <v>1</v>
      </c>
      <c r="AQ6" s="15">
        <v>20230630</v>
      </c>
      <c r="AR6" s="15">
        <v>20230602</v>
      </c>
      <c r="AS6" s="17">
        <v>116378</v>
      </c>
      <c r="AT6" s="17">
        <v>0</v>
      </c>
      <c r="AU6" s="15"/>
      <c r="AV6" s="15"/>
    </row>
    <row r="7" spans="1:48" x14ac:dyDescent="0.25">
      <c r="A7" s="15">
        <v>890312380</v>
      </c>
      <c r="B7" s="15" t="s">
        <v>12</v>
      </c>
      <c r="C7" s="15" t="s">
        <v>13</v>
      </c>
      <c r="D7" s="15">
        <v>6838</v>
      </c>
      <c r="E7" s="15" t="s">
        <v>79</v>
      </c>
      <c r="F7" s="15" t="s">
        <v>80</v>
      </c>
      <c r="G7" s="15" t="s">
        <v>13</v>
      </c>
      <c r="H7" s="15">
        <v>6838</v>
      </c>
      <c r="I7" s="15" t="s">
        <v>67</v>
      </c>
      <c r="J7" s="16">
        <v>45048</v>
      </c>
      <c r="K7" s="17">
        <v>99329</v>
      </c>
      <c r="L7" s="17">
        <v>99329</v>
      </c>
      <c r="M7" s="15" t="s">
        <v>68</v>
      </c>
      <c r="N7" s="15" t="s">
        <v>69</v>
      </c>
      <c r="O7" s="17">
        <v>0</v>
      </c>
      <c r="P7" s="15"/>
      <c r="Q7" s="15"/>
      <c r="R7" s="17">
        <v>0</v>
      </c>
      <c r="S7" s="15"/>
      <c r="T7" s="15"/>
      <c r="U7" s="15"/>
      <c r="V7" s="15"/>
      <c r="W7" s="15" t="s">
        <v>70</v>
      </c>
      <c r="X7" s="17">
        <v>99329</v>
      </c>
      <c r="Y7" s="17">
        <v>99329</v>
      </c>
      <c r="Z7" s="17">
        <v>0</v>
      </c>
      <c r="AA7" s="17">
        <v>0</v>
      </c>
      <c r="AB7" s="17">
        <v>0</v>
      </c>
      <c r="AC7" s="17">
        <v>0</v>
      </c>
      <c r="AD7" s="17">
        <v>0</v>
      </c>
      <c r="AE7" s="17">
        <v>0</v>
      </c>
      <c r="AF7" s="15"/>
      <c r="AG7" s="15"/>
      <c r="AH7" s="17">
        <v>0</v>
      </c>
      <c r="AI7" s="15"/>
      <c r="AJ7" s="15"/>
      <c r="AK7" s="16">
        <v>45038</v>
      </c>
      <c r="AL7" s="15"/>
      <c r="AM7" s="15">
        <v>2</v>
      </c>
      <c r="AN7" s="15"/>
      <c r="AO7" s="15"/>
      <c r="AP7" s="15">
        <v>1</v>
      </c>
      <c r="AQ7" s="15">
        <v>20230530</v>
      </c>
      <c r="AR7" s="15">
        <v>20230505</v>
      </c>
      <c r="AS7" s="17">
        <v>99329</v>
      </c>
      <c r="AT7" s="17">
        <v>0</v>
      </c>
      <c r="AU7" s="15"/>
      <c r="AV7" s="15"/>
    </row>
    <row r="8" spans="1:48" x14ac:dyDescent="0.25">
      <c r="A8" s="15">
        <v>890312380</v>
      </c>
      <c r="B8" s="15" t="s">
        <v>12</v>
      </c>
      <c r="C8" s="15" t="s">
        <v>13</v>
      </c>
      <c r="D8" s="15">
        <v>7796</v>
      </c>
      <c r="E8" s="15" t="s">
        <v>81</v>
      </c>
      <c r="F8" s="15" t="s">
        <v>82</v>
      </c>
      <c r="G8" s="15" t="s">
        <v>13</v>
      </c>
      <c r="H8" s="15">
        <v>7796</v>
      </c>
      <c r="I8" s="15" t="s">
        <v>67</v>
      </c>
      <c r="J8" s="16">
        <v>45078</v>
      </c>
      <c r="K8" s="17">
        <v>99329</v>
      </c>
      <c r="L8" s="17">
        <v>99329</v>
      </c>
      <c r="M8" s="15" t="s">
        <v>68</v>
      </c>
      <c r="N8" s="15" t="s">
        <v>69</v>
      </c>
      <c r="O8" s="17">
        <v>0</v>
      </c>
      <c r="P8" s="15"/>
      <c r="Q8" s="15"/>
      <c r="R8" s="17">
        <v>0</v>
      </c>
      <c r="S8" s="15"/>
      <c r="T8" s="15"/>
      <c r="U8" s="15"/>
      <c r="V8" s="15"/>
      <c r="W8" s="15" t="s">
        <v>70</v>
      </c>
      <c r="X8" s="17">
        <v>99329</v>
      </c>
      <c r="Y8" s="17">
        <v>99329</v>
      </c>
      <c r="Z8" s="17">
        <v>0</v>
      </c>
      <c r="AA8" s="17">
        <v>0</v>
      </c>
      <c r="AB8" s="17">
        <v>0</v>
      </c>
      <c r="AC8" s="17">
        <v>0</v>
      </c>
      <c r="AD8" s="17">
        <v>0</v>
      </c>
      <c r="AE8" s="17">
        <v>0</v>
      </c>
      <c r="AF8" s="15"/>
      <c r="AG8" s="15"/>
      <c r="AH8" s="17">
        <v>0</v>
      </c>
      <c r="AI8" s="15"/>
      <c r="AJ8" s="15"/>
      <c r="AK8" s="16">
        <v>45051</v>
      </c>
      <c r="AL8" s="15"/>
      <c r="AM8" s="15">
        <v>2</v>
      </c>
      <c r="AN8" s="15"/>
      <c r="AO8" s="15"/>
      <c r="AP8" s="15">
        <v>1</v>
      </c>
      <c r="AQ8" s="15">
        <v>20230630</v>
      </c>
      <c r="AR8" s="15">
        <v>20230602</v>
      </c>
      <c r="AS8" s="17">
        <v>99329</v>
      </c>
      <c r="AT8" s="17">
        <v>0</v>
      </c>
      <c r="AU8" s="15"/>
      <c r="AV8" s="15"/>
    </row>
    <row r="9" spans="1:48" x14ac:dyDescent="0.25">
      <c r="A9" s="15">
        <v>890312380</v>
      </c>
      <c r="B9" s="15" t="s">
        <v>12</v>
      </c>
      <c r="C9" s="15" t="s">
        <v>13</v>
      </c>
      <c r="D9" s="15">
        <v>6888</v>
      </c>
      <c r="E9" s="15" t="s">
        <v>83</v>
      </c>
      <c r="F9" s="15" t="s">
        <v>84</v>
      </c>
      <c r="G9" s="15" t="s">
        <v>13</v>
      </c>
      <c r="H9" s="15">
        <v>6888</v>
      </c>
      <c r="I9" s="15" t="s">
        <v>67</v>
      </c>
      <c r="J9" s="16">
        <v>45048</v>
      </c>
      <c r="K9" s="17">
        <v>87789</v>
      </c>
      <c r="L9" s="17">
        <v>87789</v>
      </c>
      <c r="M9" s="15" t="s">
        <v>68</v>
      </c>
      <c r="N9" s="15" t="s">
        <v>69</v>
      </c>
      <c r="O9" s="17">
        <v>0</v>
      </c>
      <c r="P9" s="15"/>
      <c r="Q9" s="15"/>
      <c r="R9" s="17">
        <v>0</v>
      </c>
      <c r="S9" s="15"/>
      <c r="T9" s="15"/>
      <c r="U9" s="15"/>
      <c r="V9" s="15"/>
      <c r="W9" s="15" t="s">
        <v>70</v>
      </c>
      <c r="X9" s="17">
        <v>87789</v>
      </c>
      <c r="Y9" s="17">
        <v>87789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5"/>
      <c r="AG9" s="15"/>
      <c r="AH9" s="17">
        <v>0</v>
      </c>
      <c r="AI9" s="15"/>
      <c r="AJ9" s="15"/>
      <c r="AK9" s="16">
        <v>45039</v>
      </c>
      <c r="AL9" s="15"/>
      <c r="AM9" s="15">
        <v>2</v>
      </c>
      <c r="AN9" s="15"/>
      <c r="AO9" s="15"/>
      <c r="AP9" s="15">
        <v>1</v>
      </c>
      <c r="AQ9" s="15">
        <v>20230530</v>
      </c>
      <c r="AR9" s="15">
        <v>20230505</v>
      </c>
      <c r="AS9" s="17">
        <v>87789</v>
      </c>
      <c r="AT9" s="17">
        <v>0</v>
      </c>
      <c r="AU9" s="15"/>
      <c r="AV9" s="15"/>
    </row>
    <row r="10" spans="1:48" x14ac:dyDescent="0.25">
      <c r="A10" s="15">
        <v>890312380</v>
      </c>
      <c r="B10" s="15" t="s">
        <v>12</v>
      </c>
      <c r="C10" s="15" t="s">
        <v>13</v>
      </c>
      <c r="D10" s="15">
        <v>4369</v>
      </c>
      <c r="E10" s="15" t="s">
        <v>85</v>
      </c>
      <c r="F10" s="15" t="s">
        <v>86</v>
      </c>
      <c r="G10" s="15" t="s">
        <v>13</v>
      </c>
      <c r="H10" s="15">
        <v>4369</v>
      </c>
      <c r="I10" s="15" t="s">
        <v>67</v>
      </c>
      <c r="J10" s="16">
        <v>45019</v>
      </c>
      <c r="K10" s="17">
        <v>86169</v>
      </c>
      <c r="L10" s="17">
        <v>86169</v>
      </c>
      <c r="M10" s="15" t="s">
        <v>68</v>
      </c>
      <c r="N10" s="15" t="s">
        <v>69</v>
      </c>
      <c r="O10" s="17">
        <v>0</v>
      </c>
      <c r="P10" s="15"/>
      <c r="Q10" s="15"/>
      <c r="R10" s="17">
        <v>0</v>
      </c>
      <c r="S10" s="15"/>
      <c r="T10" s="15"/>
      <c r="U10" s="15"/>
      <c r="V10" s="15"/>
      <c r="W10" s="15" t="s">
        <v>70</v>
      </c>
      <c r="X10" s="17">
        <v>86169</v>
      </c>
      <c r="Y10" s="17">
        <v>86169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5"/>
      <c r="AG10" s="15"/>
      <c r="AH10" s="17">
        <v>0</v>
      </c>
      <c r="AI10" s="15"/>
      <c r="AJ10" s="15"/>
      <c r="AK10" s="16">
        <v>45007</v>
      </c>
      <c r="AL10" s="15"/>
      <c r="AM10" s="15">
        <v>2</v>
      </c>
      <c r="AN10" s="15"/>
      <c r="AO10" s="15"/>
      <c r="AP10" s="15">
        <v>1</v>
      </c>
      <c r="AQ10" s="15">
        <v>20230430</v>
      </c>
      <c r="AR10" s="15">
        <v>20230413</v>
      </c>
      <c r="AS10" s="17">
        <v>86169</v>
      </c>
      <c r="AT10" s="17">
        <v>0</v>
      </c>
      <c r="AU10" s="15"/>
      <c r="AV10" s="15"/>
    </row>
    <row r="11" spans="1:48" x14ac:dyDescent="0.25">
      <c r="A11" s="15">
        <v>890312380</v>
      </c>
      <c r="B11" s="15" t="s">
        <v>12</v>
      </c>
      <c r="C11" s="15" t="s">
        <v>13</v>
      </c>
      <c r="D11" s="15">
        <v>9608</v>
      </c>
      <c r="E11" s="15" t="s">
        <v>87</v>
      </c>
      <c r="F11" s="15" t="s">
        <v>88</v>
      </c>
      <c r="G11" s="15" t="s">
        <v>13</v>
      </c>
      <c r="H11" s="15">
        <v>9608</v>
      </c>
      <c r="I11" s="15" t="s">
        <v>67</v>
      </c>
      <c r="J11" s="16">
        <v>45078</v>
      </c>
      <c r="K11" s="17">
        <v>78379</v>
      </c>
      <c r="L11" s="17">
        <v>78379</v>
      </c>
      <c r="M11" s="15" t="s">
        <v>68</v>
      </c>
      <c r="N11" s="15" t="s">
        <v>69</v>
      </c>
      <c r="O11" s="17">
        <v>0</v>
      </c>
      <c r="P11" s="15"/>
      <c r="Q11" s="15"/>
      <c r="R11" s="17">
        <v>0</v>
      </c>
      <c r="S11" s="15"/>
      <c r="T11" s="15"/>
      <c r="U11" s="15"/>
      <c r="V11" s="15"/>
      <c r="W11" s="15" t="s">
        <v>70</v>
      </c>
      <c r="X11" s="17">
        <v>78379</v>
      </c>
      <c r="Y11" s="17">
        <v>78379</v>
      </c>
      <c r="Z11" s="17"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5"/>
      <c r="AG11" s="15"/>
      <c r="AH11" s="17">
        <v>0</v>
      </c>
      <c r="AI11" s="15"/>
      <c r="AJ11" s="15"/>
      <c r="AK11" s="16">
        <v>45073</v>
      </c>
      <c r="AL11" s="15"/>
      <c r="AM11" s="15">
        <v>2</v>
      </c>
      <c r="AN11" s="15"/>
      <c r="AO11" s="15"/>
      <c r="AP11" s="15">
        <v>1</v>
      </c>
      <c r="AQ11" s="15">
        <v>20230630</v>
      </c>
      <c r="AR11" s="15">
        <v>20230602</v>
      </c>
      <c r="AS11" s="17">
        <v>78379</v>
      </c>
      <c r="AT11" s="17">
        <v>0</v>
      </c>
      <c r="AU11" s="15"/>
      <c r="AV11" s="15"/>
    </row>
    <row r="12" spans="1:48" x14ac:dyDescent="0.25">
      <c r="A12" s="15">
        <v>890312380</v>
      </c>
      <c r="B12" s="15" t="s">
        <v>12</v>
      </c>
      <c r="C12" s="15" t="s">
        <v>13</v>
      </c>
      <c r="D12" s="15">
        <v>7455</v>
      </c>
      <c r="E12" s="15" t="s">
        <v>89</v>
      </c>
      <c r="F12" s="15" t="s">
        <v>90</v>
      </c>
      <c r="G12" s="15" t="s">
        <v>13</v>
      </c>
      <c r="H12" s="15">
        <v>7455</v>
      </c>
      <c r="I12" s="15" t="s">
        <v>67</v>
      </c>
      <c r="J12" s="16">
        <v>45078</v>
      </c>
      <c r="K12" s="17">
        <v>78189</v>
      </c>
      <c r="L12" s="17">
        <v>78189</v>
      </c>
      <c r="M12" s="15" t="s">
        <v>68</v>
      </c>
      <c r="N12" s="15" t="s">
        <v>69</v>
      </c>
      <c r="O12" s="17">
        <v>0</v>
      </c>
      <c r="P12" s="15"/>
      <c r="Q12" s="15"/>
      <c r="R12" s="17">
        <v>0</v>
      </c>
      <c r="S12" s="15"/>
      <c r="T12" s="15"/>
      <c r="U12" s="15"/>
      <c r="V12" s="15"/>
      <c r="W12" s="15" t="s">
        <v>70</v>
      </c>
      <c r="X12" s="17">
        <v>78189</v>
      </c>
      <c r="Y12" s="17">
        <v>78189</v>
      </c>
      <c r="Z12" s="17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5"/>
      <c r="AG12" s="15"/>
      <c r="AH12" s="17">
        <v>0</v>
      </c>
      <c r="AI12" s="15"/>
      <c r="AJ12" s="15"/>
      <c r="AK12" s="16">
        <v>45047</v>
      </c>
      <c r="AL12" s="15"/>
      <c r="AM12" s="15">
        <v>2</v>
      </c>
      <c r="AN12" s="15"/>
      <c r="AO12" s="15"/>
      <c r="AP12" s="15">
        <v>1</v>
      </c>
      <c r="AQ12" s="15">
        <v>20230630</v>
      </c>
      <c r="AR12" s="15">
        <v>20230602</v>
      </c>
      <c r="AS12" s="17">
        <v>78189</v>
      </c>
      <c r="AT12" s="17">
        <v>0</v>
      </c>
      <c r="AU12" s="15"/>
      <c r="AV12" s="15"/>
    </row>
    <row r="13" spans="1:48" x14ac:dyDescent="0.25">
      <c r="A13" s="15">
        <v>890312380</v>
      </c>
      <c r="B13" s="15" t="s">
        <v>12</v>
      </c>
      <c r="C13" s="15" t="s">
        <v>13</v>
      </c>
      <c r="D13" s="15">
        <v>3907</v>
      </c>
      <c r="E13" s="15" t="s">
        <v>91</v>
      </c>
      <c r="F13" s="15" t="s">
        <v>92</v>
      </c>
      <c r="G13" s="15" t="s">
        <v>13</v>
      </c>
      <c r="H13" s="15">
        <v>3907</v>
      </c>
      <c r="I13" s="15" t="s">
        <v>67</v>
      </c>
      <c r="J13" s="16">
        <v>45019</v>
      </c>
      <c r="K13" s="17">
        <v>77469</v>
      </c>
      <c r="L13" s="17">
        <v>77469</v>
      </c>
      <c r="M13" s="15" t="s">
        <v>68</v>
      </c>
      <c r="N13" s="15" t="s">
        <v>69</v>
      </c>
      <c r="O13" s="17">
        <v>0</v>
      </c>
      <c r="P13" s="15"/>
      <c r="Q13" s="15"/>
      <c r="R13" s="17">
        <v>0</v>
      </c>
      <c r="S13" s="15"/>
      <c r="T13" s="15"/>
      <c r="U13" s="15"/>
      <c r="V13" s="15"/>
      <c r="W13" s="15" t="s">
        <v>70</v>
      </c>
      <c r="X13" s="17">
        <v>77469</v>
      </c>
      <c r="Y13" s="17">
        <v>77469</v>
      </c>
      <c r="Z13" s="17"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v>0</v>
      </c>
      <c r="AF13" s="15"/>
      <c r="AG13" s="15"/>
      <c r="AH13" s="17">
        <v>0</v>
      </c>
      <c r="AI13" s="15"/>
      <c r="AJ13" s="15"/>
      <c r="AK13" s="16">
        <v>45001</v>
      </c>
      <c r="AL13" s="15"/>
      <c r="AM13" s="15">
        <v>2</v>
      </c>
      <c r="AN13" s="15"/>
      <c r="AO13" s="15"/>
      <c r="AP13" s="15">
        <v>1</v>
      </c>
      <c r="AQ13" s="15">
        <v>20230430</v>
      </c>
      <c r="AR13" s="15">
        <v>20230413</v>
      </c>
      <c r="AS13" s="17">
        <v>77469</v>
      </c>
      <c r="AT13" s="17">
        <v>0</v>
      </c>
      <c r="AU13" s="15"/>
      <c r="AV13" s="15"/>
    </row>
    <row r="14" spans="1:48" x14ac:dyDescent="0.25">
      <c r="A14" s="15">
        <v>890312380</v>
      </c>
      <c r="B14" s="15" t="s">
        <v>12</v>
      </c>
      <c r="C14" s="15" t="s">
        <v>13</v>
      </c>
      <c r="D14" s="15">
        <v>8827</v>
      </c>
      <c r="E14" s="15" t="s">
        <v>93</v>
      </c>
      <c r="F14" s="15" t="s">
        <v>94</v>
      </c>
      <c r="G14" s="15" t="s">
        <v>13</v>
      </c>
      <c r="H14" s="15">
        <v>8827</v>
      </c>
      <c r="I14" s="15" t="s">
        <v>67</v>
      </c>
      <c r="J14" s="16">
        <v>45078</v>
      </c>
      <c r="K14" s="17">
        <v>76169</v>
      </c>
      <c r="L14" s="17">
        <v>76169</v>
      </c>
      <c r="M14" s="15" t="s">
        <v>68</v>
      </c>
      <c r="N14" s="15" t="s">
        <v>69</v>
      </c>
      <c r="O14" s="17">
        <v>0</v>
      </c>
      <c r="P14" s="15"/>
      <c r="Q14" s="15"/>
      <c r="R14" s="17">
        <v>0</v>
      </c>
      <c r="S14" s="15"/>
      <c r="T14" s="15"/>
      <c r="U14" s="15"/>
      <c r="V14" s="15"/>
      <c r="W14" s="15" t="s">
        <v>70</v>
      </c>
      <c r="X14" s="17">
        <v>76169</v>
      </c>
      <c r="Y14" s="17">
        <v>76169</v>
      </c>
      <c r="Z14" s="17"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v>0</v>
      </c>
      <c r="AF14" s="15"/>
      <c r="AG14" s="15"/>
      <c r="AH14" s="17">
        <v>0</v>
      </c>
      <c r="AI14" s="15"/>
      <c r="AJ14" s="15"/>
      <c r="AK14" s="16">
        <v>45063</v>
      </c>
      <c r="AL14" s="15"/>
      <c r="AM14" s="15">
        <v>2</v>
      </c>
      <c r="AN14" s="15"/>
      <c r="AO14" s="15"/>
      <c r="AP14" s="15">
        <v>1</v>
      </c>
      <c r="AQ14" s="15">
        <v>20230630</v>
      </c>
      <c r="AR14" s="15">
        <v>20230602</v>
      </c>
      <c r="AS14" s="17">
        <v>76169</v>
      </c>
      <c r="AT14" s="17">
        <v>0</v>
      </c>
      <c r="AU14" s="15"/>
      <c r="AV14" s="15"/>
    </row>
    <row r="15" spans="1:48" x14ac:dyDescent="0.25">
      <c r="A15" s="15">
        <v>890312380</v>
      </c>
      <c r="B15" s="15" t="s">
        <v>12</v>
      </c>
      <c r="C15" s="15" t="s">
        <v>13</v>
      </c>
      <c r="D15" s="15">
        <v>5631</v>
      </c>
      <c r="E15" s="15" t="s">
        <v>95</v>
      </c>
      <c r="F15" s="15" t="s">
        <v>96</v>
      </c>
      <c r="G15" s="15" t="s">
        <v>13</v>
      </c>
      <c r="H15" s="15">
        <v>5631</v>
      </c>
      <c r="I15" s="15" t="s">
        <v>67</v>
      </c>
      <c r="J15" s="16">
        <v>45048</v>
      </c>
      <c r="K15" s="17">
        <v>76169</v>
      </c>
      <c r="L15" s="17">
        <v>76169</v>
      </c>
      <c r="M15" s="15" t="s">
        <v>68</v>
      </c>
      <c r="N15" s="15" t="s">
        <v>69</v>
      </c>
      <c r="O15" s="17">
        <v>0</v>
      </c>
      <c r="P15" s="15"/>
      <c r="Q15" s="15"/>
      <c r="R15" s="17">
        <v>0</v>
      </c>
      <c r="S15" s="15"/>
      <c r="T15" s="15"/>
      <c r="U15" s="15"/>
      <c r="V15" s="15"/>
      <c r="W15" s="15" t="s">
        <v>70</v>
      </c>
      <c r="X15" s="17">
        <v>76169</v>
      </c>
      <c r="Y15" s="17">
        <v>76169</v>
      </c>
      <c r="Z15" s="17"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v>0</v>
      </c>
      <c r="AF15" s="15"/>
      <c r="AG15" s="15"/>
      <c r="AH15" s="17">
        <v>0</v>
      </c>
      <c r="AI15" s="15"/>
      <c r="AJ15" s="15"/>
      <c r="AK15" s="16">
        <v>45022</v>
      </c>
      <c r="AL15" s="15"/>
      <c r="AM15" s="15">
        <v>2</v>
      </c>
      <c r="AN15" s="15"/>
      <c r="AO15" s="15"/>
      <c r="AP15" s="15">
        <v>1</v>
      </c>
      <c r="AQ15" s="15">
        <v>20230530</v>
      </c>
      <c r="AR15" s="15">
        <v>20230505</v>
      </c>
      <c r="AS15" s="17">
        <v>76169</v>
      </c>
      <c r="AT15" s="17">
        <v>0</v>
      </c>
      <c r="AU15" s="15"/>
      <c r="AV15" s="15"/>
    </row>
    <row r="16" spans="1:48" x14ac:dyDescent="0.25">
      <c r="A16" s="15">
        <v>890312380</v>
      </c>
      <c r="B16" s="15" t="s">
        <v>12</v>
      </c>
      <c r="C16" s="15" t="s">
        <v>13</v>
      </c>
      <c r="D16" s="15">
        <v>5915</v>
      </c>
      <c r="E16" s="15" t="s">
        <v>97</v>
      </c>
      <c r="F16" s="15" t="s">
        <v>98</v>
      </c>
      <c r="G16" s="15" t="s">
        <v>13</v>
      </c>
      <c r="H16" s="15">
        <v>5915</v>
      </c>
      <c r="I16" s="15" t="s">
        <v>67</v>
      </c>
      <c r="J16" s="16">
        <v>45048</v>
      </c>
      <c r="K16" s="17">
        <v>783701</v>
      </c>
      <c r="L16" s="17">
        <v>783701</v>
      </c>
      <c r="M16" s="15" t="s">
        <v>99</v>
      </c>
      <c r="N16" s="15" t="s">
        <v>100</v>
      </c>
      <c r="O16" s="17">
        <v>0</v>
      </c>
      <c r="P16" s="15"/>
      <c r="Q16" s="15"/>
      <c r="R16" s="17">
        <v>16338</v>
      </c>
      <c r="S16" s="15" t="s">
        <v>101</v>
      </c>
      <c r="T16" s="15" t="s">
        <v>102</v>
      </c>
      <c r="U16" s="15"/>
      <c r="V16" s="15"/>
      <c r="W16" s="15" t="s">
        <v>70</v>
      </c>
      <c r="X16" s="17">
        <v>783701</v>
      </c>
      <c r="Y16" s="17">
        <v>767363</v>
      </c>
      <c r="Z16" s="17">
        <v>0</v>
      </c>
      <c r="AA16" s="17">
        <v>16338</v>
      </c>
      <c r="AB16" s="17" t="s">
        <v>103</v>
      </c>
      <c r="AC16" s="17">
        <v>16338</v>
      </c>
      <c r="AD16" s="17">
        <v>0</v>
      </c>
      <c r="AE16" s="17">
        <v>0</v>
      </c>
      <c r="AF16" s="15"/>
      <c r="AG16" s="15"/>
      <c r="AH16" s="17">
        <v>0</v>
      </c>
      <c r="AI16" s="15"/>
      <c r="AJ16" s="15"/>
      <c r="AK16" s="16">
        <v>45027</v>
      </c>
      <c r="AL16" s="15"/>
      <c r="AM16" s="15">
        <v>9</v>
      </c>
      <c r="AN16" s="15"/>
      <c r="AO16" s="15" t="s">
        <v>104</v>
      </c>
      <c r="AP16" s="15">
        <v>2</v>
      </c>
      <c r="AQ16" s="15">
        <v>21001231</v>
      </c>
      <c r="AR16" s="15">
        <v>20230602</v>
      </c>
      <c r="AS16" s="17">
        <v>783701</v>
      </c>
      <c r="AT16" s="17">
        <v>0</v>
      </c>
      <c r="AU16" s="15"/>
      <c r="AV16" s="15"/>
    </row>
    <row r="17" spans="1:48" x14ac:dyDescent="0.25">
      <c r="A17" s="15">
        <v>890312380</v>
      </c>
      <c r="B17" s="15" t="s">
        <v>12</v>
      </c>
      <c r="C17" s="15" t="s">
        <v>14</v>
      </c>
      <c r="D17" s="15">
        <v>90693</v>
      </c>
      <c r="E17" s="15" t="s">
        <v>105</v>
      </c>
      <c r="F17" s="15" t="s">
        <v>106</v>
      </c>
      <c r="G17" s="15" t="s">
        <v>14</v>
      </c>
      <c r="H17" s="15">
        <v>90693</v>
      </c>
      <c r="I17" s="15" t="s">
        <v>67</v>
      </c>
      <c r="J17" s="16">
        <v>44959</v>
      </c>
      <c r="K17" s="17">
        <v>10900</v>
      </c>
      <c r="L17" s="17">
        <v>4800</v>
      </c>
      <c r="M17" s="15" t="s">
        <v>68</v>
      </c>
      <c r="N17" s="15" t="s">
        <v>69</v>
      </c>
      <c r="O17" s="17">
        <v>0</v>
      </c>
      <c r="P17" s="15"/>
      <c r="Q17" s="15"/>
      <c r="R17" s="17">
        <v>0</v>
      </c>
      <c r="S17" s="15"/>
      <c r="T17" s="15"/>
      <c r="U17" s="15"/>
      <c r="V17" s="15"/>
      <c r="W17" s="15" t="s">
        <v>70</v>
      </c>
      <c r="X17" s="17">
        <v>10900</v>
      </c>
      <c r="Y17" s="17">
        <v>10900</v>
      </c>
      <c r="Z17" s="17"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v>0</v>
      </c>
      <c r="AF17" s="15"/>
      <c r="AG17" s="15"/>
      <c r="AH17" s="17">
        <v>0</v>
      </c>
      <c r="AI17" s="15"/>
      <c r="AJ17" s="15"/>
      <c r="AK17" s="16">
        <v>44931</v>
      </c>
      <c r="AL17" s="15"/>
      <c r="AM17" s="15">
        <v>2</v>
      </c>
      <c r="AN17" s="15"/>
      <c r="AO17" s="15"/>
      <c r="AP17" s="15">
        <v>2</v>
      </c>
      <c r="AQ17" s="15">
        <v>20230518</v>
      </c>
      <c r="AR17" s="15">
        <v>20230504</v>
      </c>
      <c r="AS17" s="17">
        <v>10900</v>
      </c>
      <c r="AT17" s="17">
        <v>0</v>
      </c>
      <c r="AU17" s="15"/>
      <c r="AV17" s="15"/>
    </row>
    <row r="18" spans="1:48" x14ac:dyDescent="0.25">
      <c r="A18" s="15">
        <v>890312380</v>
      </c>
      <c r="B18" s="15" t="s">
        <v>12</v>
      </c>
      <c r="C18" s="15" t="s">
        <v>13</v>
      </c>
      <c r="D18" s="15">
        <v>7450</v>
      </c>
      <c r="E18" s="15" t="s">
        <v>107</v>
      </c>
      <c r="F18" s="15" t="s">
        <v>108</v>
      </c>
      <c r="G18" s="15" t="s">
        <v>13</v>
      </c>
      <c r="H18" s="15">
        <v>7450</v>
      </c>
      <c r="I18" s="15" t="s">
        <v>67</v>
      </c>
      <c r="J18" s="16">
        <v>45078</v>
      </c>
      <c r="K18" s="17">
        <v>184028</v>
      </c>
      <c r="L18" s="17">
        <v>184028</v>
      </c>
      <c r="M18" s="15" t="s">
        <v>68</v>
      </c>
      <c r="N18" s="15" t="s">
        <v>69</v>
      </c>
      <c r="O18" s="17">
        <v>184028</v>
      </c>
      <c r="P18" s="15">
        <v>1222273697</v>
      </c>
      <c r="Q18" s="15"/>
      <c r="R18" s="17">
        <v>0</v>
      </c>
      <c r="S18" s="15"/>
      <c r="T18" s="15"/>
      <c r="U18" s="15"/>
      <c r="V18" s="15"/>
      <c r="W18" s="15" t="s">
        <v>70</v>
      </c>
      <c r="X18" s="17">
        <v>184028</v>
      </c>
      <c r="Y18" s="17">
        <v>184028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5"/>
      <c r="AG18" s="15"/>
      <c r="AH18" s="17">
        <v>0</v>
      </c>
      <c r="AI18" s="15"/>
      <c r="AJ18" s="15"/>
      <c r="AK18" s="16">
        <v>45047</v>
      </c>
      <c r="AL18" s="15"/>
      <c r="AM18" s="15">
        <v>2</v>
      </c>
      <c r="AN18" s="15"/>
      <c r="AO18" s="15"/>
      <c r="AP18" s="15">
        <v>1</v>
      </c>
      <c r="AQ18" s="15">
        <v>20230630</v>
      </c>
      <c r="AR18" s="15">
        <v>20230602</v>
      </c>
      <c r="AS18" s="17">
        <v>184028</v>
      </c>
      <c r="AT18" s="17">
        <v>0</v>
      </c>
      <c r="AU18" s="15"/>
      <c r="AV18" s="15"/>
    </row>
    <row r="19" spans="1:48" x14ac:dyDescent="0.25">
      <c r="A19" s="15">
        <v>890312380</v>
      </c>
      <c r="B19" s="15" t="s">
        <v>12</v>
      </c>
      <c r="C19" s="15" t="s">
        <v>13</v>
      </c>
      <c r="D19" s="15">
        <v>4084</v>
      </c>
      <c r="E19" s="15" t="s">
        <v>109</v>
      </c>
      <c r="F19" s="15" t="s">
        <v>110</v>
      </c>
      <c r="G19" s="15" t="s">
        <v>13</v>
      </c>
      <c r="H19" s="15">
        <v>4084</v>
      </c>
      <c r="I19" s="15" t="s">
        <v>67</v>
      </c>
      <c r="J19" s="16">
        <v>45019</v>
      </c>
      <c r="K19" s="17">
        <v>161278</v>
      </c>
      <c r="L19" s="17">
        <v>161278</v>
      </c>
      <c r="M19" s="15" t="s">
        <v>68</v>
      </c>
      <c r="N19" s="15" t="s">
        <v>69</v>
      </c>
      <c r="O19" s="17">
        <v>161278</v>
      </c>
      <c r="P19" s="15">
        <v>1222258592</v>
      </c>
      <c r="Q19" s="15"/>
      <c r="R19" s="17">
        <v>0</v>
      </c>
      <c r="S19" s="15"/>
      <c r="T19" s="15"/>
      <c r="U19" s="15"/>
      <c r="V19" s="15"/>
      <c r="W19" s="15" t="s">
        <v>70</v>
      </c>
      <c r="X19" s="17">
        <v>161278</v>
      </c>
      <c r="Y19" s="17">
        <v>161278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5"/>
      <c r="AG19" s="15"/>
      <c r="AH19" s="17">
        <v>0</v>
      </c>
      <c r="AI19" s="15"/>
      <c r="AJ19" s="15"/>
      <c r="AK19" s="16">
        <v>45004</v>
      </c>
      <c r="AL19" s="15"/>
      <c r="AM19" s="15">
        <v>2</v>
      </c>
      <c r="AN19" s="15"/>
      <c r="AO19" s="15"/>
      <c r="AP19" s="15">
        <v>1</v>
      </c>
      <c r="AQ19" s="15">
        <v>20230430</v>
      </c>
      <c r="AR19" s="15">
        <v>20230413</v>
      </c>
      <c r="AS19" s="17">
        <v>161278</v>
      </c>
      <c r="AT19" s="17">
        <v>0</v>
      </c>
      <c r="AU19" s="15"/>
      <c r="AV19" s="15"/>
    </row>
    <row r="20" spans="1:48" x14ac:dyDescent="0.25">
      <c r="A20" s="15">
        <v>890312380</v>
      </c>
      <c r="B20" s="15" t="s">
        <v>12</v>
      </c>
      <c r="C20" s="15" t="s">
        <v>14</v>
      </c>
      <c r="D20" s="15">
        <v>88509</v>
      </c>
      <c r="E20" s="15" t="s">
        <v>111</v>
      </c>
      <c r="F20" s="15" t="s">
        <v>112</v>
      </c>
      <c r="G20" s="15" t="s">
        <v>14</v>
      </c>
      <c r="H20" s="15">
        <v>88509</v>
      </c>
      <c r="I20" s="15" t="s">
        <v>67</v>
      </c>
      <c r="J20" s="16">
        <v>44921</v>
      </c>
      <c r="K20" s="17">
        <v>81072</v>
      </c>
      <c r="L20" s="17">
        <v>81072</v>
      </c>
      <c r="M20" s="15" t="s">
        <v>68</v>
      </c>
      <c r="N20" s="15" t="s">
        <v>69</v>
      </c>
      <c r="O20" s="17">
        <v>81072</v>
      </c>
      <c r="P20" s="15">
        <v>1222202857</v>
      </c>
      <c r="Q20" s="15"/>
      <c r="R20" s="17">
        <v>0</v>
      </c>
      <c r="S20" s="15"/>
      <c r="T20" s="15"/>
      <c r="U20" s="15"/>
      <c r="V20" s="15"/>
      <c r="W20" s="15" t="s">
        <v>70</v>
      </c>
      <c r="X20" s="17">
        <v>81072</v>
      </c>
      <c r="Y20" s="17">
        <v>81072</v>
      </c>
      <c r="Z20" s="17">
        <v>0</v>
      </c>
      <c r="AA20" s="17">
        <v>0</v>
      </c>
      <c r="AB20" s="17">
        <v>0</v>
      </c>
      <c r="AC20" s="17">
        <v>0</v>
      </c>
      <c r="AD20" s="17">
        <v>0</v>
      </c>
      <c r="AE20" s="17">
        <v>0</v>
      </c>
      <c r="AF20" s="15"/>
      <c r="AG20" s="15"/>
      <c r="AH20" s="17">
        <v>0</v>
      </c>
      <c r="AI20" s="15"/>
      <c r="AJ20" s="15"/>
      <c r="AK20" s="16">
        <v>44931</v>
      </c>
      <c r="AL20" s="15"/>
      <c r="AM20" s="15">
        <v>2</v>
      </c>
      <c r="AN20" s="15"/>
      <c r="AO20" s="15"/>
      <c r="AP20" s="15">
        <v>1</v>
      </c>
      <c r="AQ20" s="15">
        <v>20230130</v>
      </c>
      <c r="AR20" s="15">
        <v>20230104</v>
      </c>
      <c r="AS20" s="17">
        <v>81072</v>
      </c>
      <c r="AT20" s="17">
        <v>0</v>
      </c>
      <c r="AU20" s="15"/>
      <c r="AV20" s="15"/>
    </row>
    <row r="21" spans="1:48" x14ac:dyDescent="0.25">
      <c r="A21" s="15">
        <v>890312380</v>
      </c>
      <c r="B21" s="15" t="s">
        <v>12</v>
      </c>
      <c r="C21" s="15" t="s">
        <v>14</v>
      </c>
      <c r="D21" s="15">
        <v>21995</v>
      </c>
      <c r="E21" s="15" t="s">
        <v>113</v>
      </c>
      <c r="F21" s="15" t="s">
        <v>114</v>
      </c>
      <c r="G21" s="15" t="s">
        <v>14</v>
      </c>
      <c r="H21" s="15">
        <v>21995</v>
      </c>
      <c r="I21" s="15" t="s">
        <v>67</v>
      </c>
      <c r="J21" s="16">
        <v>44326</v>
      </c>
      <c r="K21" s="17">
        <v>80832</v>
      </c>
      <c r="L21" s="17">
        <v>80832</v>
      </c>
      <c r="M21" s="15" t="s">
        <v>68</v>
      </c>
      <c r="N21" s="15" t="s">
        <v>69</v>
      </c>
      <c r="O21" s="17">
        <v>80832</v>
      </c>
      <c r="P21" s="15">
        <v>1221761937</v>
      </c>
      <c r="Q21" s="15"/>
      <c r="R21" s="17">
        <v>0</v>
      </c>
      <c r="S21" s="15"/>
      <c r="T21" s="15"/>
      <c r="U21" s="15" t="s">
        <v>115</v>
      </c>
      <c r="V21" s="15" t="s">
        <v>116</v>
      </c>
      <c r="W21" s="15" t="s">
        <v>70</v>
      </c>
      <c r="X21" s="17">
        <v>80832</v>
      </c>
      <c r="Y21" s="17">
        <v>80832</v>
      </c>
      <c r="Z21" s="17">
        <v>0</v>
      </c>
      <c r="AA21" s="17">
        <v>0</v>
      </c>
      <c r="AB21" s="17">
        <v>0</v>
      </c>
      <c r="AC21" s="17">
        <v>0</v>
      </c>
      <c r="AD21" s="17">
        <v>0</v>
      </c>
      <c r="AE21" s="17">
        <v>0</v>
      </c>
      <c r="AF21" s="15"/>
      <c r="AG21" s="15"/>
      <c r="AH21" s="17">
        <v>0</v>
      </c>
      <c r="AI21" s="15"/>
      <c r="AJ21" s="15"/>
      <c r="AK21" s="16">
        <v>44352</v>
      </c>
      <c r="AL21" s="15"/>
      <c r="AM21" s="15">
        <v>2</v>
      </c>
      <c r="AN21" s="15"/>
      <c r="AO21" s="15"/>
      <c r="AP21" s="15">
        <v>1</v>
      </c>
      <c r="AQ21" s="15">
        <v>20210629</v>
      </c>
      <c r="AR21" s="15">
        <v>20210608</v>
      </c>
      <c r="AS21" s="17">
        <v>80832</v>
      </c>
      <c r="AT21" s="17">
        <v>0</v>
      </c>
      <c r="AU21" s="15"/>
      <c r="AV21" s="15"/>
    </row>
    <row r="22" spans="1:48" x14ac:dyDescent="0.25">
      <c r="A22" s="15">
        <v>890312380</v>
      </c>
      <c r="B22" s="15" t="s">
        <v>12</v>
      </c>
      <c r="C22" s="15" t="s">
        <v>14</v>
      </c>
      <c r="D22" s="15">
        <v>30306</v>
      </c>
      <c r="E22" s="15" t="s">
        <v>117</v>
      </c>
      <c r="F22" s="15" t="s">
        <v>118</v>
      </c>
      <c r="G22" s="15" t="s">
        <v>14</v>
      </c>
      <c r="H22" s="15">
        <v>30306</v>
      </c>
      <c r="I22" s="15" t="s">
        <v>67</v>
      </c>
      <c r="J22" s="16">
        <v>44389</v>
      </c>
      <c r="K22" s="17">
        <v>80832</v>
      </c>
      <c r="L22" s="17">
        <v>80832</v>
      </c>
      <c r="M22" s="15" t="s">
        <v>68</v>
      </c>
      <c r="N22" s="15" t="s">
        <v>69</v>
      </c>
      <c r="O22" s="17">
        <v>80832</v>
      </c>
      <c r="P22" s="15">
        <v>1221851641</v>
      </c>
      <c r="Q22" s="15"/>
      <c r="R22" s="17">
        <v>0</v>
      </c>
      <c r="S22" s="15"/>
      <c r="T22" s="15"/>
      <c r="U22" s="15" t="s">
        <v>115</v>
      </c>
      <c r="V22" s="15" t="s">
        <v>119</v>
      </c>
      <c r="W22" s="15" t="s">
        <v>70</v>
      </c>
      <c r="X22" s="17">
        <v>80832</v>
      </c>
      <c r="Y22" s="17">
        <v>80832</v>
      </c>
      <c r="Z22" s="17">
        <v>0</v>
      </c>
      <c r="AA22" s="17">
        <v>0</v>
      </c>
      <c r="AB22" s="17">
        <v>0</v>
      </c>
      <c r="AC22" s="17">
        <v>0</v>
      </c>
      <c r="AD22" s="17">
        <v>0</v>
      </c>
      <c r="AE22" s="17">
        <v>0</v>
      </c>
      <c r="AF22" s="15"/>
      <c r="AG22" s="15"/>
      <c r="AH22" s="17">
        <v>0</v>
      </c>
      <c r="AI22" s="15"/>
      <c r="AJ22" s="15"/>
      <c r="AK22" s="16">
        <v>44413</v>
      </c>
      <c r="AL22" s="15"/>
      <c r="AM22" s="15">
        <v>2</v>
      </c>
      <c r="AN22" s="15"/>
      <c r="AO22" s="15"/>
      <c r="AP22" s="15">
        <v>1</v>
      </c>
      <c r="AQ22" s="15">
        <v>20210829</v>
      </c>
      <c r="AR22" s="15">
        <v>20210824</v>
      </c>
      <c r="AS22" s="17">
        <v>80832</v>
      </c>
      <c r="AT22" s="17">
        <v>0</v>
      </c>
      <c r="AU22" s="15"/>
      <c r="AV22" s="15"/>
    </row>
    <row r="23" spans="1:48" x14ac:dyDescent="0.25">
      <c r="A23" s="15">
        <v>890312380</v>
      </c>
      <c r="B23" s="15" t="s">
        <v>12</v>
      </c>
      <c r="C23" s="15" t="s">
        <v>14</v>
      </c>
      <c r="D23" s="15">
        <v>89376</v>
      </c>
      <c r="E23" s="15" t="s">
        <v>120</v>
      </c>
      <c r="F23" s="15" t="s">
        <v>121</v>
      </c>
      <c r="G23" s="15" t="s">
        <v>14</v>
      </c>
      <c r="H23" s="15">
        <v>89376</v>
      </c>
      <c r="I23" s="15" t="s">
        <v>67</v>
      </c>
      <c r="J23" s="16">
        <v>44959</v>
      </c>
      <c r="K23" s="17">
        <v>69550</v>
      </c>
      <c r="L23" s="17">
        <v>69550</v>
      </c>
      <c r="M23" s="15" t="s">
        <v>68</v>
      </c>
      <c r="N23" s="15" t="s">
        <v>69</v>
      </c>
      <c r="O23" s="17">
        <v>69550</v>
      </c>
      <c r="P23" s="15">
        <v>1222209377</v>
      </c>
      <c r="Q23" s="15"/>
      <c r="R23" s="17">
        <v>0</v>
      </c>
      <c r="S23" s="15"/>
      <c r="T23" s="15"/>
      <c r="U23" s="15"/>
      <c r="V23" s="15"/>
      <c r="W23" s="15" t="s">
        <v>70</v>
      </c>
      <c r="X23" s="17">
        <v>69550</v>
      </c>
      <c r="Y23" s="17">
        <v>69550</v>
      </c>
      <c r="Z23" s="17">
        <v>0</v>
      </c>
      <c r="AA23" s="17">
        <v>0</v>
      </c>
      <c r="AB23" s="17">
        <v>0</v>
      </c>
      <c r="AC23" s="17">
        <v>0</v>
      </c>
      <c r="AD23" s="17">
        <v>0</v>
      </c>
      <c r="AE23" s="17">
        <v>0</v>
      </c>
      <c r="AF23" s="15"/>
      <c r="AG23" s="15"/>
      <c r="AH23" s="17">
        <v>0</v>
      </c>
      <c r="AI23" s="15"/>
      <c r="AJ23" s="15"/>
      <c r="AK23" s="16">
        <v>44931</v>
      </c>
      <c r="AL23" s="15"/>
      <c r="AM23" s="15">
        <v>2</v>
      </c>
      <c r="AN23" s="15"/>
      <c r="AO23" s="15"/>
      <c r="AP23" s="15">
        <v>1</v>
      </c>
      <c r="AQ23" s="15">
        <v>20230228</v>
      </c>
      <c r="AR23" s="15">
        <v>20230209</v>
      </c>
      <c r="AS23" s="17">
        <v>69550</v>
      </c>
      <c r="AT23" s="17">
        <v>0</v>
      </c>
      <c r="AU23" s="15"/>
      <c r="AV23" s="15"/>
    </row>
    <row r="24" spans="1:48" x14ac:dyDescent="0.25">
      <c r="A24" s="15">
        <v>890312380</v>
      </c>
      <c r="B24" s="15" t="s">
        <v>12</v>
      </c>
      <c r="C24" s="15" t="s">
        <v>13</v>
      </c>
      <c r="D24" s="15">
        <v>878</v>
      </c>
      <c r="E24" s="15" t="s">
        <v>122</v>
      </c>
      <c r="F24" s="15" t="s">
        <v>123</v>
      </c>
      <c r="G24" s="15" t="s">
        <v>13</v>
      </c>
      <c r="H24" s="15">
        <v>878</v>
      </c>
      <c r="I24" s="15" t="s">
        <v>67</v>
      </c>
      <c r="J24" s="16">
        <v>44992</v>
      </c>
      <c r="K24" s="17">
        <v>52680</v>
      </c>
      <c r="L24" s="17">
        <v>52680</v>
      </c>
      <c r="M24" s="15" t="s">
        <v>68</v>
      </c>
      <c r="N24" s="15" t="s">
        <v>69</v>
      </c>
      <c r="O24" s="17">
        <v>52680</v>
      </c>
      <c r="P24" s="15">
        <v>1222239231</v>
      </c>
      <c r="Q24" s="15"/>
      <c r="R24" s="17">
        <v>0</v>
      </c>
      <c r="S24" s="15"/>
      <c r="T24" s="15"/>
      <c r="U24" s="15"/>
      <c r="V24" s="15"/>
      <c r="W24" s="15" t="s">
        <v>70</v>
      </c>
      <c r="X24" s="17">
        <v>52680</v>
      </c>
      <c r="Y24" s="17">
        <v>52680</v>
      </c>
      <c r="Z24" s="17">
        <v>0</v>
      </c>
      <c r="AA24" s="17">
        <v>0</v>
      </c>
      <c r="AB24" s="17">
        <v>0</v>
      </c>
      <c r="AC24" s="17">
        <v>0</v>
      </c>
      <c r="AD24" s="17">
        <v>0</v>
      </c>
      <c r="AE24" s="17">
        <v>0</v>
      </c>
      <c r="AF24" s="15"/>
      <c r="AG24" s="15"/>
      <c r="AH24" s="17">
        <v>0</v>
      </c>
      <c r="AI24" s="15"/>
      <c r="AJ24" s="15"/>
      <c r="AK24" s="16">
        <v>44967</v>
      </c>
      <c r="AL24" s="15"/>
      <c r="AM24" s="15">
        <v>2</v>
      </c>
      <c r="AN24" s="15"/>
      <c r="AO24" s="15"/>
      <c r="AP24" s="15">
        <v>1</v>
      </c>
      <c r="AQ24" s="15">
        <v>20230330</v>
      </c>
      <c r="AR24" s="15">
        <v>20230306</v>
      </c>
      <c r="AS24" s="17">
        <v>52680</v>
      </c>
      <c r="AT24" s="17">
        <v>0</v>
      </c>
      <c r="AU24" s="15"/>
      <c r="AV24" s="1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F13" sqref="F13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20.4257812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129</v>
      </c>
      <c r="E2" s="25"/>
      <c r="F2" s="25"/>
      <c r="G2" s="25"/>
      <c r="H2" s="25"/>
      <c r="I2" s="26"/>
      <c r="J2" s="27" t="s">
        <v>130</v>
      </c>
    </row>
    <row r="3" spans="2:13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24" t="s">
        <v>131</v>
      </c>
      <c r="E4" s="25"/>
      <c r="F4" s="25"/>
      <c r="G4" s="25"/>
      <c r="H4" s="25"/>
      <c r="I4" s="26"/>
      <c r="J4" s="27" t="s">
        <v>132</v>
      </c>
    </row>
    <row r="5" spans="2:13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3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">
        <v>154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152</v>
      </c>
      <c r="J12" s="41"/>
    </row>
    <row r="13" spans="2:13" x14ac:dyDescent="0.2">
      <c r="B13" s="40"/>
      <c r="C13" s="42" t="s">
        <v>153</v>
      </c>
      <c r="J13" s="41"/>
    </row>
    <row r="14" spans="2:13" x14ac:dyDescent="0.2">
      <c r="B14" s="40"/>
      <c r="J14" s="41"/>
    </row>
    <row r="15" spans="2:13" x14ac:dyDescent="0.2">
      <c r="B15" s="40"/>
      <c r="C15" s="21" t="s">
        <v>133</v>
      </c>
      <c r="J15" s="41"/>
    </row>
    <row r="16" spans="2:13" x14ac:dyDescent="0.2">
      <c r="B16" s="40"/>
      <c r="C16" s="45"/>
      <c r="J16" s="41"/>
    </row>
    <row r="17" spans="2:10" x14ac:dyDescent="0.2">
      <c r="B17" s="40"/>
      <c r="C17" s="21" t="s">
        <v>134</v>
      </c>
      <c r="D17" s="43"/>
      <c r="H17" s="46" t="s">
        <v>135</v>
      </c>
      <c r="I17" s="46" t="s">
        <v>136</v>
      </c>
      <c r="J17" s="41"/>
    </row>
    <row r="18" spans="2:10" x14ac:dyDescent="0.2">
      <c r="B18" s="40"/>
      <c r="C18" s="42" t="s">
        <v>137</v>
      </c>
      <c r="D18" s="42"/>
      <c r="E18" s="42"/>
      <c r="F18" s="42"/>
      <c r="H18" s="47">
        <v>23</v>
      </c>
      <c r="I18" s="48">
        <v>3011246</v>
      </c>
      <c r="J18" s="41"/>
    </row>
    <row r="19" spans="2:10" x14ac:dyDescent="0.2">
      <c r="B19" s="40"/>
      <c r="C19" s="21" t="s">
        <v>138</v>
      </c>
      <c r="H19" s="49">
        <v>0</v>
      </c>
      <c r="I19" s="50">
        <v>0</v>
      </c>
      <c r="J19" s="41"/>
    </row>
    <row r="20" spans="2:10" x14ac:dyDescent="0.2">
      <c r="B20" s="40"/>
      <c r="C20" s="21" t="s">
        <v>139</v>
      </c>
      <c r="H20" s="49">
        <v>0</v>
      </c>
      <c r="I20" s="50">
        <v>0</v>
      </c>
      <c r="J20" s="41"/>
    </row>
    <row r="21" spans="2:10" x14ac:dyDescent="0.2">
      <c r="B21" s="40"/>
      <c r="C21" s="21" t="s">
        <v>140</v>
      </c>
      <c r="H21" s="49">
        <v>0</v>
      </c>
      <c r="I21" s="51">
        <v>0</v>
      </c>
      <c r="J21" s="41"/>
    </row>
    <row r="22" spans="2:10" x14ac:dyDescent="0.2">
      <c r="B22" s="40"/>
      <c r="C22" s="21" t="s">
        <v>141</v>
      </c>
      <c r="H22" s="49">
        <v>0</v>
      </c>
      <c r="I22" s="50">
        <v>0</v>
      </c>
      <c r="J22" s="41"/>
    </row>
    <row r="23" spans="2:10" ht="13.5" thickBot="1" x14ac:dyDescent="0.25">
      <c r="B23" s="40"/>
      <c r="C23" s="21" t="s">
        <v>142</v>
      </c>
      <c r="H23" s="52">
        <v>1</v>
      </c>
      <c r="I23" s="53">
        <v>16338</v>
      </c>
      <c r="J23" s="41"/>
    </row>
    <row r="24" spans="2:10" x14ac:dyDescent="0.2">
      <c r="B24" s="40"/>
      <c r="C24" s="42" t="s">
        <v>143</v>
      </c>
      <c r="D24" s="42"/>
      <c r="E24" s="42"/>
      <c r="F24" s="42"/>
      <c r="H24" s="47">
        <f>H19+H20+H21+H22+H23</f>
        <v>1</v>
      </c>
      <c r="I24" s="54">
        <f>I19+I20+I21+I22+I23</f>
        <v>16338</v>
      </c>
      <c r="J24" s="41"/>
    </row>
    <row r="25" spans="2:10" x14ac:dyDescent="0.2">
      <c r="B25" s="40"/>
      <c r="C25" s="21" t="s">
        <v>144</v>
      </c>
      <c r="H25" s="49">
        <v>22</v>
      </c>
      <c r="I25" s="50">
        <f>2227545+783701-16338</f>
        <v>2994908</v>
      </c>
      <c r="J25" s="41"/>
    </row>
    <row r="26" spans="2:10" ht="13.5" thickBot="1" x14ac:dyDescent="0.25">
      <c r="B26" s="40"/>
      <c r="C26" s="21" t="s">
        <v>145</v>
      </c>
      <c r="H26" s="52">
        <v>0</v>
      </c>
      <c r="I26" s="53">
        <v>0</v>
      </c>
      <c r="J26" s="41"/>
    </row>
    <row r="27" spans="2:10" x14ac:dyDescent="0.2">
      <c r="B27" s="40"/>
      <c r="C27" s="42" t="s">
        <v>146</v>
      </c>
      <c r="D27" s="42"/>
      <c r="E27" s="42"/>
      <c r="F27" s="42"/>
      <c r="H27" s="47">
        <f>H25+H26</f>
        <v>22</v>
      </c>
      <c r="I27" s="54">
        <f>I25+I26</f>
        <v>2994908</v>
      </c>
      <c r="J27" s="41"/>
    </row>
    <row r="28" spans="2:10" ht="13.5" thickBot="1" x14ac:dyDescent="0.25">
      <c r="B28" s="40"/>
      <c r="C28" s="21" t="s">
        <v>147</v>
      </c>
      <c r="D28" s="42"/>
      <c r="E28" s="42"/>
      <c r="F28" s="42"/>
      <c r="H28" s="52">
        <v>0</v>
      </c>
      <c r="I28" s="53">
        <v>0</v>
      </c>
      <c r="J28" s="41"/>
    </row>
    <row r="29" spans="2:10" x14ac:dyDescent="0.2">
      <c r="B29" s="40"/>
      <c r="C29" s="42" t="s">
        <v>148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0" x14ac:dyDescent="0.2">
      <c r="B30" s="40"/>
      <c r="C30" s="42"/>
      <c r="D30" s="42"/>
      <c r="E30" s="42"/>
      <c r="F30" s="42"/>
      <c r="H30" s="55"/>
      <c r="I30" s="54"/>
      <c r="J30" s="41"/>
    </row>
    <row r="31" spans="2:10" ht="13.5" thickBot="1" x14ac:dyDescent="0.25">
      <c r="B31" s="40"/>
      <c r="C31" s="42" t="s">
        <v>149</v>
      </c>
      <c r="D31" s="42"/>
      <c r="H31" s="56">
        <f>H24+H27+H29</f>
        <v>23</v>
      </c>
      <c r="I31" s="57">
        <f>I24+I27+I29</f>
        <v>3011246</v>
      </c>
      <c r="J31" s="41"/>
    </row>
    <row r="32" spans="2:10" ht="13.5" thickTop="1" x14ac:dyDescent="0.2">
      <c r="B32" s="40"/>
      <c r="C32" s="42"/>
      <c r="D32" s="42"/>
      <c r="H32" s="58"/>
      <c r="I32" s="50"/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G35" s="58"/>
      <c r="H35" s="58"/>
      <c r="I35" s="58"/>
      <c r="J35" s="41"/>
    </row>
    <row r="36" spans="2:10" ht="13.5" thickBot="1" x14ac:dyDescent="0.25">
      <c r="B36" s="40"/>
      <c r="C36" s="59" t="s">
        <v>155</v>
      </c>
      <c r="D36" s="59"/>
      <c r="G36" s="60" t="s">
        <v>150</v>
      </c>
      <c r="H36" s="59"/>
      <c r="I36" s="58"/>
      <c r="J36" s="41"/>
    </row>
    <row r="37" spans="2:10" ht="4.5" customHeight="1" x14ac:dyDescent="0.2">
      <c r="B37" s="40"/>
      <c r="C37" s="58"/>
      <c r="D37" s="58"/>
      <c r="G37" s="58"/>
      <c r="H37" s="58"/>
      <c r="I37" s="58"/>
      <c r="J37" s="41"/>
    </row>
    <row r="38" spans="2:10" x14ac:dyDescent="0.2">
      <c r="B38" s="40"/>
      <c r="C38" s="42" t="s">
        <v>156</v>
      </c>
      <c r="G38" s="61" t="s">
        <v>151</v>
      </c>
      <c r="H38" s="58"/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8.75" customHeight="1" thickBot="1" x14ac:dyDescent="0.25">
      <c r="B40" s="62"/>
      <c r="C40" s="63"/>
      <c r="D40" s="63"/>
      <c r="E40" s="63"/>
      <c r="F40" s="63"/>
      <c r="G40" s="59"/>
      <c r="H40" s="59"/>
      <c r="I40" s="59"/>
      <c r="J40" s="6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2023-07-07T13:10:33Z</dcterms:modified>
</cp:coreProperties>
</file>