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29347_CENTRO DIAGNOSTICO OTOLOGICO-2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FACTURA'!$A$1:$BE$35</definedName>
  </definedNames>
  <calcPr calcId="152511"/>
  <pivotCaches>
    <pivotCache cacheId="3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5" l="1"/>
  <c r="I29" i="5"/>
  <c r="H29" i="5"/>
  <c r="I27" i="5"/>
  <c r="H27" i="5"/>
  <c r="I24" i="5"/>
  <c r="I31" i="5" s="1"/>
  <c r="H24" i="5"/>
  <c r="H3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I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FEBRERO</t>
        </r>
      </text>
    </comment>
    <comment ref="AD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MARZO</t>
        </r>
      </text>
    </comment>
    <comment ref="AI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</commentList>
</comments>
</file>

<file path=xl/sharedStrings.xml><?xml version="1.0" encoding="utf-8"?>
<sst xmlns="http://schemas.openxmlformats.org/spreadsheetml/2006/main" count="723" uniqueCount="189">
  <si>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</si>
  <si>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</si>
  <si>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</si>
  <si>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</si>
  <si>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</si>
  <si>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</si>
  <si>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</si>
  <si>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</si>
  <si>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</si>
  <si>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</si>
  <si>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</si>
  <si>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FE</t>
  </si>
  <si>
    <t>6/09/2022</t>
  </si>
  <si>
    <t>11/10/2022</t>
  </si>
  <si>
    <t>12/10/2022</t>
  </si>
  <si>
    <t>9/11/2022</t>
  </si>
  <si>
    <t>12/12/2022</t>
  </si>
  <si>
    <t>11/01/2023</t>
  </si>
  <si>
    <t>13/02/2023</t>
  </si>
  <si>
    <t>14/02/2023</t>
  </si>
  <si>
    <t>13/03/2023</t>
  </si>
  <si>
    <t>2/05/2023</t>
  </si>
  <si>
    <t>5/06/2023</t>
  </si>
  <si>
    <t>890329347-3</t>
  </si>
  <si>
    <t>Otológico SAS</t>
  </si>
  <si>
    <t>Evento</t>
  </si>
  <si>
    <t>CalÍ</t>
  </si>
  <si>
    <t>SIN RADICAR</t>
  </si>
  <si>
    <t>5/01/2023</t>
  </si>
  <si>
    <t>10/04/2023</t>
  </si>
  <si>
    <t>Ayuda diagnostica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</si>
  <si>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</si>
  <si>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</si>
  <si>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</si>
  <si>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</si>
  <si>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</si>
  <si>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</si>
  <si>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</si>
  <si>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</si>
  <si>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</si>
  <si>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</si>
  <si>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</si>
  <si>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2023-07-09</t>
  </si>
  <si>
    <t>POR PAGAR SAP</t>
  </si>
  <si>
    <t>DOC CONTA</t>
  </si>
  <si>
    <t>INTERFAZ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</si>
  <si>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</si>
  <si>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</si>
  <si>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</si>
  <si>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</si>
  <si>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</si>
  <si>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</si>
  <si>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</si>
  <si>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</si>
  <si>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</si>
  <si>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</si>
  <si>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</si>
  <si>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</si>
  <si>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</si>
  <si>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</si>
  <si>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</si>
  <si>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</si>
  <si>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</si>
  <si>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</si>
  <si>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</si>
  <si>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</si>
  <si>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</si>
  <si>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</si>
  <si>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</si>
  <si>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</si>
  <si>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</si>
  <si>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</si>
  <si>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</si>
  <si>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</si>
  <si>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</si>
  <si>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FE_17828</t>
  </si>
  <si>
    <t>890329347_FE_17828</t>
  </si>
  <si>
    <t>NULL</t>
  </si>
  <si>
    <t>B)Factura sin saldo ERP</t>
  </si>
  <si>
    <t>factura pendiente en programacion de pago</t>
  </si>
  <si>
    <t>OK</t>
  </si>
  <si>
    <t>SI</t>
  </si>
  <si>
    <t>FE_17831</t>
  </si>
  <si>
    <t>890329347_FE_17831</t>
  </si>
  <si>
    <t>FE_17841</t>
  </si>
  <si>
    <t>890329347_FE_17841</t>
  </si>
  <si>
    <t>FE_15277</t>
  </si>
  <si>
    <t>890329347_FE_15277</t>
  </si>
  <si>
    <t>FE_14163</t>
  </si>
  <si>
    <t>890329347_FE_14163</t>
  </si>
  <si>
    <t>FE_17533</t>
  </si>
  <si>
    <t>890329347_FE_17533</t>
  </si>
  <si>
    <t>FE_15280</t>
  </si>
  <si>
    <t>890329347_FE_15280</t>
  </si>
  <si>
    <t>Factura pendiente en programacion de pago</t>
  </si>
  <si>
    <t>FE_17159</t>
  </si>
  <si>
    <t>890329347_FE_17159</t>
  </si>
  <si>
    <t>FE_14787</t>
  </si>
  <si>
    <t>890329347_FE_14787</t>
  </si>
  <si>
    <t>FE_14785</t>
  </si>
  <si>
    <t>890329347_FE_14785</t>
  </si>
  <si>
    <t>FE_16741</t>
  </si>
  <si>
    <t>890329347_FE_16741</t>
  </si>
  <si>
    <t>FE_15279</t>
  </si>
  <si>
    <t>890329347_FE_15279</t>
  </si>
  <si>
    <t>FE_15832</t>
  </si>
  <si>
    <t>890329347_FE_15832</t>
  </si>
  <si>
    <t>FE_16259</t>
  </si>
  <si>
    <t>890329347_FE_16259</t>
  </si>
  <si>
    <t>FE_15278</t>
  </si>
  <si>
    <t>890329347_FE_15278</t>
  </si>
  <si>
    <t>FE_17838</t>
  </si>
  <si>
    <t>890329347_FE_17838</t>
  </si>
  <si>
    <t>FE_17834</t>
  </si>
  <si>
    <t>890329347_FE_17834</t>
  </si>
  <si>
    <t>A)Factura no radicada en ERP</t>
  </si>
  <si>
    <t>Factura no radicada</t>
  </si>
  <si>
    <t>no_cruza</t>
  </si>
  <si>
    <t>FE_18424</t>
  </si>
  <si>
    <t>890329347_FE_18424</t>
  </si>
  <si>
    <t>FE_18425</t>
  </si>
  <si>
    <t>890329347_FE_18425</t>
  </si>
  <si>
    <t>FE_14799</t>
  </si>
  <si>
    <t>890329347_FE_14799</t>
  </si>
  <si>
    <t>FE_14804</t>
  </si>
  <si>
    <t>890329347_FE_14804</t>
  </si>
  <si>
    <t>FE_15284</t>
  </si>
  <si>
    <t>890329347_FE_15284</t>
  </si>
  <si>
    <t>FE_15835</t>
  </si>
  <si>
    <t>890329347_FE_15835</t>
  </si>
  <si>
    <t>FE_16205</t>
  </si>
  <si>
    <t>890329347_FE_16205</t>
  </si>
  <si>
    <t>FE_16258</t>
  </si>
  <si>
    <t>890329347_FE_16258</t>
  </si>
  <si>
    <t>FE_16742</t>
  </si>
  <si>
    <t>890329347_FE_16742</t>
  </si>
  <si>
    <t>FE_16754</t>
  </si>
  <si>
    <t>890329347_FE_16754</t>
  </si>
  <si>
    <t>FE_17161</t>
  </si>
  <si>
    <t>890329347_FE_17161</t>
  </si>
  <si>
    <t>FE_17162</t>
  </si>
  <si>
    <t>890329347_FE_17162</t>
  </si>
  <si>
    <t>FE_17165</t>
  </si>
  <si>
    <t>890329347_FE_17165</t>
  </si>
  <si>
    <t>FE_17166</t>
  </si>
  <si>
    <t>890329347_FE_17166</t>
  </si>
  <si>
    <t>FE_17168</t>
  </si>
  <si>
    <t>890329347_FE_17168</t>
  </si>
  <si>
    <t>FE_16744</t>
  </si>
  <si>
    <t>890329347_FE_16744</t>
  </si>
  <si>
    <t>B)Factura sin saldo ERP/conciliar diferencia glosa aceptada</t>
  </si>
  <si>
    <t>IPS ACEPTA $ 31.700 SEGUN ACTA DE CONCILIACION REALIZDA EL20 ABRIL 2023 FIRMADA POR ELIZABETH FERNANDEZ Y ANA MILENAVALENCIA.ELIZABETH FERNANDEZ</t>
  </si>
  <si>
    <t>FE_16747</t>
  </si>
  <si>
    <t>890329347_FE_16747</t>
  </si>
  <si>
    <t>IPS ACEPTA $ 36.000, SEGUN ACTA DE CONCILIACION REALIZDA ENTRE LA SPARTES EL DIA 20 ABRIL 2023 FIRMADA POR ELIZABTEH FERNANDEZ Y ANA MILENA VALENCIA.ELIZABETH FERNANDEZ</t>
  </si>
  <si>
    <t>CANT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</si>
  <si>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</si>
  <si>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</si>
  <si>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</si>
  <si>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</si>
  <si>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</si>
  <si>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</si>
  <si>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</si>
  <si>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</si>
  <si>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</si>
  <si>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</si>
  <si>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</si>
  <si>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</si>
  <si>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</si>
  <si>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</si>
  <si>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</si>
  <si>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</si>
  <si>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</si>
  <si>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</si>
  <si>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</si>
  <si>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</si>
  <si>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</si>
  <si>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</si>
  <si>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</si>
  <si>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</si>
  <si>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</si>
  <si>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</si>
  <si>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</si>
  <si>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</si>
  <si>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Otológico SAS</t>
  </si>
  <si>
    <t>NIT: 890329347</t>
  </si>
  <si>
    <t>Santiago de Cali, julio 09 2023</t>
  </si>
  <si>
    <t>Ana Milena Valencia Castillo</t>
  </si>
  <si>
    <t>Secretaria de facturación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</si>
</sst>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&quot;$&quot;\ #,##0"/>
    <numFmt numFmtId="165" formatCode="_-* #,##0\ _€_-;\-* #,##0\ _€_-;_-* &quot;-&quot;??\ _€_-;_-@_-"/>
    <numFmt numFmtId="168" formatCode="[$-240A]d&quot; de &quot;mmmm&quot; de &quot;yyyy;@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0" fillId="0" borderId="1" xfId="0" applyBorder="1" applyAlignment="1" applyProtection="1">
      <alignment horizontal="left"/>
      <protection locked="0"/>
    </xf>
    <xf numFmtId="0" fontId="1" fillId="2" borderId="1" xfId="0" applyFont="1" applyFill="1" applyBorder="1" applyAlignment="1">
      <alignment horizontal="center" wrapText="1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5" fontId="7" fillId="0" borderId="1" xfId="1" applyNumberFormat="1" applyFont="1" applyBorder="1"/>
    <xf numFmtId="1" fontId="7" fillId="0" borderId="1" xfId="0" applyNumberFormat="1" applyFont="1" applyBorder="1"/>
    <xf numFmtId="0" fontId="7" fillId="0" borderId="0" xfId="0" applyFont="1"/>
    <xf numFmtId="165" fontId="6" fillId="5" borderId="1" xfId="1" applyNumberFormat="1" applyFont="1" applyFill="1" applyBorder="1" applyAlignment="1">
      <alignment horizontal="center" vertical="center" wrapText="1"/>
    </xf>
    <xf numFmtId="1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8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4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9" fontId="9" fillId="0" borderId="9" xfId="2" applyNumberFormat="1" applyFont="1" applyBorder="1" applyAlignment="1">
      <alignment horizontal="right"/>
    </xf>
    <xf numFmtId="169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9" fontId="10" fillId="0" borderId="13" xfId="2" applyNumberFormat="1" applyFont="1" applyBorder="1" applyAlignment="1">
      <alignment horizontal="right"/>
    </xf>
    <xf numFmtId="169" fontId="9" fillId="0" borderId="0" xfId="2" applyNumberFormat="1" applyFont="1"/>
    <xf numFmtId="169" fontId="9" fillId="0" borderId="9" xfId="2" applyNumberFormat="1" applyFont="1" applyBorder="1"/>
    <xf numFmtId="169" fontId="10" fillId="0" borderId="9" xfId="2" applyNumberFormat="1" applyFont="1" applyBorder="1"/>
    <xf numFmtId="169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6.970815972221" createdVersion="5" refreshedVersion="5" minRefreshableVersion="3" recordCount="34">
  <cacheSource type="worksheet">
    <worksheetSource ref="A1:BE35" sheet="ESTADO DE CADA FACTURA"/>
  </cacheSource>
  <cacheFields count="57">
    <cacheField name="NIT IPS" numFmtId="0">
      <sharedItems containsSemiMixedTypes="0" containsString="0" containsNumber="1" containsInteger="1" minValue="890329347" maxValue="89032934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163" maxValue="1842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4163" maxValue="17841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9-06T00:00:00" maxDate="2023-06-06T00:00:00"/>
    </cacheField>
    <cacheField name="VALOR FACT IPS" numFmtId="165">
      <sharedItems containsSemiMixedTypes="0" containsString="0" containsNumber="1" containsInteger="1" minValue="230700" maxValue="12173800"/>
    </cacheField>
    <cacheField name="SALDO FACT IPS" numFmtId="165">
      <sharedItems containsSemiMixedTypes="0" containsString="0" containsNumber="1" containsInteger="1" minValue="9200" maxValue="2222400"/>
    </cacheField>
    <cacheField name="OBSERVACION SASS" numFmtId="0">
      <sharedItems/>
    </cacheField>
    <cacheField name="ESTADO EPS 2023-07-09" numFmtId="0">
      <sharedItems count="3">
        <s v="factura pendiente en programacion de pago"/>
        <s v="Factura Cancelada"/>
        <s v="Factura no radicada"/>
      </sharedItems>
    </cacheField>
    <cacheField name="POR PAGAR SAP" numFmtId="165">
      <sharedItems containsSemiMixedTypes="0" containsString="0" containsNumber="1" containsInteger="1" minValue="0" maxValue="980000"/>
    </cacheField>
    <cacheField name="DOC CONTA" numFmtId="0">
      <sharedItems containsString="0" containsBlank="1" containsNumber="1" containsInteger="1" minValue="1222184684" maxValue="1222273677"/>
    </cacheField>
    <cacheField name="INTERFAZ" numFmtId="165">
      <sharedItems containsSemiMixedTypes="0" containsString="0" containsNumber="1" containsInteger="1" minValue="0" maxValue="2175914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21738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2173800"/>
    </cacheField>
    <cacheField name="VALOR GLOSA ACEPTDA" numFmtId="165">
      <sharedItems containsSemiMixedTypes="0" containsString="0" containsNumber="1" containsInteger="1" minValue="0" maxValue="3600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CANT" numFmtId="165">
      <sharedItems containsSemiMixedTypes="0" containsString="0" containsNumber="1" containsInteger="1" minValue="0" maxValue="3"/>
    </cacheField>
    <cacheField name="VALO CANCELADO SAP" numFmtId="165">
      <sharedItems containsSemiMixedTypes="0" containsString="0" containsNumber="1" minValue="0" maxValue="181987.9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9392" maxValue="4800059392"/>
    </cacheField>
    <cacheField name="FECHA COMPENSACION SAP" numFmtId="0">
      <sharedItems containsString="0" containsBlank="1" containsNumber="1" containsInteger="1" minValue="45016" maxValue="45016"/>
    </cacheField>
    <cacheField name="VALOR TRANFERENCIA" numFmtId="165">
      <sharedItems containsSemiMixedTypes="0" containsString="0" containsNumber="1" minValue="0" maxValue="181987.96"/>
    </cacheField>
    <cacheField name="VALO CANCELADO SAP2" numFmtId="165">
      <sharedItems containsSemiMixedTypes="0" containsString="0" containsNumber="1" minValue="0" maxValue="2310039.04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66601" maxValue="4800058887"/>
    </cacheField>
    <cacheField name="FECHA COMPENSACION SAP2" numFmtId="14">
      <sharedItems containsNonDate="0" containsDate="1" containsString="0" containsBlank="1" minDate="2023-01-30T00:00:00" maxDate="2023-05-26T00:00:00"/>
    </cacheField>
    <cacheField name="VALOR TRANFERENCIA2" numFmtId="165">
      <sharedItems containsSemiMixedTypes="0" containsString="0" containsNumber="1" minValue="0" maxValue="36441778.039999999"/>
    </cacheField>
    <cacheField name="VALO CANCELADO SAP3" numFmtId="165">
      <sharedItems containsSemiMixedTypes="0" containsString="0" containsNumber="1" minValue="0" maxValue="12164600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344178" maxValue="2201380310"/>
    </cacheField>
    <cacheField name="FECHA COMPENSACION SAP3" numFmtId="14">
      <sharedItems containsNonDate="0" containsDate="1" containsString="0" containsBlank="1" minDate="2023-01-25T00:00:00" maxDate="2023-04-27T00:00:00"/>
    </cacheField>
    <cacheField name="VALOR TRANFERENCIA3" numFmtId="165">
      <sharedItems containsSemiMixedTypes="0" containsString="0" containsNumber="1" containsInteger="1" minValue="0" maxValue="39573447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9-09T00:00:00" maxDate="2023-06-06T00:00:00"/>
    </cacheField>
    <cacheField name="FECHA RAD INICIAL SASS" numFmtId="0">
      <sharedItems containsNonDate="0" containsString="0" containsBlank="1"/>
    </cacheField>
    <cacheField name="ULTIMO ESTADO FACT" numFmtId="1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1030" maxValue="20230531"/>
    </cacheField>
    <cacheField name="F RAD SASS" numFmtId="0">
      <sharedItems containsString="0" containsBlank="1" containsNumber="1" containsInteger="1" minValue="20221019" maxValue="20230531"/>
    </cacheField>
    <cacheField name="VALOR REPORTADO CRICULAR 030" numFmtId="165">
      <sharedItems containsSemiMixedTypes="0" containsString="0" containsNumber="1" containsInteger="1" minValue="0" maxValue="12173800"/>
    </cacheField>
    <cacheField name="VALOR GLOSA ACEPTADA REPORTADO CIRCULAR 030" numFmtId="165">
      <sharedItems containsSemiMixedTypes="0" containsString="0" containsNumber="1" containsInteger="1" minValue="0" maxValue="36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890329347"/>
    <s v="Otológico SAS"/>
    <s v="FE"/>
    <n v="14163"/>
    <s v="FE_14163"/>
    <s v="890329347_FE_14163"/>
    <s v="FE"/>
    <n v="14163"/>
    <s v="NULL"/>
    <d v="2022-09-06T00:00:00"/>
    <n v="12173800"/>
    <n v="9200"/>
    <s v="B)Factura sin saldo ERP"/>
    <x v="0"/>
    <n v="0"/>
    <m/>
    <n v="9200"/>
    <s v="OK"/>
    <n v="12173800"/>
    <n v="0"/>
    <n v="0"/>
    <n v="0"/>
    <n v="12173800"/>
    <n v="0"/>
    <n v="0"/>
    <n v="0"/>
    <n v="1"/>
    <n v="0"/>
    <n v="0"/>
    <m/>
    <m/>
    <n v="0"/>
    <n v="0"/>
    <n v="0"/>
    <m/>
    <m/>
    <n v="0"/>
    <n v="12164600"/>
    <n v="0"/>
    <n v="2201344178"/>
    <d v="2023-01-25T00:00:00"/>
    <n v="12164600"/>
    <m/>
    <m/>
    <m/>
    <d v="2022-09-09T00:00:00"/>
    <m/>
    <n v="2"/>
    <m/>
    <s v="SI"/>
    <n v="2"/>
    <n v="20230504"/>
    <n v="20230420"/>
    <n v="12173800"/>
    <n v="0"/>
    <m/>
    <s v="NULL"/>
  </r>
  <r>
    <n v="890329347"/>
    <s v="Otológico SAS"/>
    <s v="FE"/>
    <n v="14799"/>
    <s v="FE_14799"/>
    <s v="890329347_FE_14799"/>
    <s v="FE"/>
    <n v="14799"/>
    <s v="NULL"/>
    <d v="2022-10-12T00:00:00"/>
    <n v="3126600"/>
    <n v="187596"/>
    <s v="B)Factura sin saldo ERP"/>
    <x v="1"/>
    <n v="0"/>
    <m/>
    <n v="0"/>
    <s v="OK"/>
    <n v="3126600"/>
    <n v="0"/>
    <n v="0"/>
    <n v="0"/>
    <n v="3126600"/>
    <n v="0"/>
    <n v="0"/>
    <n v="0"/>
    <n v="2"/>
    <n v="0"/>
    <n v="0"/>
    <m/>
    <m/>
    <n v="0"/>
    <n v="187596"/>
    <n v="0"/>
    <n v="2201366601"/>
    <d v="2023-03-24T00:00:00"/>
    <n v="460454"/>
    <n v="2939004"/>
    <n v="0"/>
    <n v="2201366254"/>
    <d v="2023-03-23T00:00:00"/>
    <n v="39573447"/>
    <m/>
    <m/>
    <m/>
    <d v="2022-10-12T00:00:00"/>
    <m/>
    <n v="2"/>
    <m/>
    <s v="SI"/>
    <n v="1"/>
    <n v="20221030"/>
    <n v="20221019"/>
    <n v="3126600"/>
    <n v="0"/>
    <m/>
    <s v="NULL"/>
  </r>
  <r>
    <n v="890329347"/>
    <s v="Otológico SAS"/>
    <s v="FE"/>
    <n v="14804"/>
    <s v="FE_14804"/>
    <s v="890329347_FE_14804"/>
    <s v="FE"/>
    <n v="14804"/>
    <s v="NULL"/>
    <d v="2022-10-12T00:00:00"/>
    <n v="1462800"/>
    <n v="825813"/>
    <s v="B)Factura sin saldo ERP"/>
    <x v="1"/>
    <n v="0"/>
    <m/>
    <n v="0"/>
    <s v="OK"/>
    <n v="1462800"/>
    <n v="0"/>
    <n v="0"/>
    <n v="0"/>
    <n v="1462800"/>
    <n v="0"/>
    <n v="0"/>
    <n v="0"/>
    <n v="2"/>
    <n v="0"/>
    <n v="0"/>
    <m/>
    <m/>
    <n v="0"/>
    <n v="825812.33"/>
    <n v="0"/>
    <n v="4800058887"/>
    <d v="2023-02-16T00:00:00"/>
    <n v="825812.33"/>
    <n v="636987.67000000004"/>
    <n v="0"/>
    <n v="2201366254"/>
    <d v="2023-03-23T00:00:00"/>
    <n v="39573447"/>
    <m/>
    <m/>
    <m/>
    <d v="2022-10-12T00:00:00"/>
    <m/>
    <n v="2"/>
    <m/>
    <s v="SI"/>
    <n v="1"/>
    <n v="20221030"/>
    <n v="20221019"/>
    <n v="1462800"/>
    <n v="0"/>
    <m/>
    <s v="NULL"/>
  </r>
  <r>
    <n v="890329347"/>
    <s v="Otológico SAS"/>
    <s v="FE"/>
    <n v="15277"/>
    <s v="FE_15277"/>
    <s v="890329347_FE_15277"/>
    <s v="FE"/>
    <n v="15277"/>
    <s v="NULL"/>
    <d v="2022-11-09T00:00:00"/>
    <n v="1044000"/>
    <n v="180000"/>
    <s v="B)Factura sin saldo ERP"/>
    <x v="0"/>
    <n v="0"/>
    <m/>
    <n v="180000"/>
    <s v="OK"/>
    <n v="1044000"/>
    <n v="0"/>
    <n v="0"/>
    <n v="0"/>
    <n v="1044000"/>
    <n v="0"/>
    <n v="0"/>
    <n v="0"/>
    <n v="1"/>
    <n v="0"/>
    <n v="0"/>
    <m/>
    <m/>
    <n v="0"/>
    <n v="0"/>
    <n v="0"/>
    <m/>
    <m/>
    <n v="0"/>
    <n v="864000"/>
    <n v="0"/>
    <n v="2201366254"/>
    <d v="2023-03-23T00:00:00"/>
    <n v="39573447"/>
    <m/>
    <m/>
    <m/>
    <d v="2022-11-11T00:00:00"/>
    <m/>
    <n v="2"/>
    <m/>
    <s v="SI"/>
    <n v="2"/>
    <n v="20230504"/>
    <n v="20230420"/>
    <n v="1044000"/>
    <n v="0"/>
    <m/>
    <s v="NULL"/>
  </r>
  <r>
    <n v="890329347"/>
    <s v="Otológico SAS"/>
    <s v="FE"/>
    <n v="15284"/>
    <s v="FE_15284"/>
    <s v="890329347_FE_15284"/>
    <s v="FE"/>
    <n v="15284"/>
    <s v="NULL"/>
    <d v="2022-11-09T00:00:00"/>
    <n v="2814500"/>
    <n v="28145"/>
    <s v="B)Factura sin saldo ERP"/>
    <x v="1"/>
    <n v="0"/>
    <m/>
    <n v="0"/>
    <s v="OK"/>
    <n v="2814500"/>
    <n v="0"/>
    <n v="0"/>
    <n v="0"/>
    <n v="2814500"/>
    <n v="0"/>
    <n v="0"/>
    <n v="0"/>
    <n v="2"/>
    <n v="0"/>
    <n v="0"/>
    <m/>
    <m/>
    <n v="0"/>
    <n v="28145"/>
    <n v="0"/>
    <n v="2201366601"/>
    <d v="2023-03-24T00:00:00"/>
    <n v="460454"/>
    <n v="2786355"/>
    <n v="0"/>
    <n v="2201366254"/>
    <d v="2023-03-23T00:00:00"/>
    <n v="39573447"/>
    <m/>
    <m/>
    <m/>
    <d v="2022-11-11T00:00:00"/>
    <m/>
    <n v="2"/>
    <m/>
    <s v="SI"/>
    <n v="1"/>
    <n v="20221130"/>
    <n v="20221118"/>
    <n v="2814500"/>
    <n v="0"/>
    <m/>
    <s v="NULL"/>
  </r>
  <r>
    <n v="890329347"/>
    <s v="Otológico SAS"/>
    <s v="FE"/>
    <n v="15835"/>
    <s v="FE_15835"/>
    <s v="890329347_FE_15835"/>
    <s v="FE"/>
    <n v="15835"/>
    <s v="NULL"/>
    <d v="2022-12-12T00:00:00"/>
    <n v="3352800"/>
    <n v="167640"/>
    <s v="B)Factura sin saldo ERP"/>
    <x v="1"/>
    <n v="0"/>
    <m/>
    <n v="0"/>
    <s v="OK"/>
    <n v="3352800"/>
    <n v="0"/>
    <n v="0"/>
    <n v="0"/>
    <n v="3352800"/>
    <n v="0"/>
    <n v="0"/>
    <n v="0"/>
    <n v="2"/>
    <n v="0"/>
    <n v="0"/>
    <m/>
    <m/>
    <n v="0"/>
    <n v="167640"/>
    <n v="0"/>
    <n v="2201366601"/>
    <d v="2023-03-24T00:00:00"/>
    <n v="460454"/>
    <n v="3185160"/>
    <n v="0"/>
    <n v="2201366254"/>
    <d v="2023-03-23T00:00:00"/>
    <n v="39573447"/>
    <m/>
    <m/>
    <m/>
    <d v="2022-12-15T00:00:00"/>
    <m/>
    <n v="2"/>
    <m/>
    <s v="SI"/>
    <n v="1"/>
    <n v="20221230"/>
    <n v="20221219"/>
    <n v="3352800"/>
    <n v="0"/>
    <m/>
    <s v="NULL"/>
  </r>
  <r>
    <n v="890329347"/>
    <s v="Otológico SAS"/>
    <s v="FE"/>
    <n v="16205"/>
    <s v="FE_16205"/>
    <s v="890329347_FE_16205"/>
    <s v="FE"/>
    <n v="16205"/>
    <s v="NULL"/>
    <d v="2023-01-05T00:00:00"/>
    <n v="2569100"/>
    <n v="259061"/>
    <s v="B)Factura sin saldo ERP"/>
    <x v="1"/>
    <n v="0"/>
    <m/>
    <n v="0"/>
    <s v="OK"/>
    <n v="2569100"/>
    <n v="0"/>
    <n v="0"/>
    <n v="0"/>
    <n v="2569100"/>
    <n v="0"/>
    <n v="0"/>
    <n v="0"/>
    <n v="3"/>
    <n v="181987.96"/>
    <n v="0"/>
    <n v="4800059392"/>
    <n v="45016"/>
    <n v="181987.96"/>
    <n v="2310039.04"/>
    <n v="0"/>
    <n v="2201380310"/>
    <d v="2023-04-26T00:00:00"/>
    <n v="36441778.039999999"/>
    <n v="77073"/>
    <n v="0"/>
    <n v="2201366601"/>
    <d v="2023-03-24T00:00:00"/>
    <n v="460454"/>
    <m/>
    <m/>
    <m/>
    <d v="2023-01-12T00:00:00"/>
    <m/>
    <n v="2"/>
    <m/>
    <s v="SI"/>
    <n v="1"/>
    <n v="20230130"/>
    <n v="20230114"/>
    <n v="2569100"/>
    <n v="0"/>
    <m/>
    <s v="NULL"/>
  </r>
  <r>
    <n v="890329347"/>
    <s v="Otológico SAS"/>
    <s v="FE"/>
    <n v="16258"/>
    <s v="FE_16258"/>
    <s v="890329347_FE_16258"/>
    <s v="FE"/>
    <n v="16258"/>
    <s v="NULL"/>
    <d v="2023-01-11T00:00:00"/>
    <n v="989500"/>
    <n v="34680"/>
    <s v="B)Factura sin saldo ERP"/>
    <x v="1"/>
    <n v="0"/>
    <m/>
    <n v="0"/>
    <s v="OK"/>
    <n v="989500"/>
    <n v="0"/>
    <n v="0"/>
    <n v="0"/>
    <n v="989500"/>
    <n v="0"/>
    <n v="0"/>
    <n v="0"/>
    <n v="2"/>
    <n v="0"/>
    <n v="0"/>
    <m/>
    <m/>
    <n v="0"/>
    <n v="34680"/>
    <n v="0"/>
    <n v="4800058704"/>
    <d v="2023-01-30T00:00:00"/>
    <n v="34680"/>
    <n v="954820"/>
    <n v="0"/>
    <n v="2201380310"/>
    <d v="2023-04-26T00:00:00"/>
    <n v="33176919"/>
    <m/>
    <m/>
    <m/>
    <d v="2023-01-12T00:00:00"/>
    <m/>
    <n v="2"/>
    <m/>
    <s v="SI"/>
    <n v="1"/>
    <n v="20230130"/>
    <n v="20230114"/>
    <n v="989500"/>
    <n v="0"/>
    <m/>
    <s v="NULL"/>
  </r>
  <r>
    <n v="890329347"/>
    <s v="Otológico SAS"/>
    <s v="FE"/>
    <n v="16742"/>
    <s v="FE_16742"/>
    <s v="890329347_FE_16742"/>
    <s v="FE"/>
    <n v="16742"/>
    <s v="NULL"/>
    <d v="2023-02-13T00:00:00"/>
    <n v="3168100"/>
    <n v="1895157"/>
    <s v="B)Factura sin saldo ERP"/>
    <x v="1"/>
    <n v="0"/>
    <m/>
    <n v="0"/>
    <s v="OK"/>
    <n v="3168100"/>
    <n v="0"/>
    <n v="0"/>
    <n v="0"/>
    <n v="3168100"/>
    <n v="0"/>
    <n v="0"/>
    <n v="0"/>
    <n v="2"/>
    <n v="0"/>
    <n v="0"/>
    <m/>
    <m/>
    <n v="0"/>
    <n v="1831795"/>
    <n v="0"/>
    <n v="2201390064"/>
    <d v="2023-05-25T00:00:00"/>
    <n v="3160655"/>
    <n v="1272943"/>
    <n v="0"/>
    <n v="2201380310"/>
    <d v="2023-04-26T00:00:00"/>
    <n v="33176919"/>
    <m/>
    <m/>
    <m/>
    <d v="2023-03-10T00:00:00"/>
    <m/>
    <n v="2"/>
    <m/>
    <s v="SI"/>
    <n v="1"/>
    <n v="20230330"/>
    <n v="20230315"/>
    <n v="3168100"/>
    <n v="0"/>
    <m/>
    <s v="NULL"/>
  </r>
  <r>
    <n v="890329347"/>
    <s v="Otológico SAS"/>
    <s v="FE"/>
    <n v="16744"/>
    <s v="FE_16744"/>
    <s v="890329347_FE_16744"/>
    <s v="FE"/>
    <n v="16744"/>
    <s v="NULL"/>
    <d v="2023-02-13T00:00:00"/>
    <n v="6940500"/>
    <n v="173830"/>
    <s v="B)Factura sin saldo ERP/conciliar diferencia glosa aceptada"/>
    <x v="1"/>
    <n v="0"/>
    <m/>
    <n v="0"/>
    <s v="OK"/>
    <n v="6940500"/>
    <n v="0"/>
    <n v="0"/>
    <n v="0"/>
    <n v="6908800"/>
    <n v="31700"/>
    <n v="0"/>
    <n v="0"/>
    <n v="1"/>
    <n v="0"/>
    <n v="0"/>
    <m/>
    <m/>
    <n v="0"/>
    <n v="0"/>
    <n v="0"/>
    <m/>
    <m/>
    <n v="0"/>
    <n v="6766670"/>
    <n v="0"/>
    <n v="2201380310"/>
    <d v="2023-04-26T00:00:00"/>
    <n v="33176919"/>
    <m/>
    <m/>
    <m/>
    <d v="2023-03-10T00:00:00"/>
    <m/>
    <n v="2"/>
    <m/>
    <s v="SI"/>
    <n v="2"/>
    <n v="20230504"/>
    <n v="20230420"/>
    <n v="6940500"/>
    <n v="31700"/>
    <s v="IPS ACEPTA $ 31.700 SEGUN ACTA DE CONCILIACION REALIZDA EL20 ABRIL 2023 FIRMADA POR ELIZABETH FERNANDEZ Y ANA MILENAVALENCIA.ELIZABETH FERNANDEZ"/>
    <s v="NULL"/>
  </r>
  <r>
    <n v="890329347"/>
    <s v="Otológico SAS"/>
    <s v="FE"/>
    <n v="16747"/>
    <s v="FE_16747"/>
    <s v="890329347_FE_16747"/>
    <s v="FE"/>
    <n v="16747"/>
    <s v="NULL"/>
    <d v="2023-02-13T00:00:00"/>
    <n v="792000"/>
    <n v="51120"/>
    <s v="B)Factura sin saldo ERP/conciliar diferencia glosa aceptada"/>
    <x v="1"/>
    <n v="0"/>
    <m/>
    <n v="0"/>
    <s v="OK"/>
    <n v="792000"/>
    <n v="0"/>
    <n v="0"/>
    <n v="0"/>
    <n v="756000"/>
    <n v="36000"/>
    <n v="0"/>
    <n v="0"/>
    <n v="1"/>
    <n v="0"/>
    <n v="0"/>
    <m/>
    <m/>
    <n v="0"/>
    <n v="0"/>
    <n v="0"/>
    <m/>
    <m/>
    <n v="0"/>
    <n v="740880"/>
    <n v="0"/>
    <n v="2201380310"/>
    <d v="2023-04-26T00:00:00"/>
    <n v="33176919"/>
    <m/>
    <m/>
    <m/>
    <d v="2023-03-10T00:00:00"/>
    <m/>
    <n v="2"/>
    <m/>
    <s v="SI"/>
    <n v="2"/>
    <n v="20230504"/>
    <n v="20230420"/>
    <n v="792000"/>
    <n v="36000"/>
    <s v="IPS ACEPTA $ 36.000, SEGUN ACTA DE CONCILIACION REALIZDA ENTRE LA SPARTES EL DIA 20 ABRIL 2023 FIRMADA POR ELIZABTEH FERNANDEZ Y ANA MILENA VALENCIA.ELIZABETH FERNANDEZ"/>
    <s v="NULL"/>
  </r>
  <r>
    <n v="890329347"/>
    <s v="Otológico SAS"/>
    <s v="FE"/>
    <n v="16754"/>
    <s v="FE_16754"/>
    <s v="890329347_FE_16754"/>
    <s v="FE"/>
    <n v="16754"/>
    <s v="NULL"/>
    <d v="2023-02-14T00:00:00"/>
    <n v="531600"/>
    <n v="11232"/>
    <s v="B)Factura sin saldo ERP"/>
    <x v="1"/>
    <n v="0"/>
    <m/>
    <n v="0"/>
    <s v="OK"/>
    <n v="531600"/>
    <n v="0"/>
    <n v="0"/>
    <n v="0"/>
    <n v="531600"/>
    <n v="0"/>
    <n v="0"/>
    <n v="0"/>
    <n v="1"/>
    <n v="0"/>
    <n v="0"/>
    <m/>
    <m/>
    <n v="0"/>
    <n v="0"/>
    <n v="0"/>
    <m/>
    <m/>
    <n v="0"/>
    <n v="520368"/>
    <n v="0"/>
    <n v="2201380310"/>
    <d v="2023-04-26T00:00:00"/>
    <n v="33176919"/>
    <m/>
    <m/>
    <m/>
    <d v="2023-03-10T00:00:00"/>
    <m/>
    <n v="2"/>
    <m/>
    <s v="SI"/>
    <n v="1"/>
    <n v="20230330"/>
    <n v="20230310"/>
    <n v="531600"/>
    <n v="0"/>
    <m/>
    <s v="NULL"/>
  </r>
  <r>
    <n v="890329347"/>
    <s v="Otológico SAS"/>
    <s v="FE"/>
    <n v="17161"/>
    <s v="FE_17161"/>
    <s v="890329347_FE_17161"/>
    <s v="FE"/>
    <n v="17161"/>
    <s v="NULL"/>
    <d v="2023-03-13T00:00:00"/>
    <n v="2261600"/>
    <n v="1375694"/>
    <s v="B)Factura sin saldo ERP"/>
    <x v="1"/>
    <n v="0"/>
    <m/>
    <n v="0"/>
    <s v="OK"/>
    <n v="2261600"/>
    <n v="0"/>
    <n v="0"/>
    <n v="0"/>
    <n v="2261600"/>
    <n v="0"/>
    <n v="0"/>
    <n v="0"/>
    <n v="2"/>
    <n v="0"/>
    <n v="0"/>
    <m/>
    <m/>
    <n v="0"/>
    <n v="1328860"/>
    <n v="0"/>
    <n v="2201390064"/>
    <d v="2023-05-25T00:00:00"/>
    <n v="3160655"/>
    <n v="885906"/>
    <n v="0"/>
    <n v="2201380310"/>
    <d v="2023-04-26T00:00:00"/>
    <n v="33176919"/>
    <m/>
    <m/>
    <m/>
    <d v="2023-03-17T00:00:00"/>
    <m/>
    <n v="2"/>
    <m/>
    <s v="SI"/>
    <n v="1"/>
    <n v="20230330"/>
    <n v="20230317"/>
    <n v="2261600"/>
    <n v="0"/>
    <m/>
    <s v="NULL"/>
  </r>
  <r>
    <n v="890329347"/>
    <s v="Otológico SAS"/>
    <s v="FE"/>
    <n v="17162"/>
    <s v="FE_17162"/>
    <s v="890329347_FE_17162"/>
    <s v="FE"/>
    <n v="17162"/>
    <s v="NULL"/>
    <d v="2023-03-13T00:00:00"/>
    <n v="10315200"/>
    <n v="213436"/>
    <s v="B)Factura sin saldo ERP"/>
    <x v="1"/>
    <n v="0"/>
    <m/>
    <n v="0"/>
    <s v="OK"/>
    <n v="10315200"/>
    <n v="0"/>
    <n v="0"/>
    <n v="0"/>
    <n v="10315200"/>
    <n v="0"/>
    <n v="0"/>
    <n v="0"/>
    <n v="1"/>
    <n v="0"/>
    <n v="0"/>
    <m/>
    <m/>
    <n v="0"/>
    <n v="0"/>
    <n v="0"/>
    <m/>
    <m/>
    <n v="0"/>
    <n v="10101764"/>
    <n v="0"/>
    <n v="2201380310"/>
    <d v="2023-04-26T00:00:00"/>
    <n v="33176919"/>
    <m/>
    <m/>
    <m/>
    <d v="2023-03-17T00:00:00"/>
    <m/>
    <n v="2"/>
    <m/>
    <s v="SI"/>
    <n v="1"/>
    <n v="20230330"/>
    <n v="20230317"/>
    <n v="10315200"/>
    <n v="0"/>
    <m/>
    <s v="NULL"/>
  </r>
  <r>
    <n v="890329347"/>
    <s v="Otológico SAS"/>
    <s v="FE"/>
    <n v="17165"/>
    <s v="FE_17165"/>
    <s v="890329347_FE_17165"/>
    <s v="FE"/>
    <n v="17165"/>
    <s v="NULL"/>
    <d v="2023-03-13T00:00:00"/>
    <n v="3430000"/>
    <n v="68600"/>
    <s v="B)Factura sin saldo ERP"/>
    <x v="1"/>
    <n v="0"/>
    <m/>
    <n v="0"/>
    <s v="OK"/>
    <n v="3430000"/>
    <n v="0"/>
    <n v="0"/>
    <n v="0"/>
    <n v="3430000"/>
    <n v="0"/>
    <n v="0"/>
    <n v="0"/>
    <n v="1"/>
    <n v="0"/>
    <n v="0"/>
    <m/>
    <m/>
    <n v="0"/>
    <n v="0"/>
    <n v="0"/>
    <m/>
    <m/>
    <n v="0"/>
    <n v="3361400"/>
    <n v="0"/>
    <n v="2201380310"/>
    <d v="2023-04-26T00:00:00"/>
    <n v="33176919"/>
    <m/>
    <m/>
    <m/>
    <d v="2023-03-17T00:00:00"/>
    <m/>
    <n v="2"/>
    <m/>
    <s v="SI"/>
    <n v="1"/>
    <n v="20230330"/>
    <n v="20230317"/>
    <n v="3430000"/>
    <n v="0"/>
    <m/>
    <s v="NULL"/>
  </r>
  <r>
    <n v="890329347"/>
    <s v="Otológico SAS"/>
    <s v="FE"/>
    <n v="17166"/>
    <s v="FE_17166"/>
    <s v="890329347_FE_17166"/>
    <s v="FE"/>
    <n v="17166"/>
    <s v="NULL"/>
    <d v="2023-03-13T00:00:00"/>
    <n v="827100"/>
    <n v="17280"/>
    <s v="B)Factura sin saldo ERP"/>
    <x v="1"/>
    <n v="0"/>
    <m/>
    <n v="0"/>
    <s v="OK"/>
    <n v="827100"/>
    <n v="0"/>
    <n v="0"/>
    <n v="0"/>
    <n v="827100"/>
    <n v="0"/>
    <n v="0"/>
    <n v="0"/>
    <n v="1"/>
    <n v="0"/>
    <n v="0"/>
    <m/>
    <m/>
    <n v="0"/>
    <n v="0"/>
    <n v="0"/>
    <m/>
    <m/>
    <n v="0"/>
    <n v="809820"/>
    <n v="0"/>
    <n v="2201380310"/>
    <d v="2023-04-26T00:00:00"/>
    <n v="33176919"/>
    <m/>
    <m/>
    <m/>
    <d v="2023-03-17T00:00:00"/>
    <m/>
    <n v="2"/>
    <m/>
    <s v="SI"/>
    <n v="1"/>
    <n v="20230330"/>
    <n v="20230317"/>
    <n v="827100"/>
    <n v="0"/>
    <m/>
    <s v="NULL"/>
  </r>
  <r>
    <n v="890329347"/>
    <s v="Otológico SAS"/>
    <s v="FE"/>
    <n v="17168"/>
    <s v="FE_17168"/>
    <s v="890329347_FE_17168"/>
    <s v="FE"/>
    <n v="17168"/>
    <s v="NULL"/>
    <d v="2023-03-13T00:00:00"/>
    <n v="528000"/>
    <n v="11232"/>
    <s v="B)Factura sin saldo ERP"/>
    <x v="1"/>
    <n v="0"/>
    <m/>
    <n v="0"/>
    <s v="OK"/>
    <n v="528000"/>
    <n v="0"/>
    <n v="0"/>
    <n v="0"/>
    <n v="528000"/>
    <n v="0"/>
    <n v="0"/>
    <n v="0"/>
    <n v="1"/>
    <n v="0"/>
    <n v="0"/>
    <m/>
    <m/>
    <n v="0"/>
    <n v="0"/>
    <n v="0"/>
    <m/>
    <m/>
    <n v="0"/>
    <n v="516768"/>
    <n v="0"/>
    <n v="2201380310"/>
    <d v="2023-04-26T00:00:00"/>
    <n v="33176919"/>
    <m/>
    <m/>
    <m/>
    <d v="2023-03-17T00:00:00"/>
    <m/>
    <n v="2"/>
    <m/>
    <s v="SI"/>
    <n v="1"/>
    <n v="20230330"/>
    <n v="20230317"/>
    <n v="528000"/>
    <n v="0"/>
    <m/>
    <s v="NULL"/>
  </r>
  <r>
    <n v="890329347"/>
    <s v="Otológico SAS"/>
    <s v="FE"/>
    <n v="14787"/>
    <s v="FE_14787"/>
    <s v="890329347_FE_14787"/>
    <s v="FE"/>
    <n v="14787"/>
    <s v="NULL"/>
    <d v="2022-10-11T00:00:00"/>
    <n v="792000"/>
    <n v="792000"/>
    <s v="B)Factura sin saldo ERP"/>
    <x v="0"/>
    <n v="792000"/>
    <n v="1222184685"/>
    <n v="0"/>
    <s v="OK"/>
    <n v="792000"/>
    <n v="0"/>
    <n v="0"/>
    <n v="0"/>
    <n v="792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0-12T00:00:00"/>
    <m/>
    <n v="2"/>
    <m/>
    <s v="SI"/>
    <n v="1"/>
    <n v="20221030"/>
    <n v="20221024"/>
    <n v="792000"/>
    <n v="0"/>
    <m/>
    <s v="NULL"/>
  </r>
  <r>
    <n v="890329347"/>
    <s v="Otológico SAS"/>
    <s v="FE"/>
    <n v="14785"/>
    <s v="FE_14785"/>
    <s v="890329347_FE_14785"/>
    <s v="FE"/>
    <n v="14785"/>
    <s v="NULL"/>
    <d v="2022-10-11T00:00:00"/>
    <n v="540500"/>
    <n v="540500"/>
    <s v="B)Factura sin saldo ERP"/>
    <x v="0"/>
    <n v="540500"/>
    <n v="1222184684"/>
    <n v="0"/>
    <s v="OK"/>
    <n v="540500"/>
    <n v="0"/>
    <n v="0"/>
    <n v="0"/>
    <n v="5405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0-12T00:00:00"/>
    <m/>
    <n v="2"/>
    <m/>
    <s v="SI"/>
    <n v="1"/>
    <n v="20221030"/>
    <n v="20221024"/>
    <n v="540500"/>
    <n v="0"/>
    <m/>
    <s v="NULL"/>
  </r>
  <r>
    <n v="890329347"/>
    <s v="Otológico SAS"/>
    <s v="FE"/>
    <n v="15280"/>
    <s v="FE_15280"/>
    <s v="890329347_FE_15280"/>
    <s v="FE"/>
    <n v="15280"/>
    <s v="NULL"/>
    <d v="2022-11-09T00:00:00"/>
    <n v="980000"/>
    <n v="980000"/>
    <s v="B)Factura sin saldo ERP"/>
    <x v="0"/>
    <n v="980000"/>
    <n v="1222187092"/>
    <n v="0"/>
    <s v="OK"/>
    <n v="980000"/>
    <n v="0"/>
    <n v="0"/>
    <n v="0"/>
    <n v="980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1-11T00:00:00"/>
    <m/>
    <n v="2"/>
    <m/>
    <s v="SI"/>
    <n v="1"/>
    <n v="20221130"/>
    <n v="20221118"/>
    <n v="980000"/>
    <n v="0"/>
    <m/>
    <s v="NULL"/>
  </r>
  <r>
    <n v="890329347"/>
    <s v="Otológico SAS"/>
    <s v="FE"/>
    <n v="15279"/>
    <s v="FE_15279"/>
    <s v="890329347_FE_15279"/>
    <s v="FE"/>
    <n v="15279"/>
    <s v="NULL"/>
    <d v="2022-11-09T00:00:00"/>
    <n v="432000"/>
    <n v="432000"/>
    <s v="B)Factura sin saldo ERP"/>
    <x v="0"/>
    <n v="432000"/>
    <n v="1222187091"/>
    <n v="0"/>
    <s v="OK"/>
    <n v="432000"/>
    <n v="0"/>
    <n v="0"/>
    <n v="0"/>
    <n v="432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1-11T00:00:00"/>
    <m/>
    <n v="2"/>
    <m/>
    <s v="SI"/>
    <n v="1"/>
    <n v="20221130"/>
    <n v="20221118"/>
    <n v="432000"/>
    <n v="0"/>
    <m/>
    <s v="NULL"/>
  </r>
  <r>
    <n v="890329347"/>
    <s v="Otológico SAS"/>
    <s v="FE"/>
    <n v="15278"/>
    <s v="FE_15278"/>
    <s v="890329347_FE_15278"/>
    <s v="FE"/>
    <n v="15278"/>
    <s v="NULL"/>
    <d v="2022-11-09T00:00:00"/>
    <n v="263800"/>
    <n v="263800"/>
    <s v="B)Factura sin saldo ERP"/>
    <x v="0"/>
    <n v="263800"/>
    <n v="1222187090"/>
    <n v="0"/>
    <s v="OK"/>
    <n v="263800"/>
    <n v="0"/>
    <n v="0"/>
    <n v="0"/>
    <n v="2638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1-11T00:00:00"/>
    <m/>
    <n v="2"/>
    <m/>
    <s v="SI"/>
    <n v="1"/>
    <n v="20221130"/>
    <n v="20221118"/>
    <n v="263800"/>
    <n v="0"/>
    <m/>
    <s v="NULL"/>
  </r>
  <r>
    <n v="890329347"/>
    <s v="Otológico SAS"/>
    <s v="FE"/>
    <n v="15832"/>
    <s v="FE_15832"/>
    <s v="890329347_FE_15832"/>
    <s v="FE"/>
    <n v="15832"/>
    <s v="NULL"/>
    <d v="2022-12-12T00:00:00"/>
    <n v="384500"/>
    <n v="384500"/>
    <s v="B)Factura sin saldo ERP"/>
    <x v="0"/>
    <n v="384500"/>
    <n v="1222202823"/>
    <n v="0"/>
    <s v="OK"/>
    <n v="384500"/>
    <n v="0"/>
    <n v="0"/>
    <n v="0"/>
    <n v="3845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2-12-15T00:00:00"/>
    <m/>
    <n v="2"/>
    <m/>
    <s v="SI"/>
    <n v="1"/>
    <n v="20221230"/>
    <n v="20221226"/>
    <n v="384500"/>
    <n v="0"/>
    <m/>
    <s v="NULL"/>
  </r>
  <r>
    <n v="890329347"/>
    <s v="Otológico SAS"/>
    <s v="FE"/>
    <n v="16259"/>
    <s v="FE_16259"/>
    <s v="890329347_FE_16259"/>
    <s v="FE"/>
    <n v="16259"/>
    <s v="NULL"/>
    <d v="2023-01-11T00:00:00"/>
    <n v="360000"/>
    <n v="360000"/>
    <s v="B)Factura sin saldo ERP"/>
    <x v="0"/>
    <n v="360000"/>
    <n v="1222205314"/>
    <n v="0"/>
    <s v="OK"/>
    <n v="360000"/>
    <n v="0"/>
    <n v="0"/>
    <n v="0"/>
    <n v="360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1-12T00:00:00"/>
    <m/>
    <n v="2"/>
    <m/>
    <s v="SI"/>
    <n v="1"/>
    <n v="20230130"/>
    <n v="20230114"/>
    <n v="360000"/>
    <n v="0"/>
    <m/>
    <s v="NULL"/>
  </r>
  <r>
    <n v="890329347"/>
    <s v="Otológico SAS"/>
    <s v="FE"/>
    <n v="16741"/>
    <s v="FE_16741"/>
    <s v="890329347_FE_16741"/>
    <s v="FE"/>
    <n v="16741"/>
    <s v="NULL"/>
    <d v="2023-02-13T00:00:00"/>
    <n v="527600"/>
    <n v="527600"/>
    <s v="B)Factura sin saldo ERP"/>
    <x v="0"/>
    <n v="517048"/>
    <n v="1222239307"/>
    <n v="0"/>
    <s v="OK"/>
    <n v="527600"/>
    <n v="0"/>
    <n v="0"/>
    <n v="0"/>
    <n v="5276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3-10T00:00:00"/>
    <m/>
    <n v="2"/>
    <m/>
    <s v="SI"/>
    <n v="1"/>
    <n v="20230330"/>
    <n v="20230310"/>
    <n v="527600"/>
    <n v="0"/>
    <m/>
    <s v="NULL"/>
  </r>
  <r>
    <n v="890329347"/>
    <s v="Otológico SAS"/>
    <s v="FE"/>
    <n v="17159"/>
    <s v="FE_17159"/>
    <s v="890329347_FE_17159"/>
    <s v="FE"/>
    <n v="17159"/>
    <s v="NULL"/>
    <d v="2023-03-13T00:00:00"/>
    <n v="974900"/>
    <n v="974900"/>
    <s v="B)Factura sin saldo ERP"/>
    <x v="0"/>
    <n v="955402"/>
    <n v="1222239538"/>
    <n v="0"/>
    <s v="OK"/>
    <n v="974900"/>
    <n v="0"/>
    <n v="0"/>
    <n v="0"/>
    <n v="9749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3-17T00:00:00"/>
    <m/>
    <n v="2"/>
    <m/>
    <s v="SI"/>
    <n v="1"/>
    <n v="20230330"/>
    <n v="20230317"/>
    <n v="974900"/>
    <n v="0"/>
    <m/>
    <s v="NULL"/>
  </r>
  <r>
    <n v="890329347"/>
    <s v="Otológico SAS"/>
    <s v="FE"/>
    <n v="17533"/>
    <s v="FE_17533"/>
    <s v="890329347_FE_17533"/>
    <s v="FE"/>
    <n v="17533"/>
    <s v="NULL"/>
    <d v="2023-04-10T00:00:00"/>
    <n v="576000"/>
    <n v="576000"/>
    <s v="B)Factura sin saldo ERP"/>
    <x v="0"/>
    <n v="0"/>
    <m/>
    <n v="5440"/>
    <s v="OK"/>
    <n v="576000"/>
    <n v="0"/>
    <n v="0"/>
    <n v="0"/>
    <n v="576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4-19T00:00:00"/>
    <m/>
    <n v="2"/>
    <m/>
    <s v="SI"/>
    <n v="1"/>
    <n v="20230430"/>
    <n v="20230419"/>
    <n v="576000"/>
    <n v="0"/>
    <m/>
    <s v="NULL"/>
  </r>
  <r>
    <n v="890329347"/>
    <s v="Otológico SAS"/>
    <s v="FE"/>
    <n v="17828"/>
    <s v="FE_17828"/>
    <s v="890329347_FE_17828"/>
    <s v="FE"/>
    <n v="17828"/>
    <s v="NULL"/>
    <d v="2023-05-02T00:00:00"/>
    <n v="2222400"/>
    <n v="2222400"/>
    <s v="B)Factura sin saldo ERP"/>
    <x v="0"/>
    <n v="0"/>
    <m/>
    <n v="2175914"/>
    <s v="OK"/>
    <n v="2222400"/>
    <n v="0"/>
    <n v="0"/>
    <n v="0"/>
    <n v="22224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5-16T00:00:00"/>
    <m/>
    <n v="2"/>
    <m/>
    <s v="SI"/>
    <n v="1"/>
    <n v="20230530"/>
    <n v="20230515"/>
    <n v="2222400"/>
    <n v="0"/>
    <m/>
    <s v="NULL"/>
  </r>
  <r>
    <n v="890329347"/>
    <s v="Otológico SAS"/>
    <s v="FE"/>
    <n v="17831"/>
    <s v="FE_17831"/>
    <s v="890329347_FE_17831"/>
    <s v="FE"/>
    <n v="17831"/>
    <s v="NULL"/>
    <d v="2023-05-02T00:00:00"/>
    <n v="720000"/>
    <n v="720000"/>
    <s v="B)Factura sin saldo ERP"/>
    <x v="0"/>
    <n v="0"/>
    <m/>
    <n v="705600"/>
    <s v="OK"/>
    <n v="720000"/>
    <n v="0"/>
    <n v="0"/>
    <n v="0"/>
    <n v="7200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5-17T00:00:00"/>
    <m/>
    <n v="2"/>
    <m/>
    <s v="SI"/>
    <n v="1"/>
    <n v="20230530"/>
    <n v="20230515"/>
    <n v="720000"/>
    <n v="0"/>
    <m/>
    <s v="NULL"/>
  </r>
  <r>
    <n v="890329347"/>
    <s v="Otológico SAS"/>
    <s v="FE"/>
    <n v="17841"/>
    <s v="FE_17841"/>
    <s v="890329347_FE_17841"/>
    <s v="FE"/>
    <n v="17841"/>
    <s v="NULL"/>
    <d v="2023-05-02T00:00:00"/>
    <n v="764300"/>
    <n v="764300"/>
    <s v="B)Factura sin saldo ERP"/>
    <x v="0"/>
    <n v="0"/>
    <m/>
    <n v="501155"/>
    <s v="OK"/>
    <n v="764300"/>
    <n v="0"/>
    <n v="0"/>
    <n v="0"/>
    <n v="7643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5-19T00:00:00"/>
    <m/>
    <n v="2"/>
    <m/>
    <s v="SI"/>
    <n v="1"/>
    <n v="20230530"/>
    <n v="20230515"/>
    <n v="764300"/>
    <n v="0"/>
    <m/>
    <s v="NULL"/>
  </r>
  <r>
    <n v="890329347"/>
    <s v="Otológico SAS"/>
    <s v="FE"/>
    <n v="17838"/>
    <s v="FE_17838"/>
    <s v="890329347_FE_17838"/>
    <s v="FE"/>
    <n v="17838"/>
    <s v="NULL"/>
    <d v="2023-05-02T00:00:00"/>
    <n v="230700"/>
    <n v="230700"/>
    <s v="B)Factura sin saldo ERP"/>
    <x v="0"/>
    <n v="226086"/>
    <n v="1222273677"/>
    <n v="0"/>
    <s v="OK"/>
    <n v="230700"/>
    <n v="0"/>
    <n v="0"/>
    <n v="0"/>
    <n v="23070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5-19T00:00:00"/>
    <m/>
    <n v="2"/>
    <m/>
    <s v="SI"/>
    <n v="1"/>
    <n v="20230531"/>
    <n v="20230531"/>
    <n v="230700"/>
    <n v="0"/>
    <m/>
    <s v="NULL"/>
  </r>
  <r>
    <n v="890329347"/>
    <s v="Otológico SAS"/>
    <s v="FE"/>
    <n v="17834"/>
    <s v="FE_17834"/>
    <s v="890329347_FE_17834"/>
    <s v="NULL"/>
    <s v="NULL"/>
    <s v="NULL"/>
    <d v="2023-05-02T00:00:00"/>
    <n v="882000"/>
    <n v="882000"/>
    <s v="A)Factura no radicada en ERP"/>
    <x v="2"/>
    <n v="0"/>
    <m/>
    <n v="0"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5-02T00:00:00"/>
    <m/>
    <m/>
    <m/>
    <s v="SI"/>
    <m/>
    <m/>
    <m/>
    <n v="0"/>
    <n v="0"/>
    <m/>
    <s v="NULL"/>
  </r>
  <r>
    <n v="890329347"/>
    <s v="Otológico SAS"/>
    <s v="FE"/>
    <n v="18424"/>
    <s v="FE_18424"/>
    <s v="890329347_FE_18424"/>
    <s v="NULL"/>
    <s v="NULL"/>
    <s v="NULL"/>
    <d v="2023-06-05T00:00:00"/>
    <n v="488700"/>
    <n v="488700"/>
    <s v="A)Factura no radicada en ERP"/>
    <x v="2"/>
    <n v="0"/>
    <m/>
    <n v="0"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6-05T00:00:00"/>
    <m/>
    <m/>
    <m/>
    <s v="SI"/>
    <m/>
    <m/>
    <m/>
    <n v="0"/>
    <n v="0"/>
    <m/>
    <s v="NULL"/>
  </r>
  <r>
    <n v="890329347"/>
    <s v="Otológico SAS"/>
    <s v="FE"/>
    <n v="18425"/>
    <s v="FE_18425"/>
    <s v="890329347_FE_18425"/>
    <s v="NULL"/>
    <s v="NULL"/>
    <s v="NULL"/>
    <d v="2023-06-05T00:00:00"/>
    <n v="1359400"/>
    <n v="1359400"/>
    <s v="A)Factura no radicada en ERP"/>
    <x v="2"/>
    <n v="0"/>
    <m/>
    <n v="0"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n v="0"/>
    <n v="0"/>
    <m/>
    <m/>
    <n v="0"/>
    <m/>
    <m/>
    <m/>
    <d v="2023-06-05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6"/>
  <sheetViews>
    <sheetView showGridLines="0" topLeftCell="A32" zoomScale="120" zoomScaleNormal="120" workbookViewId="0">
      <selection activeCell="H36" sqref="H36"/>
    </sheetView>
  </sheetViews>
  <sheetFormatPr baseColWidth="10" defaultRowHeight="15" x14ac:dyDescent="0.25"/>
  <cols>
    <col min="1" max="1" width="13.5703125" customWidth="1"/>
    <col min="2" max="2" width="14" customWidth="1"/>
    <col min="3" max="3" width="8.5703125" customWidth="1"/>
    <col min="4" max="4" width="8.85546875" customWidth="1"/>
    <col min="5" max="5" width="11.5703125" customWidth="1"/>
    <col min="6" max="6" width="11.42578125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30" x14ac:dyDescent="0.25">
      <c r="A2" s="1" t="s">
        <v>23</v>
      </c>
      <c r="B2" s="1" t="s">
        <v>24</v>
      </c>
      <c r="C2" s="1" t="s">
        <v>11</v>
      </c>
      <c r="D2" s="6">
        <v>14163</v>
      </c>
      <c r="E2" s="6" t="s">
        <v>12</v>
      </c>
      <c r="F2" s="5">
        <v>44813</v>
      </c>
      <c r="G2" s="6">
        <v>12173800</v>
      </c>
      <c r="H2" s="6">
        <v>9200</v>
      </c>
      <c r="I2" s="4" t="s">
        <v>25</v>
      </c>
      <c r="J2" s="4" t="s">
        <v>26</v>
      </c>
      <c r="K2" s="7" t="s">
        <v>30</v>
      </c>
    </row>
    <row r="3" spans="1:11" ht="30" x14ac:dyDescent="0.25">
      <c r="A3" s="1" t="s">
        <v>23</v>
      </c>
      <c r="B3" s="1" t="s">
        <v>24</v>
      </c>
      <c r="C3" s="1" t="s">
        <v>11</v>
      </c>
      <c r="D3" s="6">
        <v>14785</v>
      </c>
      <c r="E3" s="6" t="s">
        <v>13</v>
      </c>
      <c r="F3" s="5">
        <v>44846</v>
      </c>
      <c r="G3" s="6">
        <v>540500</v>
      </c>
      <c r="H3" s="6">
        <v>540500</v>
      </c>
      <c r="I3" s="4" t="s">
        <v>25</v>
      </c>
      <c r="J3" s="4" t="s">
        <v>26</v>
      </c>
      <c r="K3" s="7" t="s">
        <v>30</v>
      </c>
    </row>
    <row r="4" spans="1:11" ht="30" x14ac:dyDescent="0.25">
      <c r="A4" s="1" t="s">
        <v>23</v>
      </c>
      <c r="B4" s="1" t="s">
        <v>24</v>
      </c>
      <c r="C4" s="1" t="s">
        <v>11</v>
      </c>
      <c r="D4" s="6">
        <v>14787</v>
      </c>
      <c r="E4" s="6" t="s">
        <v>13</v>
      </c>
      <c r="F4" s="5">
        <v>44846</v>
      </c>
      <c r="G4" s="6">
        <v>792000</v>
      </c>
      <c r="H4" s="6">
        <v>792000</v>
      </c>
      <c r="I4" s="4" t="s">
        <v>25</v>
      </c>
      <c r="J4" s="4" t="s">
        <v>26</v>
      </c>
      <c r="K4" s="7" t="s">
        <v>30</v>
      </c>
    </row>
    <row r="5" spans="1:11" ht="30" x14ac:dyDescent="0.25">
      <c r="A5" s="1" t="s">
        <v>23</v>
      </c>
      <c r="B5" s="1" t="s">
        <v>24</v>
      </c>
      <c r="C5" s="1" t="s">
        <v>11</v>
      </c>
      <c r="D5" s="6">
        <v>14804</v>
      </c>
      <c r="E5" s="6" t="s">
        <v>14</v>
      </c>
      <c r="F5" s="5">
        <v>44846</v>
      </c>
      <c r="G5" s="6">
        <v>1462800</v>
      </c>
      <c r="H5" s="6">
        <v>825813</v>
      </c>
      <c r="I5" s="4" t="s">
        <v>25</v>
      </c>
      <c r="J5" s="4" t="s">
        <v>26</v>
      </c>
      <c r="K5" s="7" t="s">
        <v>30</v>
      </c>
    </row>
    <row r="6" spans="1:11" ht="30" x14ac:dyDescent="0.25">
      <c r="A6" s="1" t="s">
        <v>23</v>
      </c>
      <c r="B6" s="1" t="s">
        <v>24</v>
      </c>
      <c r="C6" s="1" t="s">
        <v>11</v>
      </c>
      <c r="D6" s="6">
        <v>15277</v>
      </c>
      <c r="E6" s="6" t="s">
        <v>15</v>
      </c>
      <c r="F6" s="5">
        <v>44876</v>
      </c>
      <c r="G6" s="6">
        <v>1044000</v>
      </c>
      <c r="H6" s="6">
        <v>180000</v>
      </c>
      <c r="I6" s="4" t="s">
        <v>25</v>
      </c>
      <c r="J6" s="4" t="s">
        <v>26</v>
      </c>
      <c r="K6" s="7" t="s">
        <v>30</v>
      </c>
    </row>
    <row r="7" spans="1:11" ht="30" x14ac:dyDescent="0.25">
      <c r="A7" s="1" t="s">
        <v>23</v>
      </c>
      <c r="B7" s="1" t="s">
        <v>24</v>
      </c>
      <c r="C7" s="1" t="s">
        <v>11</v>
      </c>
      <c r="D7" s="6">
        <v>15278</v>
      </c>
      <c r="E7" s="6" t="s">
        <v>15</v>
      </c>
      <c r="F7" s="5">
        <v>44876</v>
      </c>
      <c r="G7" s="6">
        <v>263800</v>
      </c>
      <c r="H7" s="6">
        <v>263800</v>
      </c>
      <c r="I7" s="4" t="s">
        <v>25</v>
      </c>
      <c r="J7" s="4" t="s">
        <v>26</v>
      </c>
      <c r="K7" s="7" t="s">
        <v>30</v>
      </c>
    </row>
    <row r="8" spans="1:11" ht="30" x14ac:dyDescent="0.25">
      <c r="A8" s="1" t="s">
        <v>23</v>
      </c>
      <c r="B8" s="1" t="s">
        <v>24</v>
      </c>
      <c r="C8" s="1" t="s">
        <v>11</v>
      </c>
      <c r="D8" s="6">
        <v>15279</v>
      </c>
      <c r="E8" s="6" t="s">
        <v>15</v>
      </c>
      <c r="F8" s="5">
        <v>44876</v>
      </c>
      <c r="G8" s="6">
        <v>432000</v>
      </c>
      <c r="H8" s="6">
        <v>432000</v>
      </c>
      <c r="I8" s="4" t="s">
        <v>25</v>
      </c>
      <c r="J8" s="4" t="s">
        <v>26</v>
      </c>
      <c r="K8" s="7" t="s">
        <v>30</v>
      </c>
    </row>
    <row r="9" spans="1:11" ht="30" x14ac:dyDescent="0.25">
      <c r="A9" s="1" t="s">
        <v>23</v>
      </c>
      <c r="B9" s="1" t="s">
        <v>24</v>
      </c>
      <c r="C9" s="1" t="s">
        <v>11</v>
      </c>
      <c r="D9" s="6">
        <v>15280</v>
      </c>
      <c r="E9" s="6" t="s">
        <v>15</v>
      </c>
      <c r="F9" s="5">
        <v>44876</v>
      </c>
      <c r="G9" s="6">
        <v>980000</v>
      </c>
      <c r="H9" s="6">
        <v>980000</v>
      </c>
      <c r="I9" s="4" t="s">
        <v>25</v>
      </c>
      <c r="J9" s="4" t="s">
        <v>26</v>
      </c>
      <c r="K9" s="7" t="s">
        <v>30</v>
      </c>
    </row>
    <row r="10" spans="1:11" ht="30" x14ac:dyDescent="0.25">
      <c r="A10" s="1" t="s">
        <v>23</v>
      </c>
      <c r="B10" s="1" t="s">
        <v>24</v>
      </c>
      <c r="C10" s="1" t="s">
        <v>11</v>
      </c>
      <c r="D10" s="6">
        <v>15832</v>
      </c>
      <c r="E10" s="6" t="s">
        <v>16</v>
      </c>
      <c r="F10" s="5">
        <v>44910</v>
      </c>
      <c r="G10" s="6">
        <v>384500</v>
      </c>
      <c r="H10" s="6">
        <v>384500</v>
      </c>
      <c r="I10" s="4" t="s">
        <v>25</v>
      </c>
      <c r="J10" s="4" t="s">
        <v>26</v>
      </c>
      <c r="K10" s="7" t="s">
        <v>30</v>
      </c>
    </row>
    <row r="11" spans="1:11" ht="30" x14ac:dyDescent="0.25">
      <c r="A11" s="1" t="s">
        <v>23</v>
      </c>
      <c r="B11" s="1" t="s">
        <v>24</v>
      </c>
      <c r="C11" s="1" t="s">
        <v>11</v>
      </c>
      <c r="D11" s="6">
        <v>16258</v>
      </c>
      <c r="E11" s="6" t="s">
        <v>17</v>
      </c>
      <c r="F11" s="5">
        <v>44938</v>
      </c>
      <c r="G11" s="6">
        <v>989500</v>
      </c>
      <c r="H11" s="6">
        <v>34680</v>
      </c>
      <c r="I11" s="4" t="s">
        <v>25</v>
      </c>
      <c r="J11" s="4" t="s">
        <v>26</v>
      </c>
      <c r="K11" s="7" t="s">
        <v>30</v>
      </c>
    </row>
    <row r="12" spans="1:11" ht="30" x14ac:dyDescent="0.25">
      <c r="A12" s="1" t="s">
        <v>23</v>
      </c>
      <c r="B12" s="1" t="s">
        <v>24</v>
      </c>
      <c r="C12" s="1" t="s">
        <v>11</v>
      </c>
      <c r="D12" s="6">
        <v>16259</v>
      </c>
      <c r="E12" s="6" t="s">
        <v>17</v>
      </c>
      <c r="F12" s="5">
        <v>44938</v>
      </c>
      <c r="G12" s="6">
        <v>360000</v>
      </c>
      <c r="H12" s="6">
        <v>360000</v>
      </c>
      <c r="I12" s="4" t="s">
        <v>25</v>
      </c>
      <c r="J12" s="4" t="s">
        <v>26</v>
      </c>
      <c r="K12" s="7" t="s">
        <v>30</v>
      </c>
    </row>
    <row r="13" spans="1:11" ht="30" x14ac:dyDescent="0.25">
      <c r="A13" s="1" t="s">
        <v>23</v>
      </c>
      <c r="B13" s="1" t="s">
        <v>24</v>
      </c>
      <c r="C13" s="1" t="s">
        <v>11</v>
      </c>
      <c r="D13" s="6">
        <v>16741</v>
      </c>
      <c r="E13" s="6" t="s">
        <v>18</v>
      </c>
      <c r="F13" s="5">
        <v>44995</v>
      </c>
      <c r="G13" s="6">
        <v>527600</v>
      </c>
      <c r="H13" s="6">
        <v>527600</v>
      </c>
      <c r="I13" s="4" t="s">
        <v>25</v>
      </c>
      <c r="J13" s="4" t="s">
        <v>26</v>
      </c>
      <c r="K13" s="7" t="s">
        <v>30</v>
      </c>
    </row>
    <row r="14" spans="1:11" ht="30" x14ac:dyDescent="0.25">
      <c r="A14" s="1" t="s">
        <v>23</v>
      </c>
      <c r="B14" s="1" t="s">
        <v>24</v>
      </c>
      <c r="C14" s="1" t="s">
        <v>11</v>
      </c>
      <c r="D14" s="6">
        <v>16744</v>
      </c>
      <c r="E14" s="6" t="s">
        <v>18</v>
      </c>
      <c r="F14" s="5">
        <v>44995</v>
      </c>
      <c r="G14" s="6">
        <v>6940500</v>
      </c>
      <c r="H14" s="6">
        <v>173830</v>
      </c>
      <c r="I14" s="4" t="s">
        <v>25</v>
      </c>
      <c r="J14" s="4" t="s">
        <v>26</v>
      </c>
      <c r="K14" s="7" t="s">
        <v>30</v>
      </c>
    </row>
    <row r="15" spans="1:11" ht="30" x14ac:dyDescent="0.25">
      <c r="A15" s="1" t="s">
        <v>23</v>
      </c>
      <c r="B15" s="1" t="s">
        <v>24</v>
      </c>
      <c r="C15" s="1" t="s">
        <v>11</v>
      </c>
      <c r="D15" s="6">
        <v>16747</v>
      </c>
      <c r="E15" s="6" t="s">
        <v>18</v>
      </c>
      <c r="F15" s="5">
        <v>44995</v>
      </c>
      <c r="G15" s="6">
        <v>792000</v>
      </c>
      <c r="H15" s="6">
        <v>51120</v>
      </c>
      <c r="I15" s="4" t="s">
        <v>25</v>
      </c>
      <c r="J15" s="4" t="s">
        <v>26</v>
      </c>
      <c r="K15" s="7" t="s">
        <v>30</v>
      </c>
    </row>
    <row r="16" spans="1:11" ht="30" x14ac:dyDescent="0.25">
      <c r="A16" s="1" t="s">
        <v>23</v>
      </c>
      <c r="B16" s="1" t="s">
        <v>24</v>
      </c>
      <c r="C16" s="1" t="s">
        <v>11</v>
      </c>
      <c r="D16" s="6">
        <v>16754</v>
      </c>
      <c r="E16" s="6" t="s">
        <v>19</v>
      </c>
      <c r="F16" s="5">
        <v>44995</v>
      </c>
      <c r="G16" s="6">
        <v>531600</v>
      </c>
      <c r="H16" s="6">
        <v>11232</v>
      </c>
      <c r="I16" s="4" t="s">
        <v>25</v>
      </c>
      <c r="J16" s="4" t="s">
        <v>26</v>
      </c>
      <c r="K16" s="7" t="s">
        <v>30</v>
      </c>
    </row>
    <row r="17" spans="1:11" ht="30" x14ac:dyDescent="0.25">
      <c r="A17" s="1" t="s">
        <v>23</v>
      </c>
      <c r="B17" s="1" t="s">
        <v>24</v>
      </c>
      <c r="C17" s="1" t="s">
        <v>11</v>
      </c>
      <c r="D17" s="6">
        <v>17159</v>
      </c>
      <c r="E17" s="6" t="s">
        <v>20</v>
      </c>
      <c r="F17" s="5">
        <v>45002</v>
      </c>
      <c r="G17" s="6">
        <v>974900</v>
      </c>
      <c r="H17" s="6">
        <v>974900</v>
      </c>
      <c r="I17" s="4" t="s">
        <v>25</v>
      </c>
      <c r="J17" s="4" t="s">
        <v>26</v>
      </c>
      <c r="K17" s="7" t="s">
        <v>30</v>
      </c>
    </row>
    <row r="18" spans="1:11" ht="30" x14ac:dyDescent="0.25">
      <c r="A18" s="1" t="s">
        <v>23</v>
      </c>
      <c r="B18" s="1" t="s">
        <v>24</v>
      </c>
      <c r="C18" s="1" t="s">
        <v>11</v>
      </c>
      <c r="D18" s="6">
        <v>17162</v>
      </c>
      <c r="E18" s="6" t="s">
        <v>20</v>
      </c>
      <c r="F18" s="5">
        <v>45002</v>
      </c>
      <c r="G18" s="6">
        <v>10315200</v>
      </c>
      <c r="H18" s="6">
        <v>213436</v>
      </c>
      <c r="I18" s="4" t="s">
        <v>25</v>
      </c>
      <c r="J18" s="4" t="s">
        <v>26</v>
      </c>
      <c r="K18" s="7" t="s">
        <v>30</v>
      </c>
    </row>
    <row r="19" spans="1:11" ht="30" x14ac:dyDescent="0.25">
      <c r="A19" s="1" t="s">
        <v>23</v>
      </c>
      <c r="B19" s="1" t="s">
        <v>24</v>
      </c>
      <c r="C19" s="1" t="s">
        <v>11</v>
      </c>
      <c r="D19" s="6">
        <v>17165</v>
      </c>
      <c r="E19" s="6" t="s">
        <v>20</v>
      </c>
      <c r="F19" s="5">
        <v>45002</v>
      </c>
      <c r="G19" s="6">
        <v>3430000</v>
      </c>
      <c r="H19" s="6">
        <v>68600</v>
      </c>
      <c r="I19" s="4" t="s">
        <v>25</v>
      </c>
      <c r="J19" s="4" t="s">
        <v>26</v>
      </c>
      <c r="K19" s="7" t="s">
        <v>30</v>
      </c>
    </row>
    <row r="20" spans="1:11" ht="30" x14ac:dyDescent="0.25">
      <c r="A20" s="1" t="s">
        <v>23</v>
      </c>
      <c r="B20" s="1" t="s">
        <v>24</v>
      </c>
      <c r="C20" s="1" t="s">
        <v>11</v>
      </c>
      <c r="D20" s="6">
        <v>17166</v>
      </c>
      <c r="E20" s="6" t="s">
        <v>20</v>
      </c>
      <c r="F20" s="5">
        <v>45002</v>
      </c>
      <c r="G20" s="6">
        <v>827100</v>
      </c>
      <c r="H20" s="6">
        <v>17280</v>
      </c>
      <c r="I20" s="4" t="s">
        <v>25</v>
      </c>
      <c r="J20" s="4" t="s">
        <v>26</v>
      </c>
      <c r="K20" s="7" t="s">
        <v>30</v>
      </c>
    </row>
    <row r="21" spans="1:11" ht="30" x14ac:dyDescent="0.25">
      <c r="A21" s="1" t="s">
        <v>23</v>
      </c>
      <c r="B21" s="1" t="s">
        <v>24</v>
      </c>
      <c r="C21" s="1" t="s">
        <v>11</v>
      </c>
      <c r="D21" s="6">
        <v>17168</v>
      </c>
      <c r="E21" s="6" t="s">
        <v>20</v>
      </c>
      <c r="F21" s="5">
        <v>45002</v>
      </c>
      <c r="G21" s="6">
        <v>528000</v>
      </c>
      <c r="H21" s="6">
        <v>11232</v>
      </c>
      <c r="I21" s="4" t="s">
        <v>25</v>
      </c>
      <c r="J21" s="4" t="s">
        <v>26</v>
      </c>
      <c r="K21" s="7" t="s">
        <v>30</v>
      </c>
    </row>
    <row r="22" spans="1:11" ht="30" x14ac:dyDescent="0.25">
      <c r="A22" s="1" t="s">
        <v>23</v>
      </c>
      <c r="B22" s="1" t="s">
        <v>24</v>
      </c>
      <c r="C22" s="1" t="s">
        <v>11</v>
      </c>
      <c r="D22" s="6">
        <v>17828</v>
      </c>
      <c r="E22" s="6" t="s">
        <v>21</v>
      </c>
      <c r="F22" s="5">
        <v>45062</v>
      </c>
      <c r="G22" s="6">
        <v>2222400</v>
      </c>
      <c r="H22" s="6">
        <v>2222400</v>
      </c>
      <c r="I22" s="4" t="s">
        <v>25</v>
      </c>
      <c r="J22" s="4" t="s">
        <v>26</v>
      </c>
      <c r="K22" s="7" t="s">
        <v>30</v>
      </c>
    </row>
    <row r="23" spans="1:11" ht="30" x14ac:dyDescent="0.25">
      <c r="A23" s="1" t="s">
        <v>23</v>
      </c>
      <c r="B23" s="1" t="s">
        <v>24</v>
      </c>
      <c r="C23" s="1" t="s">
        <v>11</v>
      </c>
      <c r="D23" s="6">
        <v>17831</v>
      </c>
      <c r="E23" s="6" t="s">
        <v>21</v>
      </c>
      <c r="F23" s="5">
        <v>45063</v>
      </c>
      <c r="G23" s="6">
        <v>720000</v>
      </c>
      <c r="H23" s="6">
        <v>720000</v>
      </c>
      <c r="I23" s="4" t="s">
        <v>25</v>
      </c>
      <c r="J23" s="4" t="s">
        <v>26</v>
      </c>
      <c r="K23" s="7" t="s">
        <v>30</v>
      </c>
    </row>
    <row r="24" spans="1:11" ht="30" x14ac:dyDescent="0.25">
      <c r="A24" s="1" t="s">
        <v>23</v>
      </c>
      <c r="B24" s="1" t="s">
        <v>24</v>
      </c>
      <c r="C24" s="1" t="s">
        <v>11</v>
      </c>
      <c r="D24" s="6">
        <v>17834</v>
      </c>
      <c r="E24" s="6" t="s">
        <v>21</v>
      </c>
      <c r="F24" s="1" t="s">
        <v>27</v>
      </c>
      <c r="G24" s="6">
        <v>882000</v>
      </c>
      <c r="H24" s="6">
        <v>882000</v>
      </c>
      <c r="I24" s="4" t="s">
        <v>25</v>
      </c>
      <c r="J24" s="4" t="s">
        <v>26</v>
      </c>
      <c r="K24" s="7" t="s">
        <v>30</v>
      </c>
    </row>
    <row r="25" spans="1:11" ht="30" x14ac:dyDescent="0.25">
      <c r="A25" s="1" t="s">
        <v>23</v>
      </c>
      <c r="B25" s="1" t="s">
        <v>24</v>
      </c>
      <c r="C25" s="1" t="s">
        <v>11</v>
      </c>
      <c r="D25" s="6">
        <v>17838</v>
      </c>
      <c r="E25" s="6" t="s">
        <v>21</v>
      </c>
      <c r="F25" s="5">
        <v>45065</v>
      </c>
      <c r="G25" s="6">
        <v>230700</v>
      </c>
      <c r="H25" s="6">
        <v>230700</v>
      </c>
      <c r="I25" s="4" t="s">
        <v>25</v>
      </c>
      <c r="J25" s="4" t="s">
        <v>26</v>
      </c>
      <c r="K25" s="7" t="s">
        <v>30</v>
      </c>
    </row>
    <row r="26" spans="1:11" ht="30" x14ac:dyDescent="0.25">
      <c r="A26" s="1" t="s">
        <v>23</v>
      </c>
      <c r="B26" s="1" t="s">
        <v>24</v>
      </c>
      <c r="C26" s="1" t="s">
        <v>11</v>
      </c>
      <c r="D26" s="6">
        <v>18425</v>
      </c>
      <c r="E26" s="6" t="s">
        <v>22</v>
      </c>
      <c r="F26" s="1" t="s">
        <v>27</v>
      </c>
      <c r="G26" s="6">
        <v>1359400</v>
      </c>
      <c r="H26" s="6">
        <v>1359400</v>
      </c>
      <c r="I26" s="4" t="s">
        <v>25</v>
      </c>
      <c r="J26" s="4" t="s">
        <v>26</v>
      </c>
      <c r="K26" s="7" t="s">
        <v>30</v>
      </c>
    </row>
    <row r="27" spans="1:11" ht="30" x14ac:dyDescent="0.25">
      <c r="A27" s="1" t="s">
        <v>23</v>
      </c>
      <c r="B27" s="1" t="s">
        <v>24</v>
      </c>
      <c r="C27" s="6" t="s">
        <v>11</v>
      </c>
      <c r="D27" s="6">
        <v>14799</v>
      </c>
      <c r="E27" s="6" t="s">
        <v>14</v>
      </c>
      <c r="F27" s="5">
        <v>44846</v>
      </c>
      <c r="G27" s="6">
        <v>3126600</v>
      </c>
      <c r="H27" s="6">
        <v>187596</v>
      </c>
      <c r="I27" s="4" t="s">
        <v>25</v>
      </c>
      <c r="J27" s="4" t="s">
        <v>26</v>
      </c>
      <c r="K27" s="7" t="s">
        <v>30</v>
      </c>
    </row>
    <row r="28" spans="1:11" ht="30" x14ac:dyDescent="0.25">
      <c r="A28" s="1" t="s">
        <v>23</v>
      </c>
      <c r="B28" s="1" t="s">
        <v>24</v>
      </c>
      <c r="C28" s="6" t="s">
        <v>11</v>
      </c>
      <c r="D28" s="6">
        <v>15284</v>
      </c>
      <c r="E28" s="6" t="s">
        <v>15</v>
      </c>
      <c r="F28" s="5">
        <v>44876</v>
      </c>
      <c r="G28" s="6">
        <v>2814500</v>
      </c>
      <c r="H28" s="6">
        <v>28145</v>
      </c>
      <c r="I28" s="4" t="s">
        <v>25</v>
      </c>
      <c r="J28" s="4" t="s">
        <v>26</v>
      </c>
      <c r="K28" s="7" t="s">
        <v>30</v>
      </c>
    </row>
    <row r="29" spans="1:11" ht="30" x14ac:dyDescent="0.25">
      <c r="A29" s="1" t="s">
        <v>23</v>
      </c>
      <c r="B29" s="1" t="s">
        <v>24</v>
      </c>
      <c r="C29" s="6" t="s">
        <v>11</v>
      </c>
      <c r="D29" s="6">
        <v>15835</v>
      </c>
      <c r="E29" s="6" t="s">
        <v>16</v>
      </c>
      <c r="F29" s="5">
        <v>44910</v>
      </c>
      <c r="G29" s="6">
        <v>3352800</v>
      </c>
      <c r="H29" s="6">
        <v>167640</v>
      </c>
      <c r="I29" s="4" t="s">
        <v>25</v>
      </c>
      <c r="J29" s="4" t="s">
        <v>26</v>
      </c>
      <c r="K29" s="7" t="s">
        <v>30</v>
      </c>
    </row>
    <row r="30" spans="1:11" ht="30" x14ac:dyDescent="0.25">
      <c r="A30" s="1" t="s">
        <v>23</v>
      </c>
      <c r="B30" s="1" t="s">
        <v>24</v>
      </c>
      <c r="C30" s="6" t="s">
        <v>11</v>
      </c>
      <c r="D30" s="6">
        <v>16205</v>
      </c>
      <c r="E30" s="6" t="s">
        <v>28</v>
      </c>
      <c r="F30" s="5">
        <v>44938</v>
      </c>
      <c r="G30" s="6">
        <v>2569100</v>
      </c>
      <c r="H30" s="6">
        <v>259061</v>
      </c>
      <c r="I30" s="4" t="s">
        <v>25</v>
      </c>
      <c r="J30" s="4" t="s">
        <v>26</v>
      </c>
      <c r="K30" s="7" t="s">
        <v>30</v>
      </c>
    </row>
    <row r="31" spans="1:11" ht="30" x14ac:dyDescent="0.25">
      <c r="A31" s="1" t="s">
        <v>23</v>
      </c>
      <c r="B31" s="1" t="s">
        <v>24</v>
      </c>
      <c r="C31" s="6" t="s">
        <v>11</v>
      </c>
      <c r="D31" s="6">
        <v>16742</v>
      </c>
      <c r="E31" s="6" t="s">
        <v>18</v>
      </c>
      <c r="F31" s="5">
        <v>44995</v>
      </c>
      <c r="G31" s="6">
        <v>3168100</v>
      </c>
      <c r="H31" s="6">
        <v>1895157</v>
      </c>
      <c r="I31" s="4" t="s">
        <v>25</v>
      </c>
      <c r="J31" s="4" t="s">
        <v>26</v>
      </c>
      <c r="K31" s="7" t="s">
        <v>30</v>
      </c>
    </row>
    <row r="32" spans="1:11" ht="30" x14ac:dyDescent="0.25">
      <c r="A32" s="1" t="s">
        <v>23</v>
      </c>
      <c r="B32" s="1" t="s">
        <v>24</v>
      </c>
      <c r="C32" s="6" t="s">
        <v>11</v>
      </c>
      <c r="D32" s="6">
        <v>17161</v>
      </c>
      <c r="E32" s="6" t="s">
        <v>20</v>
      </c>
      <c r="F32" s="5">
        <v>45002</v>
      </c>
      <c r="G32" s="6">
        <v>2261600</v>
      </c>
      <c r="H32" s="6">
        <v>1375694</v>
      </c>
      <c r="I32" s="4" t="s">
        <v>25</v>
      </c>
      <c r="J32" s="4" t="s">
        <v>26</v>
      </c>
      <c r="K32" s="7" t="s">
        <v>30</v>
      </c>
    </row>
    <row r="33" spans="1:11" ht="30" x14ac:dyDescent="0.25">
      <c r="A33" s="1" t="s">
        <v>23</v>
      </c>
      <c r="B33" s="1" t="s">
        <v>24</v>
      </c>
      <c r="C33" s="6" t="s">
        <v>11</v>
      </c>
      <c r="D33" s="6">
        <v>17533</v>
      </c>
      <c r="E33" s="6" t="s">
        <v>29</v>
      </c>
      <c r="F33" s="5">
        <v>45035</v>
      </c>
      <c r="G33" s="6">
        <v>576000</v>
      </c>
      <c r="H33" s="6">
        <v>576000</v>
      </c>
      <c r="I33" s="4" t="s">
        <v>25</v>
      </c>
      <c r="J33" s="4" t="s">
        <v>26</v>
      </c>
      <c r="K33" s="7" t="s">
        <v>30</v>
      </c>
    </row>
    <row r="34" spans="1:11" ht="30" x14ac:dyDescent="0.25">
      <c r="A34" s="1" t="s">
        <v>23</v>
      </c>
      <c r="B34" s="1" t="s">
        <v>24</v>
      </c>
      <c r="C34" s="6" t="s">
        <v>11</v>
      </c>
      <c r="D34" s="6">
        <v>17841</v>
      </c>
      <c r="E34" s="6" t="s">
        <v>21</v>
      </c>
      <c r="F34" s="5">
        <v>45065</v>
      </c>
      <c r="G34" s="6">
        <v>764300</v>
      </c>
      <c r="H34" s="6">
        <v>764300</v>
      </c>
      <c r="I34" s="4" t="s">
        <v>25</v>
      </c>
      <c r="J34" s="4" t="s">
        <v>26</v>
      </c>
      <c r="K34" s="7" t="s">
        <v>30</v>
      </c>
    </row>
    <row r="35" spans="1:11" ht="30" x14ac:dyDescent="0.25">
      <c r="A35" s="1" t="s">
        <v>23</v>
      </c>
      <c r="B35" s="1" t="s">
        <v>24</v>
      </c>
      <c r="C35" s="6" t="s">
        <v>11</v>
      </c>
      <c r="D35" s="6">
        <v>18424</v>
      </c>
      <c r="E35" s="6" t="s">
        <v>22</v>
      </c>
      <c r="F35" s="1" t="s">
        <v>27</v>
      </c>
      <c r="G35" s="6">
        <v>488700</v>
      </c>
      <c r="H35" s="6">
        <v>488700</v>
      </c>
      <c r="I35" s="4" t="s">
        <v>25</v>
      </c>
      <c r="J35" s="4" t="s">
        <v>26</v>
      </c>
      <c r="K35" s="7" t="s">
        <v>30</v>
      </c>
    </row>
    <row r="36" spans="1:11" x14ac:dyDescent="0.25">
      <c r="H36">
        <f>SUM(H2:H35)</f>
        <v>18008516</v>
      </c>
    </row>
  </sheetData>
  <phoneticPr fontId="4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28515625" bestFit="1" customWidth="1"/>
    <col min="2" max="2" width="15.7109375" customWidth="1"/>
    <col min="3" max="3" width="23.140625" bestFit="1" customWidth="1"/>
  </cols>
  <sheetData>
    <row r="3" spans="1:3" x14ac:dyDescent="0.25">
      <c r="A3" s="26" t="s">
        <v>159</v>
      </c>
      <c r="B3" t="s">
        <v>157</v>
      </c>
      <c r="C3" t="s">
        <v>158</v>
      </c>
    </row>
    <row r="4" spans="1:3" x14ac:dyDescent="0.25">
      <c r="A4" s="27" t="s">
        <v>156</v>
      </c>
      <c r="B4" s="25">
        <v>15</v>
      </c>
      <c r="C4" s="25">
        <v>5320516</v>
      </c>
    </row>
    <row r="5" spans="1:3" x14ac:dyDescent="0.25">
      <c r="A5" s="27" t="s">
        <v>116</v>
      </c>
      <c r="B5" s="25">
        <v>3</v>
      </c>
      <c r="C5" s="25">
        <v>2730100</v>
      </c>
    </row>
    <row r="6" spans="1:3" x14ac:dyDescent="0.25">
      <c r="A6" s="27" t="s">
        <v>79</v>
      </c>
      <c r="B6" s="25">
        <v>16</v>
      </c>
      <c r="C6" s="25">
        <v>9957900</v>
      </c>
    </row>
    <row r="7" spans="1:3" x14ac:dyDescent="0.25">
      <c r="A7" s="27" t="s">
        <v>160</v>
      </c>
      <c r="B7" s="25">
        <v>34</v>
      </c>
      <c r="C7" s="25">
        <v>18008516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3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2" width="11.42578125" style="22"/>
    <col min="13" max="13" width="11.42578125" style="22" customWidth="1"/>
    <col min="14" max="14" width="11.42578125" style="22"/>
    <col min="15" max="26" width="11.42578125" style="22" customWidth="1"/>
    <col min="27" max="29" width="11.42578125" style="22"/>
    <col min="30" max="30" width="11.85546875" style="22" bestFit="1" customWidth="1"/>
    <col min="31" max="16384" width="11.42578125" style="22"/>
  </cols>
  <sheetData>
    <row r="1" spans="1:57" ht="63" x14ac:dyDescent="0.15">
      <c r="A1" s="8" t="s">
        <v>6</v>
      </c>
      <c r="B1" s="8" t="s">
        <v>31</v>
      </c>
      <c r="C1" s="8" t="s">
        <v>0</v>
      </c>
      <c r="D1" s="8" t="s">
        <v>32</v>
      </c>
      <c r="E1" s="9" t="s">
        <v>33</v>
      </c>
      <c r="F1" s="9" t="s">
        <v>34</v>
      </c>
      <c r="G1" s="8" t="s">
        <v>35</v>
      </c>
      <c r="H1" s="8" t="s">
        <v>36</v>
      </c>
      <c r="I1" s="8" t="s">
        <v>37</v>
      </c>
      <c r="J1" s="8" t="s">
        <v>38</v>
      </c>
      <c r="K1" s="10" t="s">
        <v>39</v>
      </c>
      <c r="L1" s="10" t="s">
        <v>40</v>
      </c>
      <c r="M1" s="8" t="s">
        <v>41</v>
      </c>
      <c r="N1" s="11" t="s">
        <v>42</v>
      </c>
      <c r="O1" s="12" t="s">
        <v>43</v>
      </c>
      <c r="P1" s="13" t="s">
        <v>44</v>
      </c>
      <c r="Q1" s="14" t="s">
        <v>45</v>
      </c>
      <c r="R1" s="8" t="s">
        <v>46</v>
      </c>
      <c r="S1" s="10" t="s">
        <v>47</v>
      </c>
      <c r="T1" s="10" t="s">
        <v>48</v>
      </c>
      <c r="U1" s="10" t="s">
        <v>49</v>
      </c>
      <c r="V1" s="10" t="s">
        <v>50</v>
      </c>
      <c r="W1" s="10" t="s">
        <v>51</v>
      </c>
      <c r="X1" s="15" t="s">
        <v>52</v>
      </c>
      <c r="Y1" s="15" t="s">
        <v>53</v>
      </c>
      <c r="Z1" s="10" t="s">
        <v>54</v>
      </c>
      <c r="AA1" s="10" t="s">
        <v>155</v>
      </c>
      <c r="AB1" s="12" t="s">
        <v>55</v>
      </c>
      <c r="AC1" s="12" t="s">
        <v>56</v>
      </c>
      <c r="AD1" s="12" t="s">
        <v>57</v>
      </c>
      <c r="AE1" s="12" t="s">
        <v>58</v>
      </c>
      <c r="AF1" s="12" t="s">
        <v>59</v>
      </c>
      <c r="AG1" s="23" t="s">
        <v>55</v>
      </c>
      <c r="AH1" s="23" t="s">
        <v>56</v>
      </c>
      <c r="AI1" s="23" t="s">
        <v>57</v>
      </c>
      <c r="AJ1" s="23" t="s">
        <v>58</v>
      </c>
      <c r="AK1" s="23" t="s">
        <v>59</v>
      </c>
      <c r="AL1" s="15" t="s">
        <v>55</v>
      </c>
      <c r="AM1" s="15" t="s">
        <v>56</v>
      </c>
      <c r="AN1" s="9" t="s">
        <v>57</v>
      </c>
      <c r="AO1" s="9" t="s">
        <v>58</v>
      </c>
      <c r="AP1" s="15" t="s">
        <v>59</v>
      </c>
      <c r="AQ1" s="8" t="s">
        <v>60</v>
      </c>
      <c r="AR1" s="8" t="s">
        <v>61</v>
      </c>
      <c r="AS1" s="9" t="s">
        <v>62</v>
      </c>
      <c r="AT1" s="16" t="s">
        <v>63</v>
      </c>
      <c r="AU1" s="8" t="s">
        <v>64</v>
      </c>
      <c r="AV1" s="17" t="s">
        <v>65</v>
      </c>
      <c r="AW1" s="8" t="s">
        <v>66</v>
      </c>
      <c r="AX1" s="8" t="s">
        <v>67</v>
      </c>
      <c r="AY1" s="8" t="s">
        <v>68</v>
      </c>
      <c r="AZ1" s="9" t="s">
        <v>69</v>
      </c>
      <c r="BA1" s="9" t="s">
        <v>70</v>
      </c>
      <c r="BB1" s="10" t="s">
        <v>71</v>
      </c>
      <c r="BC1" s="15" t="s">
        <v>72</v>
      </c>
      <c r="BD1" s="9" t="s">
        <v>73</v>
      </c>
      <c r="BE1" s="8" t="s">
        <v>74</v>
      </c>
    </row>
    <row r="2" spans="1:57" x14ac:dyDescent="0.15">
      <c r="A2" s="18">
        <v>890329347</v>
      </c>
      <c r="B2" s="18" t="s">
        <v>24</v>
      </c>
      <c r="C2" s="18" t="s">
        <v>11</v>
      </c>
      <c r="D2" s="18">
        <v>14163</v>
      </c>
      <c r="E2" s="18" t="s">
        <v>88</v>
      </c>
      <c r="F2" s="18" t="s">
        <v>89</v>
      </c>
      <c r="G2" s="18" t="s">
        <v>11</v>
      </c>
      <c r="H2" s="18">
        <v>14163</v>
      </c>
      <c r="I2" s="18" t="s">
        <v>77</v>
      </c>
      <c r="J2" s="19">
        <v>44810</v>
      </c>
      <c r="K2" s="20">
        <v>12173800</v>
      </c>
      <c r="L2" s="20">
        <v>9200</v>
      </c>
      <c r="M2" s="18" t="s">
        <v>78</v>
      </c>
      <c r="N2" s="18" t="s">
        <v>79</v>
      </c>
      <c r="O2" s="20">
        <v>0</v>
      </c>
      <c r="P2" s="18"/>
      <c r="Q2" s="20">
        <v>9200</v>
      </c>
      <c r="R2" s="18" t="s">
        <v>80</v>
      </c>
      <c r="S2" s="20">
        <v>12173800</v>
      </c>
      <c r="T2" s="20">
        <v>0</v>
      </c>
      <c r="U2" s="20">
        <v>0</v>
      </c>
      <c r="V2" s="20">
        <v>0</v>
      </c>
      <c r="W2" s="20">
        <v>12173800</v>
      </c>
      <c r="X2" s="20">
        <v>0</v>
      </c>
      <c r="Y2" s="20">
        <v>0</v>
      </c>
      <c r="Z2" s="20">
        <v>0</v>
      </c>
      <c r="AA2" s="20">
        <v>1</v>
      </c>
      <c r="AB2" s="20">
        <v>0</v>
      </c>
      <c r="AC2" s="20">
        <v>0</v>
      </c>
      <c r="AD2" s="18"/>
      <c r="AE2" s="19"/>
      <c r="AF2" s="20">
        <v>0</v>
      </c>
      <c r="AG2" s="20">
        <v>0</v>
      </c>
      <c r="AH2" s="20">
        <v>0</v>
      </c>
      <c r="AI2" s="18"/>
      <c r="AJ2" s="19"/>
      <c r="AK2" s="20">
        <v>0</v>
      </c>
      <c r="AL2" s="20">
        <v>12164600</v>
      </c>
      <c r="AM2" s="20">
        <v>0</v>
      </c>
      <c r="AN2" s="18">
        <v>2201344178</v>
      </c>
      <c r="AO2" s="19">
        <v>44951</v>
      </c>
      <c r="AP2" s="20">
        <v>12164600</v>
      </c>
      <c r="AQ2" s="18"/>
      <c r="AR2" s="18"/>
      <c r="AS2" s="18"/>
      <c r="AT2" s="19">
        <v>44813</v>
      </c>
      <c r="AU2" s="18"/>
      <c r="AV2" s="21">
        <v>2</v>
      </c>
      <c r="AW2" s="18"/>
      <c r="AX2" s="18" t="s">
        <v>81</v>
      </c>
      <c r="AY2" s="18">
        <v>2</v>
      </c>
      <c r="AZ2" s="18">
        <v>20230504</v>
      </c>
      <c r="BA2" s="18">
        <v>20230420</v>
      </c>
      <c r="BB2" s="20">
        <v>12173800</v>
      </c>
      <c r="BC2" s="20">
        <v>0</v>
      </c>
      <c r="BD2" s="18"/>
      <c r="BE2" s="18" t="s">
        <v>77</v>
      </c>
    </row>
    <row r="3" spans="1:57" x14ac:dyDescent="0.15">
      <c r="A3" s="18">
        <v>890329347</v>
      </c>
      <c r="B3" s="18" t="s">
        <v>24</v>
      </c>
      <c r="C3" s="18" t="s">
        <v>11</v>
      </c>
      <c r="D3" s="18">
        <v>14799</v>
      </c>
      <c r="E3" s="18" t="s">
        <v>122</v>
      </c>
      <c r="F3" s="18" t="s">
        <v>123</v>
      </c>
      <c r="G3" s="18" t="s">
        <v>11</v>
      </c>
      <c r="H3" s="18">
        <v>14799</v>
      </c>
      <c r="I3" s="18" t="s">
        <v>77</v>
      </c>
      <c r="J3" s="19">
        <v>44846</v>
      </c>
      <c r="K3" s="20">
        <v>3126600</v>
      </c>
      <c r="L3" s="20">
        <v>187596</v>
      </c>
      <c r="M3" s="18" t="s">
        <v>78</v>
      </c>
      <c r="N3" s="18" t="s">
        <v>156</v>
      </c>
      <c r="O3" s="20">
        <v>0</v>
      </c>
      <c r="P3" s="18"/>
      <c r="Q3" s="20">
        <v>0</v>
      </c>
      <c r="R3" s="18" t="s">
        <v>80</v>
      </c>
      <c r="S3" s="20">
        <v>3126600</v>
      </c>
      <c r="T3" s="20">
        <v>0</v>
      </c>
      <c r="U3" s="20">
        <v>0</v>
      </c>
      <c r="V3" s="20">
        <v>0</v>
      </c>
      <c r="W3" s="20">
        <v>3126600</v>
      </c>
      <c r="X3" s="20">
        <v>0</v>
      </c>
      <c r="Y3" s="20">
        <v>0</v>
      </c>
      <c r="Z3" s="20">
        <v>0</v>
      </c>
      <c r="AA3" s="20">
        <v>2</v>
      </c>
      <c r="AB3" s="20">
        <v>0</v>
      </c>
      <c r="AC3" s="20">
        <v>0</v>
      </c>
      <c r="AD3" s="18"/>
      <c r="AE3" s="19"/>
      <c r="AF3" s="20">
        <v>0</v>
      </c>
      <c r="AG3" s="20">
        <v>187596</v>
      </c>
      <c r="AH3" s="20">
        <v>0</v>
      </c>
      <c r="AI3" s="18">
        <v>2201366601</v>
      </c>
      <c r="AJ3" s="19">
        <v>45009</v>
      </c>
      <c r="AK3" s="20">
        <v>460454</v>
      </c>
      <c r="AL3" s="20">
        <v>2939004</v>
      </c>
      <c r="AM3" s="20">
        <v>0</v>
      </c>
      <c r="AN3" s="18">
        <v>2201366254</v>
      </c>
      <c r="AO3" s="19">
        <v>45008</v>
      </c>
      <c r="AP3" s="20">
        <v>39573447</v>
      </c>
      <c r="AQ3" s="18"/>
      <c r="AR3" s="18"/>
      <c r="AS3" s="18"/>
      <c r="AT3" s="19">
        <v>44846</v>
      </c>
      <c r="AU3" s="18"/>
      <c r="AV3" s="21">
        <v>2</v>
      </c>
      <c r="AW3" s="18"/>
      <c r="AX3" s="18" t="s">
        <v>81</v>
      </c>
      <c r="AY3" s="18">
        <v>1</v>
      </c>
      <c r="AZ3" s="18">
        <v>20221030</v>
      </c>
      <c r="BA3" s="18">
        <v>20221019</v>
      </c>
      <c r="BB3" s="20">
        <v>3126600</v>
      </c>
      <c r="BC3" s="20">
        <v>0</v>
      </c>
      <c r="BD3" s="18"/>
      <c r="BE3" s="18" t="s">
        <v>77</v>
      </c>
    </row>
    <row r="4" spans="1:57" x14ac:dyDescent="0.15">
      <c r="A4" s="18">
        <v>890329347</v>
      </c>
      <c r="B4" s="18" t="s">
        <v>24</v>
      </c>
      <c r="C4" s="18" t="s">
        <v>11</v>
      </c>
      <c r="D4" s="18">
        <v>14804</v>
      </c>
      <c r="E4" s="18" t="s">
        <v>124</v>
      </c>
      <c r="F4" s="18" t="s">
        <v>125</v>
      </c>
      <c r="G4" s="18" t="s">
        <v>11</v>
      </c>
      <c r="H4" s="18">
        <v>14804</v>
      </c>
      <c r="I4" s="18" t="s">
        <v>77</v>
      </c>
      <c r="J4" s="19">
        <v>44846</v>
      </c>
      <c r="K4" s="20">
        <v>1462800</v>
      </c>
      <c r="L4" s="20">
        <v>825813</v>
      </c>
      <c r="M4" s="18" t="s">
        <v>78</v>
      </c>
      <c r="N4" s="18" t="s">
        <v>156</v>
      </c>
      <c r="O4" s="20">
        <v>0</v>
      </c>
      <c r="P4" s="18"/>
      <c r="Q4" s="20">
        <v>0</v>
      </c>
      <c r="R4" s="18" t="s">
        <v>80</v>
      </c>
      <c r="S4" s="20">
        <v>1462800</v>
      </c>
      <c r="T4" s="20">
        <v>0</v>
      </c>
      <c r="U4" s="20">
        <v>0</v>
      </c>
      <c r="V4" s="20">
        <v>0</v>
      </c>
      <c r="W4" s="20">
        <v>1462800</v>
      </c>
      <c r="X4" s="20">
        <v>0</v>
      </c>
      <c r="Y4" s="20">
        <v>0</v>
      </c>
      <c r="Z4" s="20">
        <v>0</v>
      </c>
      <c r="AA4" s="20">
        <v>2</v>
      </c>
      <c r="AB4" s="20">
        <v>0</v>
      </c>
      <c r="AC4" s="20">
        <v>0</v>
      </c>
      <c r="AD4" s="18"/>
      <c r="AE4" s="19"/>
      <c r="AF4" s="20">
        <v>0</v>
      </c>
      <c r="AG4" s="20">
        <v>825812.33</v>
      </c>
      <c r="AH4" s="20">
        <v>0</v>
      </c>
      <c r="AI4" s="18">
        <v>4800058887</v>
      </c>
      <c r="AJ4" s="19">
        <v>44973</v>
      </c>
      <c r="AK4" s="20">
        <v>825812.33</v>
      </c>
      <c r="AL4" s="20">
        <v>636987.67000000004</v>
      </c>
      <c r="AM4" s="20">
        <v>0</v>
      </c>
      <c r="AN4" s="18">
        <v>2201366254</v>
      </c>
      <c r="AO4" s="19">
        <v>45008</v>
      </c>
      <c r="AP4" s="20">
        <v>39573447</v>
      </c>
      <c r="AQ4" s="18"/>
      <c r="AR4" s="18"/>
      <c r="AS4" s="18"/>
      <c r="AT4" s="19">
        <v>44846</v>
      </c>
      <c r="AU4" s="18"/>
      <c r="AV4" s="21">
        <v>2</v>
      </c>
      <c r="AW4" s="18"/>
      <c r="AX4" s="18" t="s">
        <v>81</v>
      </c>
      <c r="AY4" s="18">
        <v>1</v>
      </c>
      <c r="AZ4" s="18">
        <v>20221030</v>
      </c>
      <c r="BA4" s="18">
        <v>20221019</v>
      </c>
      <c r="BB4" s="20">
        <v>1462800</v>
      </c>
      <c r="BC4" s="20">
        <v>0</v>
      </c>
      <c r="BD4" s="18"/>
      <c r="BE4" s="18" t="s">
        <v>77</v>
      </c>
    </row>
    <row r="5" spans="1:57" x14ac:dyDescent="0.15">
      <c r="A5" s="18">
        <v>890329347</v>
      </c>
      <c r="B5" s="18" t="s">
        <v>24</v>
      </c>
      <c r="C5" s="18" t="s">
        <v>11</v>
      </c>
      <c r="D5" s="18">
        <v>15277</v>
      </c>
      <c r="E5" s="18" t="s">
        <v>86</v>
      </c>
      <c r="F5" s="18" t="s">
        <v>87</v>
      </c>
      <c r="G5" s="18" t="s">
        <v>11</v>
      </c>
      <c r="H5" s="18">
        <v>15277</v>
      </c>
      <c r="I5" s="18" t="s">
        <v>77</v>
      </c>
      <c r="J5" s="19">
        <v>44874</v>
      </c>
      <c r="K5" s="20">
        <v>1044000</v>
      </c>
      <c r="L5" s="20">
        <v>180000</v>
      </c>
      <c r="M5" s="18" t="s">
        <v>78</v>
      </c>
      <c r="N5" s="18" t="s">
        <v>79</v>
      </c>
      <c r="O5" s="20">
        <v>0</v>
      </c>
      <c r="P5" s="18"/>
      <c r="Q5" s="20">
        <v>180000</v>
      </c>
      <c r="R5" s="18" t="s">
        <v>80</v>
      </c>
      <c r="S5" s="20">
        <v>1044000</v>
      </c>
      <c r="T5" s="20">
        <v>0</v>
      </c>
      <c r="U5" s="20">
        <v>0</v>
      </c>
      <c r="V5" s="20">
        <v>0</v>
      </c>
      <c r="W5" s="20">
        <v>1044000</v>
      </c>
      <c r="X5" s="20">
        <v>0</v>
      </c>
      <c r="Y5" s="20">
        <v>0</v>
      </c>
      <c r="Z5" s="20">
        <v>0</v>
      </c>
      <c r="AA5" s="20">
        <v>1</v>
      </c>
      <c r="AB5" s="20">
        <v>0</v>
      </c>
      <c r="AC5" s="20">
        <v>0</v>
      </c>
      <c r="AD5" s="18"/>
      <c r="AE5" s="19"/>
      <c r="AF5" s="20">
        <v>0</v>
      </c>
      <c r="AG5" s="20">
        <v>0</v>
      </c>
      <c r="AH5" s="20">
        <v>0</v>
      </c>
      <c r="AI5" s="18"/>
      <c r="AJ5" s="19"/>
      <c r="AK5" s="20">
        <v>0</v>
      </c>
      <c r="AL5" s="20">
        <v>864000</v>
      </c>
      <c r="AM5" s="20">
        <v>0</v>
      </c>
      <c r="AN5" s="18">
        <v>2201366254</v>
      </c>
      <c r="AO5" s="19">
        <v>45008</v>
      </c>
      <c r="AP5" s="20">
        <v>39573447</v>
      </c>
      <c r="AQ5" s="18"/>
      <c r="AR5" s="18"/>
      <c r="AS5" s="18"/>
      <c r="AT5" s="19">
        <v>44876</v>
      </c>
      <c r="AU5" s="18"/>
      <c r="AV5" s="21">
        <v>2</v>
      </c>
      <c r="AW5" s="18"/>
      <c r="AX5" s="18" t="s">
        <v>81</v>
      </c>
      <c r="AY5" s="18">
        <v>2</v>
      </c>
      <c r="AZ5" s="18">
        <v>20230504</v>
      </c>
      <c r="BA5" s="18">
        <v>20230420</v>
      </c>
      <c r="BB5" s="20">
        <v>1044000</v>
      </c>
      <c r="BC5" s="20">
        <v>0</v>
      </c>
      <c r="BD5" s="18"/>
      <c r="BE5" s="18" t="s">
        <v>77</v>
      </c>
    </row>
    <row r="6" spans="1:57" x14ac:dyDescent="0.15">
      <c r="A6" s="18">
        <v>890329347</v>
      </c>
      <c r="B6" s="18" t="s">
        <v>24</v>
      </c>
      <c r="C6" s="18" t="s">
        <v>11</v>
      </c>
      <c r="D6" s="18">
        <v>15284</v>
      </c>
      <c r="E6" s="18" t="s">
        <v>126</v>
      </c>
      <c r="F6" s="18" t="s">
        <v>127</v>
      </c>
      <c r="G6" s="18" t="s">
        <v>11</v>
      </c>
      <c r="H6" s="18">
        <v>15284</v>
      </c>
      <c r="I6" s="18" t="s">
        <v>77</v>
      </c>
      <c r="J6" s="19">
        <v>44874</v>
      </c>
      <c r="K6" s="20">
        <v>2814500</v>
      </c>
      <c r="L6" s="20">
        <v>28145</v>
      </c>
      <c r="M6" s="18" t="s">
        <v>78</v>
      </c>
      <c r="N6" s="18" t="s">
        <v>156</v>
      </c>
      <c r="O6" s="20">
        <v>0</v>
      </c>
      <c r="P6" s="18"/>
      <c r="Q6" s="20">
        <v>0</v>
      </c>
      <c r="R6" s="18" t="s">
        <v>80</v>
      </c>
      <c r="S6" s="20">
        <v>2814500</v>
      </c>
      <c r="T6" s="20">
        <v>0</v>
      </c>
      <c r="U6" s="20">
        <v>0</v>
      </c>
      <c r="V6" s="20">
        <v>0</v>
      </c>
      <c r="W6" s="20">
        <v>2814500</v>
      </c>
      <c r="X6" s="20">
        <v>0</v>
      </c>
      <c r="Y6" s="20">
        <v>0</v>
      </c>
      <c r="Z6" s="20">
        <v>0</v>
      </c>
      <c r="AA6" s="20">
        <v>2</v>
      </c>
      <c r="AB6" s="20">
        <v>0</v>
      </c>
      <c r="AC6" s="20">
        <v>0</v>
      </c>
      <c r="AD6" s="18"/>
      <c r="AE6" s="19"/>
      <c r="AF6" s="20">
        <v>0</v>
      </c>
      <c r="AG6" s="20">
        <v>28145</v>
      </c>
      <c r="AH6" s="20">
        <v>0</v>
      </c>
      <c r="AI6" s="18">
        <v>2201366601</v>
      </c>
      <c r="AJ6" s="19">
        <v>45009</v>
      </c>
      <c r="AK6" s="20">
        <v>460454</v>
      </c>
      <c r="AL6" s="20">
        <v>2786355</v>
      </c>
      <c r="AM6" s="20">
        <v>0</v>
      </c>
      <c r="AN6" s="18">
        <v>2201366254</v>
      </c>
      <c r="AO6" s="19">
        <v>45008</v>
      </c>
      <c r="AP6" s="20">
        <v>39573447</v>
      </c>
      <c r="AQ6" s="18"/>
      <c r="AR6" s="18"/>
      <c r="AS6" s="18"/>
      <c r="AT6" s="19">
        <v>44876</v>
      </c>
      <c r="AU6" s="18"/>
      <c r="AV6" s="21">
        <v>2</v>
      </c>
      <c r="AW6" s="18"/>
      <c r="AX6" s="18" t="s">
        <v>81</v>
      </c>
      <c r="AY6" s="18">
        <v>1</v>
      </c>
      <c r="AZ6" s="18">
        <v>20221130</v>
      </c>
      <c r="BA6" s="18">
        <v>20221118</v>
      </c>
      <c r="BB6" s="20">
        <v>2814500</v>
      </c>
      <c r="BC6" s="20">
        <v>0</v>
      </c>
      <c r="BD6" s="18"/>
      <c r="BE6" s="18" t="s">
        <v>77</v>
      </c>
    </row>
    <row r="7" spans="1:57" x14ac:dyDescent="0.15">
      <c r="A7" s="18">
        <v>890329347</v>
      </c>
      <c r="B7" s="18" t="s">
        <v>24</v>
      </c>
      <c r="C7" s="18" t="s">
        <v>11</v>
      </c>
      <c r="D7" s="18">
        <v>15835</v>
      </c>
      <c r="E7" s="18" t="s">
        <v>128</v>
      </c>
      <c r="F7" s="18" t="s">
        <v>129</v>
      </c>
      <c r="G7" s="18" t="s">
        <v>11</v>
      </c>
      <c r="H7" s="18">
        <v>15835</v>
      </c>
      <c r="I7" s="18" t="s">
        <v>77</v>
      </c>
      <c r="J7" s="19">
        <v>44907</v>
      </c>
      <c r="K7" s="20">
        <v>3352800</v>
      </c>
      <c r="L7" s="20">
        <v>167640</v>
      </c>
      <c r="M7" s="18" t="s">
        <v>78</v>
      </c>
      <c r="N7" s="18" t="s">
        <v>156</v>
      </c>
      <c r="O7" s="20">
        <v>0</v>
      </c>
      <c r="P7" s="18"/>
      <c r="Q7" s="20">
        <v>0</v>
      </c>
      <c r="R7" s="18" t="s">
        <v>80</v>
      </c>
      <c r="S7" s="20">
        <v>3352800</v>
      </c>
      <c r="T7" s="20">
        <v>0</v>
      </c>
      <c r="U7" s="20">
        <v>0</v>
      </c>
      <c r="V7" s="20">
        <v>0</v>
      </c>
      <c r="W7" s="20">
        <v>3352800</v>
      </c>
      <c r="X7" s="20">
        <v>0</v>
      </c>
      <c r="Y7" s="20">
        <v>0</v>
      </c>
      <c r="Z7" s="20">
        <v>0</v>
      </c>
      <c r="AA7" s="20">
        <v>2</v>
      </c>
      <c r="AB7" s="20">
        <v>0</v>
      </c>
      <c r="AC7" s="20">
        <v>0</v>
      </c>
      <c r="AD7" s="18"/>
      <c r="AE7" s="19"/>
      <c r="AF7" s="20">
        <v>0</v>
      </c>
      <c r="AG7" s="20">
        <v>167640</v>
      </c>
      <c r="AH7" s="20">
        <v>0</v>
      </c>
      <c r="AI7" s="18">
        <v>2201366601</v>
      </c>
      <c r="AJ7" s="19">
        <v>45009</v>
      </c>
      <c r="AK7" s="20">
        <v>460454</v>
      </c>
      <c r="AL7" s="20">
        <v>3185160</v>
      </c>
      <c r="AM7" s="20">
        <v>0</v>
      </c>
      <c r="AN7" s="18">
        <v>2201366254</v>
      </c>
      <c r="AO7" s="19">
        <v>45008</v>
      </c>
      <c r="AP7" s="20">
        <v>39573447</v>
      </c>
      <c r="AQ7" s="18"/>
      <c r="AR7" s="18"/>
      <c r="AS7" s="18"/>
      <c r="AT7" s="19">
        <v>44910</v>
      </c>
      <c r="AU7" s="18"/>
      <c r="AV7" s="21">
        <v>2</v>
      </c>
      <c r="AW7" s="18"/>
      <c r="AX7" s="18" t="s">
        <v>81</v>
      </c>
      <c r="AY7" s="18">
        <v>1</v>
      </c>
      <c r="AZ7" s="18">
        <v>20221230</v>
      </c>
      <c r="BA7" s="18">
        <v>20221219</v>
      </c>
      <c r="BB7" s="20">
        <v>3352800</v>
      </c>
      <c r="BC7" s="20">
        <v>0</v>
      </c>
      <c r="BD7" s="18"/>
      <c r="BE7" s="18" t="s">
        <v>77</v>
      </c>
    </row>
    <row r="8" spans="1:57" x14ac:dyDescent="0.15">
      <c r="A8" s="18">
        <v>890329347</v>
      </c>
      <c r="B8" s="18" t="s">
        <v>24</v>
      </c>
      <c r="C8" s="18" t="s">
        <v>11</v>
      </c>
      <c r="D8" s="18">
        <v>16205</v>
      </c>
      <c r="E8" s="18" t="s">
        <v>130</v>
      </c>
      <c r="F8" s="18" t="s">
        <v>131</v>
      </c>
      <c r="G8" s="18" t="s">
        <v>11</v>
      </c>
      <c r="H8" s="18">
        <v>16205</v>
      </c>
      <c r="I8" s="18" t="s">
        <v>77</v>
      </c>
      <c r="J8" s="19">
        <v>44931</v>
      </c>
      <c r="K8" s="20">
        <v>2569100</v>
      </c>
      <c r="L8" s="20">
        <v>259061</v>
      </c>
      <c r="M8" s="18" t="s">
        <v>78</v>
      </c>
      <c r="N8" s="18" t="s">
        <v>156</v>
      </c>
      <c r="O8" s="20">
        <v>0</v>
      </c>
      <c r="P8" s="18"/>
      <c r="Q8" s="20">
        <v>0</v>
      </c>
      <c r="R8" s="18" t="s">
        <v>80</v>
      </c>
      <c r="S8" s="20">
        <v>2569100</v>
      </c>
      <c r="T8" s="20">
        <v>0</v>
      </c>
      <c r="U8" s="20">
        <v>0</v>
      </c>
      <c r="V8" s="20">
        <v>0</v>
      </c>
      <c r="W8" s="20">
        <v>2569100</v>
      </c>
      <c r="X8" s="20">
        <v>0</v>
      </c>
      <c r="Y8" s="20">
        <v>0</v>
      </c>
      <c r="Z8" s="20">
        <v>0</v>
      </c>
      <c r="AA8" s="20">
        <v>3</v>
      </c>
      <c r="AB8" s="20">
        <v>181987.96</v>
      </c>
      <c r="AC8" s="20">
        <v>0</v>
      </c>
      <c r="AD8" s="24">
        <v>4800059392</v>
      </c>
      <c r="AE8" s="20">
        <v>45016</v>
      </c>
      <c r="AF8" s="20">
        <v>181987.96</v>
      </c>
      <c r="AG8" s="20">
        <v>2310039.04</v>
      </c>
      <c r="AH8" s="20">
        <v>0</v>
      </c>
      <c r="AI8" s="18">
        <v>2201380310</v>
      </c>
      <c r="AJ8" s="19">
        <v>45042</v>
      </c>
      <c r="AK8" s="20">
        <v>36441778.039999999</v>
      </c>
      <c r="AL8" s="20">
        <v>77073</v>
      </c>
      <c r="AM8" s="20">
        <v>0</v>
      </c>
      <c r="AN8" s="18">
        <v>2201366601</v>
      </c>
      <c r="AO8" s="19">
        <v>45009</v>
      </c>
      <c r="AP8" s="20">
        <v>460454</v>
      </c>
      <c r="AQ8" s="18"/>
      <c r="AR8" s="18"/>
      <c r="AS8" s="18"/>
      <c r="AT8" s="19">
        <v>44938</v>
      </c>
      <c r="AU8" s="18"/>
      <c r="AV8" s="21">
        <v>2</v>
      </c>
      <c r="AW8" s="18"/>
      <c r="AX8" s="18" t="s">
        <v>81</v>
      </c>
      <c r="AY8" s="18">
        <v>1</v>
      </c>
      <c r="AZ8" s="18">
        <v>20230130</v>
      </c>
      <c r="BA8" s="18">
        <v>20230114</v>
      </c>
      <c r="BB8" s="20">
        <v>2569100</v>
      </c>
      <c r="BC8" s="20">
        <v>0</v>
      </c>
      <c r="BD8" s="18"/>
      <c r="BE8" s="18" t="s">
        <v>77</v>
      </c>
    </row>
    <row r="9" spans="1:57" x14ac:dyDescent="0.15">
      <c r="A9" s="18">
        <v>890329347</v>
      </c>
      <c r="B9" s="18" t="s">
        <v>24</v>
      </c>
      <c r="C9" s="18" t="s">
        <v>11</v>
      </c>
      <c r="D9" s="18">
        <v>16258</v>
      </c>
      <c r="E9" s="18" t="s">
        <v>132</v>
      </c>
      <c r="F9" s="18" t="s">
        <v>133</v>
      </c>
      <c r="G9" s="18" t="s">
        <v>11</v>
      </c>
      <c r="H9" s="18">
        <v>16258</v>
      </c>
      <c r="I9" s="18" t="s">
        <v>77</v>
      </c>
      <c r="J9" s="19">
        <v>44937</v>
      </c>
      <c r="K9" s="20">
        <v>989500</v>
      </c>
      <c r="L9" s="20">
        <v>34680</v>
      </c>
      <c r="M9" s="18" t="s">
        <v>78</v>
      </c>
      <c r="N9" s="18" t="s">
        <v>156</v>
      </c>
      <c r="O9" s="20">
        <v>0</v>
      </c>
      <c r="P9" s="18"/>
      <c r="Q9" s="20">
        <v>0</v>
      </c>
      <c r="R9" s="18" t="s">
        <v>80</v>
      </c>
      <c r="S9" s="20">
        <v>989500</v>
      </c>
      <c r="T9" s="20">
        <v>0</v>
      </c>
      <c r="U9" s="20">
        <v>0</v>
      </c>
      <c r="V9" s="20">
        <v>0</v>
      </c>
      <c r="W9" s="20">
        <v>989500</v>
      </c>
      <c r="X9" s="20">
        <v>0</v>
      </c>
      <c r="Y9" s="20">
        <v>0</v>
      </c>
      <c r="Z9" s="20">
        <v>0</v>
      </c>
      <c r="AA9" s="20">
        <v>2</v>
      </c>
      <c r="AB9" s="20">
        <v>0</v>
      </c>
      <c r="AC9" s="20">
        <v>0</v>
      </c>
      <c r="AD9" s="18"/>
      <c r="AE9" s="19"/>
      <c r="AF9" s="20">
        <v>0</v>
      </c>
      <c r="AG9" s="20">
        <v>34680</v>
      </c>
      <c r="AH9" s="20">
        <v>0</v>
      </c>
      <c r="AI9" s="18">
        <v>4800058704</v>
      </c>
      <c r="AJ9" s="19">
        <v>44956</v>
      </c>
      <c r="AK9" s="20">
        <v>34680</v>
      </c>
      <c r="AL9" s="20">
        <v>954820</v>
      </c>
      <c r="AM9" s="20">
        <v>0</v>
      </c>
      <c r="AN9" s="18">
        <v>2201380310</v>
      </c>
      <c r="AO9" s="19">
        <v>45042</v>
      </c>
      <c r="AP9" s="20">
        <v>33176919</v>
      </c>
      <c r="AQ9" s="18"/>
      <c r="AR9" s="18"/>
      <c r="AS9" s="18"/>
      <c r="AT9" s="19">
        <v>44938</v>
      </c>
      <c r="AU9" s="18"/>
      <c r="AV9" s="21">
        <v>2</v>
      </c>
      <c r="AW9" s="18"/>
      <c r="AX9" s="18" t="s">
        <v>81</v>
      </c>
      <c r="AY9" s="18">
        <v>1</v>
      </c>
      <c r="AZ9" s="18">
        <v>20230130</v>
      </c>
      <c r="BA9" s="18">
        <v>20230114</v>
      </c>
      <c r="BB9" s="20">
        <v>989500</v>
      </c>
      <c r="BC9" s="20">
        <v>0</v>
      </c>
      <c r="BD9" s="18"/>
      <c r="BE9" s="18" t="s">
        <v>77</v>
      </c>
    </row>
    <row r="10" spans="1:57" x14ac:dyDescent="0.15">
      <c r="A10" s="18">
        <v>890329347</v>
      </c>
      <c r="B10" s="18" t="s">
        <v>24</v>
      </c>
      <c r="C10" s="18" t="s">
        <v>11</v>
      </c>
      <c r="D10" s="18">
        <v>16742</v>
      </c>
      <c r="E10" s="18" t="s">
        <v>134</v>
      </c>
      <c r="F10" s="18" t="s">
        <v>135</v>
      </c>
      <c r="G10" s="18" t="s">
        <v>11</v>
      </c>
      <c r="H10" s="18">
        <v>16742</v>
      </c>
      <c r="I10" s="18" t="s">
        <v>77</v>
      </c>
      <c r="J10" s="19">
        <v>44970</v>
      </c>
      <c r="K10" s="20">
        <v>3168100</v>
      </c>
      <c r="L10" s="20">
        <v>1895157</v>
      </c>
      <c r="M10" s="18" t="s">
        <v>78</v>
      </c>
      <c r="N10" s="18" t="s">
        <v>156</v>
      </c>
      <c r="O10" s="20">
        <v>0</v>
      </c>
      <c r="P10" s="18"/>
      <c r="Q10" s="20">
        <v>0</v>
      </c>
      <c r="R10" s="18" t="s">
        <v>80</v>
      </c>
      <c r="S10" s="20">
        <v>3168100</v>
      </c>
      <c r="T10" s="20">
        <v>0</v>
      </c>
      <c r="U10" s="20">
        <v>0</v>
      </c>
      <c r="V10" s="20">
        <v>0</v>
      </c>
      <c r="W10" s="20">
        <v>3168100</v>
      </c>
      <c r="X10" s="20">
        <v>0</v>
      </c>
      <c r="Y10" s="20">
        <v>0</v>
      </c>
      <c r="Z10" s="20">
        <v>0</v>
      </c>
      <c r="AA10" s="20">
        <v>2</v>
      </c>
      <c r="AB10" s="20">
        <v>0</v>
      </c>
      <c r="AC10" s="20">
        <v>0</v>
      </c>
      <c r="AD10" s="18"/>
      <c r="AE10" s="19"/>
      <c r="AF10" s="20">
        <v>0</v>
      </c>
      <c r="AG10" s="20">
        <v>1831795</v>
      </c>
      <c r="AH10" s="20">
        <v>0</v>
      </c>
      <c r="AI10" s="18">
        <v>2201390064</v>
      </c>
      <c r="AJ10" s="19">
        <v>45071</v>
      </c>
      <c r="AK10" s="20">
        <v>3160655</v>
      </c>
      <c r="AL10" s="20">
        <v>1272943</v>
      </c>
      <c r="AM10" s="20">
        <v>0</v>
      </c>
      <c r="AN10" s="18">
        <v>2201380310</v>
      </c>
      <c r="AO10" s="19">
        <v>45042</v>
      </c>
      <c r="AP10" s="20">
        <v>33176919</v>
      </c>
      <c r="AQ10" s="18"/>
      <c r="AR10" s="18"/>
      <c r="AS10" s="18"/>
      <c r="AT10" s="19">
        <v>44995</v>
      </c>
      <c r="AU10" s="18"/>
      <c r="AV10" s="21">
        <v>2</v>
      </c>
      <c r="AW10" s="18"/>
      <c r="AX10" s="18" t="s">
        <v>81</v>
      </c>
      <c r="AY10" s="18">
        <v>1</v>
      </c>
      <c r="AZ10" s="18">
        <v>20230330</v>
      </c>
      <c r="BA10" s="18">
        <v>20230315</v>
      </c>
      <c r="BB10" s="20">
        <v>3168100</v>
      </c>
      <c r="BC10" s="20">
        <v>0</v>
      </c>
      <c r="BD10" s="18"/>
      <c r="BE10" s="18" t="s">
        <v>77</v>
      </c>
    </row>
    <row r="11" spans="1:57" x14ac:dyDescent="0.15">
      <c r="A11" s="18">
        <v>890329347</v>
      </c>
      <c r="B11" s="18" t="s">
        <v>24</v>
      </c>
      <c r="C11" s="18" t="s">
        <v>11</v>
      </c>
      <c r="D11" s="18">
        <v>16744</v>
      </c>
      <c r="E11" s="18" t="s">
        <v>148</v>
      </c>
      <c r="F11" s="18" t="s">
        <v>149</v>
      </c>
      <c r="G11" s="18" t="s">
        <v>11</v>
      </c>
      <c r="H11" s="18">
        <v>16744</v>
      </c>
      <c r="I11" s="18" t="s">
        <v>77</v>
      </c>
      <c r="J11" s="19">
        <v>44970</v>
      </c>
      <c r="K11" s="20">
        <v>6940500</v>
      </c>
      <c r="L11" s="20">
        <v>173830</v>
      </c>
      <c r="M11" s="18" t="s">
        <v>150</v>
      </c>
      <c r="N11" s="18" t="s">
        <v>156</v>
      </c>
      <c r="O11" s="20">
        <v>0</v>
      </c>
      <c r="P11" s="18"/>
      <c r="Q11" s="20">
        <v>0</v>
      </c>
      <c r="R11" s="18" t="s">
        <v>80</v>
      </c>
      <c r="S11" s="20">
        <v>6940500</v>
      </c>
      <c r="T11" s="20">
        <v>0</v>
      </c>
      <c r="U11" s="20">
        <v>0</v>
      </c>
      <c r="V11" s="20">
        <v>0</v>
      </c>
      <c r="W11" s="20">
        <v>6908800</v>
      </c>
      <c r="X11" s="20">
        <v>31700</v>
      </c>
      <c r="Y11" s="20">
        <v>0</v>
      </c>
      <c r="Z11" s="20">
        <v>0</v>
      </c>
      <c r="AA11" s="20">
        <v>1</v>
      </c>
      <c r="AB11" s="20">
        <v>0</v>
      </c>
      <c r="AC11" s="20">
        <v>0</v>
      </c>
      <c r="AD11" s="18"/>
      <c r="AE11" s="19"/>
      <c r="AF11" s="20">
        <v>0</v>
      </c>
      <c r="AG11" s="20">
        <v>0</v>
      </c>
      <c r="AH11" s="20">
        <v>0</v>
      </c>
      <c r="AI11" s="18"/>
      <c r="AJ11" s="19"/>
      <c r="AK11" s="20">
        <v>0</v>
      </c>
      <c r="AL11" s="20">
        <v>6766670</v>
      </c>
      <c r="AM11" s="20">
        <v>0</v>
      </c>
      <c r="AN11" s="18">
        <v>2201380310</v>
      </c>
      <c r="AO11" s="19">
        <v>45042</v>
      </c>
      <c r="AP11" s="20">
        <v>33176919</v>
      </c>
      <c r="AQ11" s="18"/>
      <c r="AR11" s="18"/>
      <c r="AS11" s="18"/>
      <c r="AT11" s="19">
        <v>44995</v>
      </c>
      <c r="AU11" s="18"/>
      <c r="AV11" s="21">
        <v>2</v>
      </c>
      <c r="AW11" s="18"/>
      <c r="AX11" s="18" t="s">
        <v>81</v>
      </c>
      <c r="AY11" s="18">
        <v>2</v>
      </c>
      <c r="AZ11" s="18">
        <v>20230504</v>
      </c>
      <c r="BA11" s="18">
        <v>20230420</v>
      </c>
      <c r="BB11" s="20">
        <v>6940500</v>
      </c>
      <c r="BC11" s="20">
        <v>31700</v>
      </c>
      <c r="BD11" s="18" t="s">
        <v>151</v>
      </c>
      <c r="BE11" s="18" t="s">
        <v>77</v>
      </c>
    </row>
    <row r="12" spans="1:57" x14ac:dyDescent="0.15">
      <c r="A12" s="18">
        <v>890329347</v>
      </c>
      <c r="B12" s="18" t="s">
        <v>24</v>
      </c>
      <c r="C12" s="18" t="s">
        <v>11</v>
      </c>
      <c r="D12" s="18">
        <v>16747</v>
      </c>
      <c r="E12" s="18" t="s">
        <v>152</v>
      </c>
      <c r="F12" s="18" t="s">
        <v>153</v>
      </c>
      <c r="G12" s="18" t="s">
        <v>11</v>
      </c>
      <c r="H12" s="18">
        <v>16747</v>
      </c>
      <c r="I12" s="18" t="s">
        <v>77</v>
      </c>
      <c r="J12" s="19">
        <v>44970</v>
      </c>
      <c r="K12" s="20">
        <v>792000</v>
      </c>
      <c r="L12" s="20">
        <v>51120</v>
      </c>
      <c r="M12" s="18" t="s">
        <v>150</v>
      </c>
      <c r="N12" s="18" t="s">
        <v>156</v>
      </c>
      <c r="O12" s="20">
        <v>0</v>
      </c>
      <c r="P12" s="18"/>
      <c r="Q12" s="20">
        <v>0</v>
      </c>
      <c r="R12" s="18" t="s">
        <v>80</v>
      </c>
      <c r="S12" s="20">
        <v>792000</v>
      </c>
      <c r="T12" s="20">
        <v>0</v>
      </c>
      <c r="U12" s="20">
        <v>0</v>
      </c>
      <c r="V12" s="20">
        <v>0</v>
      </c>
      <c r="W12" s="20">
        <v>756000</v>
      </c>
      <c r="X12" s="20">
        <v>36000</v>
      </c>
      <c r="Y12" s="20">
        <v>0</v>
      </c>
      <c r="Z12" s="20">
        <v>0</v>
      </c>
      <c r="AA12" s="20">
        <v>1</v>
      </c>
      <c r="AB12" s="20">
        <v>0</v>
      </c>
      <c r="AC12" s="20">
        <v>0</v>
      </c>
      <c r="AD12" s="18"/>
      <c r="AE12" s="19"/>
      <c r="AF12" s="20">
        <v>0</v>
      </c>
      <c r="AG12" s="20">
        <v>0</v>
      </c>
      <c r="AH12" s="20">
        <v>0</v>
      </c>
      <c r="AI12" s="18"/>
      <c r="AJ12" s="19"/>
      <c r="AK12" s="20">
        <v>0</v>
      </c>
      <c r="AL12" s="20">
        <v>740880</v>
      </c>
      <c r="AM12" s="20">
        <v>0</v>
      </c>
      <c r="AN12" s="18">
        <v>2201380310</v>
      </c>
      <c r="AO12" s="19">
        <v>45042</v>
      </c>
      <c r="AP12" s="20">
        <v>33176919</v>
      </c>
      <c r="AQ12" s="18"/>
      <c r="AR12" s="18"/>
      <c r="AS12" s="18"/>
      <c r="AT12" s="19">
        <v>44995</v>
      </c>
      <c r="AU12" s="18"/>
      <c r="AV12" s="21">
        <v>2</v>
      </c>
      <c r="AW12" s="18"/>
      <c r="AX12" s="18" t="s">
        <v>81</v>
      </c>
      <c r="AY12" s="18">
        <v>2</v>
      </c>
      <c r="AZ12" s="18">
        <v>20230504</v>
      </c>
      <c r="BA12" s="18">
        <v>20230420</v>
      </c>
      <c r="BB12" s="20">
        <v>792000</v>
      </c>
      <c r="BC12" s="20">
        <v>36000</v>
      </c>
      <c r="BD12" s="18" t="s">
        <v>154</v>
      </c>
      <c r="BE12" s="18" t="s">
        <v>77</v>
      </c>
    </row>
    <row r="13" spans="1:57" x14ac:dyDescent="0.15">
      <c r="A13" s="18">
        <v>890329347</v>
      </c>
      <c r="B13" s="18" t="s">
        <v>24</v>
      </c>
      <c r="C13" s="18" t="s">
        <v>11</v>
      </c>
      <c r="D13" s="18">
        <v>16754</v>
      </c>
      <c r="E13" s="18" t="s">
        <v>136</v>
      </c>
      <c r="F13" s="18" t="s">
        <v>137</v>
      </c>
      <c r="G13" s="18" t="s">
        <v>11</v>
      </c>
      <c r="H13" s="18">
        <v>16754</v>
      </c>
      <c r="I13" s="18" t="s">
        <v>77</v>
      </c>
      <c r="J13" s="19">
        <v>44971</v>
      </c>
      <c r="K13" s="20">
        <v>531600</v>
      </c>
      <c r="L13" s="20">
        <v>11232</v>
      </c>
      <c r="M13" s="18" t="s">
        <v>78</v>
      </c>
      <c r="N13" s="18" t="s">
        <v>156</v>
      </c>
      <c r="O13" s="20">
        <v>0</v>
      </c>
      <c r="P13" s="18"/>
      <c r="Q13" s="20">
        <v>0</v>
      </c>
      <c r="R13" s="18" t="s">
        <v>80</v>
      </c>
      <c r="S13" s="20">
        <v>531600</v>
      </c>
      <c r="T13" s="20">
        <v>0</v>
      </c>
      <c r="U13" s="20">
        <v>0</v>
      </c>
      <c r="V13" s="20">
        <v>0</v>
      </c>
      <c r="W13" s="20">
        <v>531600</v>
      </c>
      <c r="X13" s="20">
        <v>0</v>
      </c>
      <c r="Y13" s="20">
        <v>0</v>
      </c>
      <c r="Z13" s="20">
        <v>0</v>
      </c>
      <c r="AA13" s="20">
        <v>1</v>
      </c>
      <c r="AB13" s="20">
        <v>0</v>
      </c>
      <c r="AC13" s="20">
        <v>0</v>
      </c>
      <c r="AD13" s="18"/>
      <c r="AE13" s="19"/>
      <c r="AF13" s="20">
        <v>0</v>
      </c>
      <c r="AG13" s="20">
        <v>0</v>
      </c>
      <c r="AH13" s="20">
        <v>0</v>
      </c>
      <c r="AI13" s="18"/>
      <c r="AJ13" s="19"/>
      <c r="AK13" s="20">
        <v>0</v>
      </c>
      <c r="AL13" s="20">
        <v>520368</v>
      </c>
      <c r="AM13" s="20">
        <v>0</v>
      </c>
      <c r="AN13" s="18">
        <v>2201380310</v>
      </c>
      <c r="AO13" s="19">
        <v>45042</v>
      </c>
      <c r="AP13" s="20">
        <v>33176919</v>
      </c>
      <c r="AQ13" s="18"/>
      <c r="AR13" s="18"/>
      <c r="AS13" s="18"/>
      <c r="AT13" s="19">
        <v>44995</v>
      </c>
      <c r="AU13" s="18"/>
      <c r="AV13" s="21">
        <v>2</v>
      </c>
      <c r="AW13" s="18"/>
      <c r="AX13" s="18" t="s">
        <v>81</v>
      </c>
      <c r="AY13" s="18">
        <v>1</v>
      </c>
      <c r="AZ13" s="18">
        <v>20230330</v>
      </c>
      <c r="BA13" s="18">
        <v>20230310</v>
      </c>
      <c r="BB13" s="20">
        <v>531600</v>
      </c>
      <c r="BC13" s="20">
        <v>0</v>
      </c>
      <c r="BD13" s="18"/>
      <c r="BE13" s="18" t="s">
        <v>77</v>
      </c>
    </row>
    <row r="14" spans="1:57" x14ac:dyDescent="0.15">
      <c r="A14" s="18">
        <v>890329347</v>
      </c>
      <c r="B14" s="18" t="s">
        <v>24</v>
      </c>
      <c r="C14" s="18" t="s">
        <v>11</v>
      </c>
      <c r="D14" s="18">
        <v>17161</v>
      </c>
      <c r="E14" s="18" t="s">
        <v>138</v>
      </c>
      <c r="F14" s="18" t="s">
        <v>139</v>
      </c>
      <c r="G14" s="18" t="s">
        <v>11</v>
      </c>
      <c r="H14" s="18">
        <v>17161</v>
      </c>
      <c r="I14" s="18" t="s">
        <v>77</v>
      </c>
      <c r="J14" s="19">
        <v>44998</v>
      </c>
      <c r="K14" s="20">
        <v>2261600</v>
      </c>
      <c r="L14" s="20">
        <v>1375694</v>
      </c>
      <c r="M14" s="18" t="s">
        <v>78</v>
      </c>
      <c r="N14" s="18" t="s">
        <v>156</v>
      </c>
      <c r="O14" s="20">
        <v>0</v>
      </c>
      <c r="P14" s="18"/>
      <c r="Q14" s="20">
        <v>0</v>
      </c>
      <c r="R14" s="18" t="s">
        <v>80</v>
      </c>
      <c r="S14" s="20">
        <v>2261600</v>
      </c>
      <c r="T14" s="20">
        <v>0</v>
      </c>
      <c r="U14" s="20">
        <v>0</v>
      </c>
      <c r="V14" s="20">
        <v>0</v>
      </c>
      <c r="W14" s="20">
        <v>2261600</v>
      </c>
      <c r="X14" s="20">
        <v>0</v>
      </c>
      <c r="Y14" s="20">
        <v>0</v>
      </c>
      <c r="Z14" s="20">
        <v>0</v>
      </c>
      <c r="AA14" s="20">
        <v>2</v>
      </c>
      <c r="AB14" s="20">
        <v>0</v>
      </c>
      <c r="AC14" s="20">
        <v>0</v>
      </c>
      <c r="AD14" s="18"/>
      <c r="AE14" s="19"/>
      <c r="AF14" s="20">
        <v>0</v>
      </c>
      <c r="AG14" s="20">
        <v>1328860</v>
      </c>
      <c r="AH14" s="20">
        <v>0</v>
      </c>
      <c r="AI14" s="18">
        <v>2201390064</v>
      </c>
      <c r="AJ14" s="19">
        <v>45071</v>
      </c>
      <c r="AK14" s="20">
        <v>3160655</v>
      </c>
      <c r="AL14" s="20">
        <v>885906</v>
      </c>
      <c r="AM14" s="20">
        <v>0</v>
      </c>
      <c r="AN14" s="18">
        <v>2201380310</v>
      </c>
      <c r="AO14" s="19">
        <v>45042</v>
      </c>
      <c r="AP14" s="20">
        <v>33176919</v>
      </c>
      <c r="AQ14" s="18"/>
      <c r="AR14" s="18"/>
      <c r="AS14" s="18"/>
      <c r="AT14" s="19">
        <v>45002</v>
      </c>
      <c r="AU14" s="18"/>
      <c r="AV14" s="21">
        <v>2</v>
      </c>
      <c r="AW14" s="18"/>
      <c r="AX14" s="18" t="s">
        <v>81</v>
      </c>
      <c r="AY14" s="18">
        <v>1</v>
      </c>
      <c r="AZ14" s="18">
        <v>20230330</v>
      </c>
      <c r="BA14" s="18">
        <v>20230317</v>
      </c>
      <c r="BB14" s="20">
        <v>2261600</v>
      </c>
      <c r="BC14" s="20">
        <v>0</v>
      </c>
      <c r="BD14" s="18"/>
      <c r="BE14" s="18" t="s">
        <v>77</v>
      </c>
    </row>
    <row r="15" spans="1:57" x14ac:dyDescent="0.15">
      <c r="A15" s="18">
        <v>890329347</v>
      </c>
      <c r="B15" s="18" t="s">
        <v>24</v>
      </c>
      <c r="C15" s="18" t="s">
        <v>11</v>
      </c>
      <c r="D15" s="18">
        <v>17162</v>
      </c>
      <c r="E15" s="18" t="s">
        <v>140</v>
      </c>
      <c r="F15" s="18" t="s">
        <v>141</v>
      </c>
      <c r="G15" s="18" t="s">
        <v>11</v>
      </c>
      <c r="H15" s="18">
        <v>17162</v>
      </c>
      <c r="I15" s="18" t="s">
        <v>77</v>
      </c>
      <c r="J15" s="19">
        <v>44998</v>
      </c>
      <c r="K15" s="20">
        <v>10315200</v>
      </c>
      <c r="L15" s="20">
        <v>213436</v>
      </c>
      <c r="M15" s="18" t="s">
        <v>78</v>
      </c>
      <c r="N15" s="18" t="s">
        <v>156</v>
      </c>
      <c r="O15" s="20">
        <v>0</v>
      </c>
      <c r="P15" s="18"/>
      <c r="Q15" s="20">
        <v>0</v>
      </c>
      <c r="R15" s="18" t="s">
        <v>80</v>
      </c>
      <c r="S15" s="20">
        <v>10315200</v>
      </c>
      <c r="T15" s="20">
        <v>0</v>
      </c>
      <c r="U15" s="20">
        <v>0</v>
      </c>
      <c r="V15" s="20">
        <v>0</v>
      </c>
      <c r="W15" s="20">
        <v>10315200</v>
      </c>
      <c r="X15" s="20">
        <v>0</v>
      </c>
      <c r="Y15" s="20">
        <v>0</v>
      </c>
      <c r="Z15" s="20">
        <v>0</v>
      </c>
      <c r="AA15" s="20">
        <v>1</v>
      </c>
      <c r="AB15" s="20">
        <v>0</v>
      </c>
      <c r="AC15" s="20">
        <v>0</v>
      </c>
      <c r="AD15" s="18"/>
      <c r="AE15" s="19"/>
      <c r="AF15" s="20">
        <v>0</v>
      </c>
      <c r="AG15" s="20">
        <v>0</v>
      </c>
      <c r="AH15" s="20">
        <v>0</v>
      </c>
      <c r="AI15" s="18"/>
      <c r="AJ15" s="19"/>
      <c r="AK15" s="20">
        <v>0</v>
      </c>
      <c r="AL15" s="20">
        <v>10101764</v>
      </c>
      <c r="AM15" s="20">
        <v>0</v>
      </c>
      <c r="AN15" s="18">
        <v>2201380310</v>
      </c>
      <c r="AO15" s="19">
        <v>45042</v>
      </c>
      <c r="AP15" s="20">
        <v>33176919</v>
      </c>
      <c r="AQ15" s="18"/>
      <c r="AR15" s="18"/>
      <c r="AS15" s="18"/>
      <c r="AT15" s="19">
        <v>45002</v>
      </c>
      <c r="AU15" s="18"/>
      <c r="AV15" s="21">
        <v>2</v>
      </c>
      <c r="AW15" s="18"/>
      <c r="AX15" s="18" t="s">
        <v>81</v>
      </c>
      <c r="AY15" s="18">
        <v>1</v>
      </c>
      <c r="AZ15" s="18">
        <v>20230330</v>
      </c>
      <c r="BA15" s="18">
        <v>20230317</v>
      </c>
      <c r="BB15" s="20">
        <v>10315200</v>
      </c>
      <c r="BC15" s="20">
        <v>0</v>
      </c>
      <c r="BD15" s="18"/>
      <c r="BE15" s="18" t="s">
        <v>77</v>
      </c>
    </row>
    <row r="16" spans="1:57" x14ac:dyDescent="0.15">
      <c r="A16" s="18">
        <v>890329347</v>
      </c>
      <c r="B16" s="18" t="s">
        <v>24</v>
      </c>
      <c r="C16" s="18" t="s">
        <v>11</v>
      </c>
      <c r="D16" s="18">
        <v>17165</v>
      </c>
      <c r="E16" s="18" t="s">
        <v>142</v>
      </c>
      <c r="F16" s="18" t="s">
        <v>143</v>
      </c>
      <c r="G16" s="18" t="s">
        <v>11</v>
      </c>
      <c r="H16" s="18">
        <v>17165</v>
      </c>
      <c r="I16" s="18" t="s">
        <v>77</v>
      </c>
      <c r="J16" s="19">
        <v>44998</v>
      </c>
      <c r="K16" s="20">
        <v>3430000</v>
      </c>
      <c r="L16" s="20">
        <v>68600</v>
      </c>
      <c r="M16" s="18" t="s">
        <v>78</v>
      </c>
      <c r="N16" s="18" t="s">
        <v>156</v>
      </c>
      <c r="O16" s="20">
        <v>0</v>
      </c>
      <c r="P16" s="18"/>
      <c r="Q16" s="20">
        <v>0</v>
      </c>
      <c r="R16" s="18" t="s">
        <v>80</v>
      </c>
      <c r="S16" s="20">
        <v>3430000</v>
      </c>
      <c r="T16" s="20">
        <v>0</v>
      </c>
      <c r="U16" s="20">
        <v>0</v>
      </c>
      <c r="V16" s="20">
        <v>0</v>
      </c>
      <c r="W16" s="20">
        <v>3430000</v>
      </c>
      <c r="X16" s="20">
        <v>0</v>
      </c>
      <c r="Y16" s="20">
        <v>0</v>
      </c>
      <c r="Z16" s="20">
        <v>0</v>
      </c>
      <c r="AA16" s="20">
        <v>1</v>
      </c>
      <c r="AB16" s="20">
        <v>0</v>
      </c>
      <c r="AC16" s="20">
        <v>0</v>
      </c>
      <c r="AD16" s="18"/>
      <c r="AE16" s="19"/>
      <c r="AF16" s="20">
        <v>0</v>
      </c>
      <c r="AG16" s="20">
        <v>0</v>
      </c>
      <c r="AH16" s="20">
        <v>0</v>
      </c>
      <c r="AI16" s="18"/>
      <c r="AJ16" s="19"/>
      <c r="AK16" s="20">
        <v>0</v>
      </c>
      <c r="AL16" s="20">
        <v>3361400</v>
      </c>
      <c r="AM16" s="20">
        <v>0</v>
      </c>
      <c r="AN16" s="18">
        <v>2201380310</v>
      </c>
      <c r="AO16" s="19">
        <v>45042</v>
      </c>
      <c r="AP16" s="20">
        <v>33176919</v>
      </c>
      <c r="AQ16" s="18"/>
      <c r="AR16" s="18"/>
      <c r="AS16" s="18"/>
      <c r="AT16" s="19">
        <v>45002</v>
      </c>
      <c r="AU16" s="18"/>
      <c r="AV16" s="21">
        <v>2</v>
      </c>
      <c r="AW16" s="18"/>
      <c r="AX16" s="18" t="s">
        <v>81</v>
      </c>
      <c r="AY16" s="18">
        <v>1</v>
      </c>
      <c r="AZ16" s="18">
        <v>20230330</v>
      </c>
      <c r="BA16" s="18">
        <v>20230317</v>
      </c>
      <c r="BB16" s="20">
        <v>3430000</v>
      </c>
      <c r="BC16" s="20">
        <v>0</v>
      </c>
      <c r="BD16" s="18"/>
      <c r="BE16" s="18" t="s">
        <v>77</v>
      </c>
    </row>
    <row r="17" spans="1:57" x14ac:dyDescent="0.15">
      <c r="A17" s="18">
        <v>890329347</v>
      </c>
      <c r="B17" s="18" t="s">
        <v>24</v>
      </c>
      <c r="C17" s="18" t="s">
        <v>11</v>
      </c>
      <c r="D17" s="18">
        <v>17166</v>
      </c>
      <c r="E17" s="18" t="s">
        <v>144</v>
      </c>
      <c r="F17" s="18" t="s">
        <v>145</v>
      </c>
      <c r="G17" s="18" t="s">
        <v>11</v>
      </c>
      <c r="H17" s="18">
        <v>17166</v>
      </c>
      <c r="I17" s="18" t="s">
        <v>77</v>
      </c>
      <c r="J17" s="19">
        <v>44998</v>
      </c>
      <c r="K17" s="20">
        <v>827100</v>
      </c>
      <c r="L17" s="20">
        <v>17280</v>
      </c>
      <c r="M17" s="18" t="s">
        <v>78</v>
      </c>
      <c r="N17" s="18" t="s">
        <v>156</v>
      </c>
      <c r="O17" s="20">
        <v>0</v>
      </c>
      <c r="P17" s="18"/>
      <c r="Q17" s="20">
        <v>0</v>
      </c>
      <c r="R17" s="18" t="s">
        <v>80</v>
      </c>
      <c r="S17" s="20">
        <v>827100</v>
      </c>
      <c r="T17" s="20">
        <v>0</v>
      </c>
      <c r="U17" s="20">
        <v>0</v>
      </c>
      <c r="V17" s="20">
        <v>0</v>
      </c>
      <c r="W17" s="20">
        <v>827100</v>
      </c>
      <c r="X17" s="20">
        <v>0</v>
      </c>
      <c r="Y17" s="20">
        <v>0</v>
      </c>
      <c r="Z17" s="20">
        <v>0</v>
      </c>
      <c r="AA17" s="20">
        <v>1</v>
      </c>
      <c r="AB17" s="20">
        <v>0</v>
      </c>
      <c r="AC17" s="20">
        <v>0</v>
      </c>
      <c r="AD17" s="18"/>
      <c r="AE17" s="19"/>
      <c r="AF17" s="20">
        <v>0</v>
      </c>
      <c r="AG17" s="20">
        <v>0</v>
      </c>
      <c r="AH17" s="20">
        <v>0</v>
      </c>
      <c r="AI17" s="18"/>
      <c r="AJ17" s="19"/>
      <c r="AK17" s="20">
        <v>0</v>
      </c>
      <c r="AL17" s="20">
        <v>809820</v>
      </c>
      <c r="AM17" s="20">
        <v>0</v>
      </c>
      <c r="AN17" s="18">
        <v>2201380310</v>
      </c>
      <c r="AO17" s="19">
        <v>45042</v>
      </c>
      <c r="AP17" s="20">
        <v>33176919</v>
      </c>
      <c r="AQ17" s="18"/>
      <c r="AR17" s="18"/>
      <c r="AS17" s="18"/>
      <c r="AT17" s="19">
        <v>45002</v>
      </c>
      <c r="AU17" s="18"/>
      <c r="AV17" s="21">
        <v>2</v>
      </c>
      <c r="AW17" s="18"/>
      <c r="AX17" s="18" t="s">
        <v>81</v>
      </c>
      <c r="AY17" s="18">
        <v>1</v>
      </c>
      <c r="AZ17" s="18">
        <v>20230330</v>
      </c>
      <c r="BA17" s="18">
        <v>20230317</v>
      </c>
      <c r="BB17" s="20">
        <v>827100</v>
      </c>
      <c r="BC17" s="20">
        <v>0</v>
      </c>
      <c r="BD17" s="18"/>
      <c r="BE17" s="18" t="s">
        <v>77</v>
      </c>
    </row>
    <row r="18" spans="1:57" x14ac:dyDescent="0.15">
      <c r="A18" s="18">
        <v>890329347</v>
      </c>
      <c r="B18" s="18" t="s">
        <v>24</v>
      </c>
      <c r="C18" s="18" t="s">
        <v>11</v>
      </c>
      <c r="D18" s="18">
        <v>17168</v>
      </c>
      <c r="E18" s="18" t="s">
        <v>146</v>
      </c>
      <c r="F18" s="18" t="s">
        <v>147</v>
      </c>
      <c r="G18" s="18" t="s">
        <v>11</v>
      </c>
      <c r="H18" s="18">
        <v>17168</v>
      </c>
      <c r="I18" s="18" t="s">
        <v>77</v>
      </c>
      <c r="J18" s="19">
        <v>44998</v>
      </c>
      <c r="K18" s="20">
        <v>528000</v>
      </c>
      <c r="L18" s="20">
        <v>11232</v>
      </c>
      <c r="M18" s="18" t="s">
        <v>78</v>
      </c>
      <c r="N18" s="18" t="s">
        <v>156</v>
      </c>
      <c r="O18" s="20">
        <v>0</v>
      </c>
      <c r="P18" s="18"/>
      <c r="Q18" s="20">
        <v>0</v>
      </c>
      <c r="R18" s="18" t="s">
        <v>80</v>
      </c>
      <c r="S18" s="20">
        <v>528000</v>
      </c>
      <c r="T18" s="20">
        <v>0</v>
      </c>
      <c r="U18" s="20">
        <v>0</v>
      </c>
      <c r="V18" s="20">
        <v>0</v>
      </c>
      <c r="W18" s="20">
        <v>528000</v>
      </c>
      <c r="X18" s="20">
        <v>0</v>
      </c>
      <c r="Y18" s="20">
        <v>0</v>
      </c>
      <c r="Z18" s="20">
        <v>0</v>
      </c>
      <c r="AA18" s="20">
        <v>1</v>
      </c>
      <c r="AB18" s="20">
        <v>0</v>
      </c>
      <c r="AC18" s="20">
        <v>0</v>
      </c>
      <c r="AD18" s="18"/>
      <c r="AE18" s="19"/>
      <c r="AF18" s="20">
        <v>0</v>
      </c>
      <c r="AG18" s="20">
        <v>0</v>
      </c>
      <c r="AH18" s="20">
        <v>0</v>
      </c>
      <c r="AI18" s="18"/>
      <c r="AJ18" s="19"/>
      <c r="AK18" s="20">
        <v>0</v>
      </c>
      <c r="AL18" s="20">
        <v>516768</v>
      </c>
      <c r="AM18" s="20">
        <v>0</v>
      </c>
      <c r="AN18" s="18">
        <v>2201380310</v>
      </c>
      <c r="AO18" s="19">
        <v>45042</v>
      </c>
      <c r="AP18" s="20">
        <v>33176919</v>
      </c>
      <c r="AQ18" s="18"/>
      <c r="AR18" s="18"/>
      <c r="AS18" s="18"/>
      <c r="AT18" s="19">
        <v>45002</v>
      </c>
      <c r="AU18" s="18"/>
      <c r="AV18" s="21">
        <v>2</v>
      </c>
      <c r="AW18" s="18"/>
      <c r="AX18" s="18" t="s">
        <v>81</v>
      </c>
      <c r="AY18" s="18">
        <v>1</v>
      </c>
      <c r="AZ18" s="18">
        <v>20230330</v>
      </c>
      <c r="BA18" s="18">
        <v>20230317</v>
      </c>
      <c r="BB18" s="20">
        <v>528000</v>
      </c>
      <c r="BC18" s="20">
        <v>0</v>
      </c>
      <c r="BD18" s="18"/>
      <c r="BE18" s="18" t="s">
        <v>77</v>
      </c>
    </row>
    <row r="19" spans="1:57" x14ac:dyDescent="0.15">
      <c r="A19" s="18">
        <v>890329347</v>
      </c>
      <c r="B19" s="18" t="s">
        <v>24</v>
      </c>
      <c r="C19" s="18" t="s">
        <v>11</v>
      </c>
      <c r="D19" s="18">
        <v>14787</v>
      </c>
      <c r="E19" s="18" t="s">
        <v>97</v>
      </c>
      <c r="F19" s="18" t="s">
        <v>98</v>
      </c>
      <c r="G19" s="18" t="s">
        <v>11</v>
      </c>
      <c r="H19" s="18">
        <v>14787</v>
      </c>
      <c r="I19" s="18" t="s">
        <v>77</v>
      </c>
      <c r="J19" s="19">
        <v>44845</v>
      </c>
      <c r="K19" s="20">
        <v>792000</v>
      </c>
      <c r="L19" s="20">
        <v>792000</v>
      </c>
      <c r="M19" s="18" t="s">
        <v>78</v>
      </c>
      <c r="N19" s="18" t="s">
        <v>94</v>
      </c>
      <c r="O19" s="20">
        <v>792000</v>
      </c>
      <c r="P19" s="18">
        <v>1222184685</v>
      </c>
      <c r="Q19" s="20">
        <v>0</v>
      </c>
      <c r="R19" s="18" t="s">
        <v>80</v>
      </c>
      <c r="S19" s="20">
        <v>792000</v>
      </c>
      <c r="T19" s="20">
        <v>0</v>
      </c>
      <c r="U19" s="20">
        <v>0</v>
      </c>
      <c r="V19" s="20">
        <v>0</v>
      </c>
      <c r="W19" s="20">
        <v>792000</v>
      </c>
      <c r="X19" s="20">
        <v>0</v>
      </c>
      <c r="Y19" s="20">
        <v>0</v>
      </c>
      <c r="Z19" s="20">
        <v>0</v>
      </c>
      <c r="AA19" s="20">
        <v>0</v>
      </c>
      <c r="AB19" s="20">
        <v>0</v>
      </c>
      <c r="AC19" s="20">
        <v>0</v>
      </c>
      <c r="AD19" s="18"/>
      <c r="AE19" s="19"/>
      <c r="AF19" s="20">
        <v>0</v>
      </c>
      <c r="AG19" s="20">
        <v>0</v>
      </c>
      <c r="AH19" s="20">
        <v>0</v>
      </c>
      <c r="AI19" s="18"/>
      <c r="AJ19" s="19"/>
      <c r="AK19" s="20">
        <v>0</v>
      </c>
      <c r="AL19" s="20">
        <v>0</v>
      </c>
      <c r="AM19" s="20">
        <v>0</v>
      </c>
      <c r="AN19" s="18"/>
      <c r="AO19" s="19"/>
      <c r="AP19" s="20">
        <v>0</v>
      </c>
      <c r="AQ19" s="18"/>
      <c r="AR19" s="18"/>
      <c r="AS19" s="18"/>
      <c r="AT19" s="19">
        <v>44846</v>
      </c>
      <c r="AU19" s="18"/>
      <c r="AV19" s="21">
        <v>2</v>
      </c>
      <c r="AW19" s="18"/>
      <c r="AX19" s="18" t="s">
        <v>81</v>
      </c>
      <c r="AY19" s="18">
        <v>1</v>
      </c>
      <c r="AZ19" s="18">
        <v>20221030</v>
      </c>
      <c r="BA19" s="18">
        <v>20221024</v>
      </c>
      <c r="BB19" s="20">
        <v>792000</v>
      </c>
      <c r="BC19" s="20">
        <v>0</v>
      </c>
      <c r="BD19" s="18"/>
      <c r="BE19" s="18" t="s">
        <v>77</v>
      </c>
    </row>
    <row r="20" spans="1:57" x14ac:dyDescent="0.15">
      <c r="A20" s="18">
        <v>890329347</v>
      </c>
      <c r="B20" s="18" t="s">
        <v>24</v>
      </c>
      <c r="C20" s="18" t="s">
        <v>11</v>
      </c>
      <c r="D20" s="18">
        <v>14785</v>
      </c>
      <c r="E20" s="18" t="s">
        <v>99</v>
      </c>
      <c r="F20" s="18" t="s">
        <v>100</v>
      </c>
      <c r="G20" s="18" t="s">
        <v>11</v>
      </c>
      <c r="H20" s="18">
        <v>14785</v>
      </c>
      <c r="I20" s="18" t="s">
        <v>77</v>
      </c>
      <c r="J20" s="19">
        <v>44845</v>
      </c>
      <c r="K20" s="20">
        <v>540500</v>
      </c>
      <c r="L20" s="20">
        <v>540500</v>
      </c>
      <c r="M20" s="18" t="s">
        <v>78</v>
      </c>
      <c r="N20" s="18" t="s">
        <v>94</v>
      </c>
      <c r="O20" s="20">
        <v>540500</v>
      </c>
      <c r="P20" s="18">
        <v>1222184684</v>
      </c>
      <c r="Q20" s="20">
        <v>0</v>
      </c>
      <c r="R20" s="18" t="s">
        <v>80</v>
      </c>
      <c r="S20" s="20">
        <v>540500</v>
      </c>
      <c r="T20" s="20">
        <v>0</v>
      </c>
      <c r="U20" s="20">
        <v>0</v>
      </c>
      <c r="V20" s="20">
        <v>0</v>
      </c>
      <c r="W20" s="20">
        <v>540500</v>
      </c>
      <c r="X20" s="20">
        <v>0</v>
      </c>
      <c r="Y20" s="20">
        <v>0</v>
      </c>
      <c r="Z20" s="20">
        <v>0</v>
      </c>
      <c r="AA20" s="20">
        <v>0</v>
      </c>
      <c r="AB20" s="20">
        <v>0</v>
      </c>
      <c r="AC20" s="20">
        <v>0</v>
      </c>
      <c r="AD20" s="18"/>
      <c r="AE20" s="19"/>
      <c r="AF20" s="20">
        <v>0</v>
      </c>
      <c r="AG20" s="20">
        <v>0</v>
      </c>
      <c r="AH20" s="20">
        <v>0</v>
      </c>
      <c r="AI20" s="18"/>
      <c r="AJ20" s="19"/>
      <c r="AK20" s="20">
        <v>0</v>
      </c>
      <c r="AL20" s="20">
        <v>0</v>
      </c>
      <c r="AM20" s="20">
        <v>0</v>
      </c>
      <c r="AN20" s="18"/>
      <c r="AO20" s="19"/>
      <c r="AP20" s="20">
        <v>0</v>
      </c>
      <c r="AQ20" s="18"/>
      <c r="AR20" s="18"/>
      <c r="AS20" s="18"/>
      <c r="AT20" s="19">
        <v>44846</v>
      </c>
      <c r="AU20" s="18"/>
      <c r="AV20" s="21">
        <v>2</v>
      </c>
      <c r="AW20" s="18"/>
      <c r="AX20" s="18" t="s">
        <v>81</v>
      </c>
      <c r="AY20" s="18">
        <v>1</v>
      </c>
      <c r="AZ20" s="18">
        <v>20221030</v>
      </c>
      <c r="BA20" s="18">
        <v>20221024</v>
      </c>
      <c r="BB20" s="20">
        <v>540500</v>
      </c>
      <c r="BC20" s="20">
        <v>0</v>
      </c>
      <c r="BD20" s="18"/>
      <c r="BE20" s="18" t="s">
        <v>77</v>
      </c>
    </row>
    <row r="21" spans="1:57" x14ac:dyDescent="0.15">
      <c r="A21" s="18">
        <v>890329347</v>
      </c>
      <c r="B21" s="18" t="s">
        <v>24</v>
      </c>
      <c r="C21" s="18" t="s">
        <v>11</v>
      </c>
      <c r="D21" s="18">
        <v>15280</v>
      </c>
      <c r="E21" s="18" t="s">
        <v>92</v>
      </c>
      <c r="F21" s="18" t="s">
        <v>93</v>
      </c>
      <c r="G21" s="18" t="s">
        <v>11</v>
      </c>
      <c r="H21" s="18">
        <v>15280</v>
      </c>
      <c r="I21" s="18" t="s">
        <v>77</v>
      </c>
      <c r="J21" s="19">
        <v>44874</v>
      </c>
      <c r="K21" s="20">
        <v>980000</v>
      </c>
      <c r="L21" s="20">
        <v>980000</v>
      </c>
      <c r="M21" s="18" t="s">
        <v>78</v>
      </c>
      <c r="N21" s="18" t="s">
        <v>94</v>
      </c>
      <c r="O21" s="20">
        <v>980000</v>
      </c>
      <c r="P21" s="18">
        <v>1222187092</v>
      </c>
      <c r="Q21" s="20">
        <v>0</v>
      </c>
      <c r="R21" s="18" t="s">
        <v>80</v>
      </c>
      <c r="S21" s="20">
        <v>980000</v>
      </c>
      <c r="T21" s="20">
        <v>0</v>
      </c>
      <c r="U21" s="20">
        <v>0</v>
      </c>
      <c r="V21" s="20">
        <v>0</v>
      </c>
      <c r="W21" s="20">
        <v>980000</v>
      </c>
      <c r="X21" s="20">
        <v>0</v>
      </c>
      <c r="Y21" s="20">
        <v>0</v>
      </c>
      <c r="Z21" s="20">
        <v>0</v>
      </c>
      <c r="AA21" s="20">
        <v>0</v>
      </c>
      <c r="AB21" s="20">
        <v>0</v>
      </c>
      <c r="AC21" s="20">
        <v>0</v>
      </c>
      <c r="AD21" s="18"/>
      <c r="AE21" s="19"/>
      <c r="AF21" s="20">
        <v>0</v>
      </c>
      <c r="AG21" s="20">
        <v>0</v>
      </c>
      <c r="AH21" s="20">
        <v>0</v>
      </c>
      <c r="AI21" s="18"/>
      <c r="AJ21" s="19"/>
      <c r="AK21" s="20">
        <v>0</v>
      </c>
      <c r="AL21" s="20">
        <v>0</v>
      </c>
      <c r="AM21" s="20">
        <v>0</v>
      </c>
      <c r="AN21" s="18"/>
      <c r="AO21" s="19"/>
      <c r="AP21" s="20">
        <v>0</v>
      </c>
      <c r="AQ21" s="18"/>
      <c r="AR21" s="18"/>
      <c r="AS21" s="18"/>
      <c r="AT21" s="19">
        <v>44876</v>
      </c>
      <c r="AU21" s="18"/>
      <c r="AV21" s="21">
        <v>2</v>
      </c>
      <c r="AW21" s="18"/>
      <c r="AX21" s="18" t="s">
        <v>81</v>
      </c>
      <c r="AY21" s="18">
        <v>1</v>
      </c>
      <c r="AZ21" s="18">
        <v>20221130</v>
      </c>
      <c r="BA21" s="18">
        <v>20221118</v>
      </c>
      <c r="BB21" s="20">
        <v>980000</v>
      </c>
      <c r="BC21" s="20">
        <v>0</v>
      </c>
      <c r="BD21" s="18"/>
      <c r="BE21" s="18" t="s">
        <v>77</v>
      </c>
    </row>
    <row r="22" spans="1:57" x14ac:dyDescent="0.15">
      <c r="A22" s="18">
        <v>890329347</v>
      </c>
      <c r="B22" s="18" t="s">
        <v>24</v>
      </c>
      <c r="C22" s="18" t="s">
        <v>11</v>
      </c>
      <c r="D22" s="18">
        <v>15279</v>
      </c>
      <c r="E22" s="18" t="s">
        <v>103</v>
      </c>
      <c r="F22" s="18" t="s">
        <v>104</v>
      </c>
      <c r="G22" s="18" t="s">
        <v>11</v>
      </c>
      <c r="H22" s="18">
        <v>15279</v>
      </c>
      <c r="I22" s="18" t="s">
        <v>77</v>
      </c>
      <c r="J22" s="19">
        <v>44874</v>
      </c>
      <c r="K22" s="20">
        <v>432000</v>
      </c>
      <c r="L22" s="20">
        <v>432000</v>
      </c>
      <c r="M22" s="18" t="s">
        <v>78</v>
      </c>
      <c r="N22" s="18" t="s">
        <v>94</v>
      </c>
      <c r="O22" s="20">
        <v>432000</v>
      </c>
      <c r="P22" s="18">
        <v>1222187091</v>
      </c>
      <c r="Q22" s="20">
        <v>0</v>
      </c>
      <c r="R22" s="18" t="s">
        <v>80</v>
      </c>
      <c r="S22" s="20">
        <v>432000</v>
      </c>
      <c r="T22" s="20">
        <v>0</v>
      </c>
      <c r="U22" s="20">
        <v>0</v>
      </c>
      <c r="V22" s="20">
        <v>0</v>
      </c>
      <c r="W22" s="20">
        <v>432000</v>
      </c>
      <c r="X22" s="20">
        <v>0</v>
      </c>
      <c r="Y22" s="20">
        <v>0</v>
      </c>
      <c r="Z22" s="20">
        <v>0</v>
      </c>
      <c r="AA22" s="20">
        <v>0</v>
      </c>
      <c r="AB22" s="20">
        <v>0</v>
      </c>
      <c r="AC22" s="20">
        <v>0</v>
      </c>
      <c r="AD22" s="18"/>
      <c r="AE22" s="19"/>
      <c r="AF22" s="20">
        <v>0</v>
      </c>
      <c r="AG22" s="20">
        <v>0</v>
      </c>
      <c r="AH22" s="20">
        <v>0</v>
      </c>
      <c r="AI22" s="18"/>
      <c r="AJ22" s="19"/>
      <c r="AK22" s="20">
        <v>0</v>
      </c>
      <c r="AL22" s="20">
        <v>0</v>
      </c>
      <c r="AM22" s="20">
        <v>0</v>
      </c>
      <c r="AN22" s="18"/>
      <c r="AO22" s="19"/>
      <c r="AP22" s="20">
        <v>0</v>
      </c>
      <c r="AQ22" s="18"/>
      <c r="AR22" s="18"/>
      <c r="AS22" s="18"/>
      <c r="AT22" s="19">
        <v>44876</v>
      </c>
      <c r="AU22" s="18"/>
      <c r="AV22" s="21">
        <v>2</v>
      </c>
      <c r="AW22" s="18"/>
      <c r="AX22" s="18" t="s">
        <v>81</v>
      </c>
      <c r="AY22" s="18">
        <v>1</v>
      </c>
      <c r="AZ22" s="18">
        <v>20221130</v>
      </c>
      <c r="BA22" s="18">
        <v>20221118</v>
      </c>
      <c r="BB22" s="20">
        <v>432000</v>
      </c>
      <c r="BC22" s="20">
        <v>0</v>
      </c>
      <c r="BD22" s="18"/>
      <c r="BE22" s="18" t="s">
        <v>77</v>
      </c>
    </row>
    <row r="23" spans="1:57" x14ac:dyDescent="0.15">
      <c r="A23" s="18">
        <v>890329347</v>
      </c>
      <c r="B23" s="18" t="s">
        <v>24</v>
      </c>
      <c r="C23" s="18" t="s">
        <v>11</v>
      </c>
      <c r="D23" s="18">
        <v>15278</v>
      </c>
      <c r="E23" s="18" t="s">
        <v>109</v>
      </c>
      <c r="F23" s="18" t="s">
        <v>110</v>
      </c>
      <c r="G23" s="18" t="s">
        <v>11</v>
      </c>
      <c r="H23" s="18">
        <v>15278</v>
      </c>
      <c r="I23" s="18" t="s">
        <v>77</v>
      </c>
      <c r="J23" s="19">
        <v>44874</v>
      </c>
      <c r="K23" s="20">
        <v>263800</v>
      </c>
      <c r="L23" s="20">
        <v>263800</v>
      </c>
      <c r="M23" s="18" t="s">
        <v>78</v>
      </c>
      <c r="N23" s="18" t="s">
        <v>94</v>
      </c>
      <c r="O23" s="20">
        <v>263800</v>
      </c>
      <c r="P23" s="18">
        <v>1222187090</v>
      </c>
      <c r="Q23" s="20">
        <v>0</v>
      </c>
      <c r="R23" s="18" t="s">
        <v>80</v>
      </c>
      <c r="S23" s="20">
        <v>263800</v>
      </c>
      <c r="T23" s="20">
        <v>0</v>
      </c>
      <c r="U23" s="20">
        <v>0</v>
      </c>
      <c r="V23" s="20">
        <v>0</v>
      </c>
      <c r="W23" s="20">
        <v>263800</v>
      </c>
      <c r="X23" s="20">
        <v>0</v>
      </c>
      <c r="Y23" s="20">
        <v>0</v>
      </c>
      <c r="Z23" s="20">
        <v>0</v>
      </c>
      <c r="AA23" s="20">
        <v>0</v>
      </c>
      <c r="AB23" s="20">
        <v>0</v>
      </c>
      <c r="AC23" s="20">
        <v>0</v>
      </c>
      <c r="AD23" s="18"/>
      <c r="AE23" s="19"/>
      <c r="AF23" s="20">
        <v>0</v>
      </c>
      <c r="AG23" s="20">
        <v>0</v>
      </c>
      <c r="AH23" s="20">
        <v>0</v>
      </c>
      <c r="AI23" s="18"/>
      <c r="AJ23" s="19"/>
      <c r="AK23" s="20">
        <v>0</v>
      </c>
      <c r="AL23" s="20">
        <v>0</v>
      </c>
      <c r="AM23" s="20">
        <v>0</v>
      </c>
      <c r="AN23" s="18"/>
      <c r="AO23" s="19"/>
      <c r="AP23" s="20">
        <v>0</v>
      </c>
      <c r="AQ23" s="18"/>
      <c r="AR23" s="18"/>
      <c r="AS23" s="18"/>
      <c r="AT23" s="19">
        <v>44876</v>
      </c>
      <c r="AU23" s="18"/>
      <c r="AV23" s="21">
        <v>2</v>
      </c>
      <c r="AW23" s="18"/>
      <c r="AX23" s="18" t="s">
        <v>81</v>
      </c>
      <c r="AY23" s="18">
        <v>1</v>
      </c>
      <c r="AZ23" s="18">
        <v>20221130</v>
      </c>
      <c r="BA23" s="18">
        <v>20221118</v>
      </c>
      <c r="BB23" s="20">
        <v>263800</v>
      </c>
      <c r="BC23" s="20">
        <v>0</v>
      </c>
      <c r="BD23" s="18"/>
      <c r="BE23" s="18" t="s">
        <v>77</v>
      </c>
    </row>
    <row r="24" spans="1:57" x14ac:dyDescent="0.15">
      <c r="A24" s="18">
        <v>890329347</v>
      </c>
      <c r="B24" s="18" t="s">
        <v>24</v>
      </c>
      <c r="C24" s="18" t="s">
        <v>11</v>
      </c>
      <c r="D24" s="18">
        <v>15832</v>
      </c>
      <c r="E24" s="18" t="s">
        <v>105</v>
      </c>
      <c r="F24" s="18" t="s">
        <v>106</v>
      </c>
      <c r="G24" s="18" t="s">
        <v>11</v>
      </c>
      <c r="H24" s="18">
        <v>15832</v>
      </c>
      <c r="I24" s="18" t="s">
        <v>77</v>
      </c>
      <c r="J24" s="19">
        <v>44907</v>
      </c>
      <c r="K24" s="20">
        <v>384500</v>
      </c>
      <c r="L24" s="20">
        <v>384500</v>
      </c>
      <c r="M24" s="18" t="s">
        <v>78</v>
      </c>
      <c r="N24" s="18" t="s">
        <v>94</v>
      </c>
      <c r="O24" s="20">
        <v>384500</v>
      </c>
      <c r="P24" s="18">
        <v>1222202823</v>
      </c>
      <c r="Q24" s="20">
        <v>0</v>
      </c>
      <c r="R24" s="18" t="s">
        <v>80</v>
      </c>
      <c r="S24" s="20">
        <v>384500</v>
      </c>
      <c r="T24" s="20">
        <v>0</v>
      </c>
      <c r="U24" s="20">
        <v>0</v>
      </c>
      <c r="V24" s="20">
        <v>0</v>
      </c>
      <c r="W24" s="20">
        <v>384500</v>
      </c>
      <c r="X24" s="20">
        <v>0</v>
      </c>
      <c r="Y24" s="20">
        <v>0</v>
      </c>
      <c r="Z24" s="20">
        <v>0</v>
      </c>
      <c r="AA24" s="20">
        <v>0</v>
      </c>
      <c r="AB24" s="20">
        <v>0</v>
      </c>
      <c r="AC24" s="20">
        <v>0</v>
      </c>
      <c r="AD24" s="18"/>
      <c r="AE24" s="19"/>
      <c r="AF24" s="20">
        <v>0</v>
      </c>
      <c r="AG24" s="20">
        <v>0</v>
      </c>
      <c r="AH24" s="20">
        <v>0</v>
      </c>
      <c r="AI24" s="18"/>
      <c r="AJ24" s="19"/>
      <c r="AK24" s="20">
        <v>0</v>
      </c>
      <c r="AL24" s="20">
        <v>0</v>
      </c>
      <c r="AM24" s="20">
        <v>0</v>
      </c>
      <c r="AN24" s="18"/>
      <c r="AO24" s="19"/>
      <c r="AP24" s="20">
        <v>0</v>
      </c>
      <c r="AQ24" s="18"/>
      <c r="AR24" s="18"/>
      <c r="AS24" s="18"/>
      <c r="AT24" s="19">
        <v>44910</v>
      </c>
      <c r="AU24" s="18"/>
      <c r="AV24" s="21">
        <v>2</v>
      </c>
      <c r="AW24" s="18"/>
      <c r="AX24" s="18" t="s">
        <v>81</v>
      </c>
      <c r="AY24" s="18">
        <v>1</v>
      </c>
      <c r="AZ24" s="18">
        <v>20221230</v>
      </c>
      <c r="BA24" s="18">
        <v>20221226</v>
      </c>
      <c r="BB24" s="20">
        <v>384500</v>
      </c>
      <c r="BC24" s="20">
        <v>0</v>
      </c>
      <c r="BD24" s="18"/>
      <c r="BE24" s="18" t="s">
        <v>77</v>
      </c>
    </row>
    <row r="25" spans="1:57" x14ac:dyDescent="0.15">
      <c r="A25" s="18">
        <v>890329347</v>
      </c>
      <c r="B25" s="18" t="s">
        <v>24</v>
      </c>
      <c r="C25" s="18" t="s">
        <v>11</v>
      </c>
      <c r="D25" s="18">
        <v>16259</v>
      </c>
      <c r="E25" s="18" t="s">
        <v>107</v>
      </c>
      <c r="F25" s="18" t="s">
        <v>108</v>
      </c>
      <c r="G25" s="18" t="s">
        <v>11</v>
      </c>
      <c r="H25" s="18">
        <v>16259</v>
      </c>
      <c r="I25" s="18" t="s">
        <v>77</v>
      </c>
      <c r="J25" s="19">
        <v>44937</v>
      </c>
      <c r="K25" s="20">
        <v>360000</v>
      </c>
      <c r="L25" s="20">
        <v>360000</v>
      </c>
      <c r="M25" s="18" t="s">
        <v>78</v>
      </c>
      <c r="N25" s="18" t="s">
        <v>94</v>
      </c>
      <c r="O25" s="20">
        <v>360000</v>
      </c>
      <c r="P25" s="18">
        <v>1222205314</v>
      </c>
      <c r="Q25" s="20">
        <v>0</v>
      </c>
      <c r="R25" s="18" t="s">
        <v>80</v>
      </c>
      <c r="S25" s="20">
        <v>360000</v>
      </c>
      <c r="T25" s="20">
        <v>0</v>
      </c>
      <c r="U25" s="20">
        <v>0</v>
      </c>
      <c r="V25" s="20">
        <v>0</v>
      </c>
      <c r="W25" s="20">
        <v>360000</v>
      </c>
      <c r="X25" s="20">
        <v>0</v>
      </c>
      <c r="Y25" s="20">
        <v>0</v>
      </c>
      <c r="Z25" s="20">
        <v>0</v>
      </c>
      <c r="AA25" s="20">
        <v>0</v>
      </c>
      <c r="AB25" s="20">
        <v>0</v>
      </c>
      <c r="AC25" s="20">
        <v>0</v>
      </c>
      <c r="AD25" s="18"/>
      <c r="AE25" s="19"/>
      <c r="AF25" s="20">
        <v>0</v>
      </c>
      <c r="AG25" s="20">
        <v>0</v>
      </c>
      <c r="AH25" s="20">
        <v>0</v>
      </c>
      <c r="AI25" s="18"/>
      <c r="AJ25" s="19"/>
      <c r="AK25" s="20">
        <v>0</v>
      </c>
      <c r="AL25" s="20">
        <v>0</v>
      </c>
      <c r="AM25" s="20">
        <v>0</v>
      </c>
      <c r="AN25" s="18"/>
      <c r="AO25" s="19"/>
      <c r="AP25" s="20">
        <v>0</v>
      </c>
      <c r="AQ25" s="18"/>
      <c r="AR25" s="18"/>
      <c r="AS25" s="18"/>
      <c r="AT25" s="19">
        <v>44938</v>
      </c>
      <c r="AU25" s="18"/>
      <c r="AV25" s="21">
        <v>2</v>
      </c>
      <c r="AW25" s="18"/>
      <c r="AX25" s="18" t="s">
        <v>81</v>
      </c>
      <c r="AY25" s="18">
        <v>1</v>
      </c>
      <c r="AZ25" s="18">
        <v>20230130</v>
      </c>
      <c r="BA25" s="18">
        <v>20230114</v>
      </c>
      <c r="BB25" s="20">
        <v>360000</v>
      </c>
      <c r="BC25" s="20">
        <v>0</v>
      </c>
      <c r="BD25" s="18"/>
      <c r="BE25" s="18" t="s">
        <v>77</v>
      </c>
    </row>
    <row r="26" spans="1:57" x14ac:dyDescent="0.15">
      <c r="A26" s="18">
        <v>890329347</v>
      </c>
      <c r="B26" s="18" t="s">
        <v>24</v>
      </c>
      <c r="C26" s="18" t="s">
        <v>11</v>
      </c>
      <c r="D26" s="18">
        <v>16741</v>
      </c>
      <c r="E26" s="18" t="s">
        <v>101</v>
      </c>
      <c r="F26" s="18" t="s">
        <v>102</v>
      </c>
      <c r="G26" s="18" t="s">
        <v>11</v>
      </c>
      <c r="H26" s="18">
        <v>16741</v>
      </c>
      <c r="I26" s="18" t="s">
        <v>77</v>
      </c>
      <c r="J26" s="19">
        <v>44970</v>
      </c>
      <c r="K26" s="20">
        <v>527600</v>
      </c>
      <c r="L26" s="20">
        <v>527600</v>
      </c>
      <c r="M26" s="18" t="s">
        <v>78</v>
      </c>
      <c r="N26" s="18" t="s">
        <v>94</v>
      </c>
      <c r="O26" s="20">
        <v>517048</v>
      </c>
      <c r="P26" s="18">
        <v>1222239307</v>
      </c>
      <c r="Q26" s="20">
        <v>0</v>
      </c>
      <c r="R26" s="18" t="s">
        <v>80</v>
      </c>
      <c r="S26" s="20">
        <v>527600</v>
      </c>
      <c r="T26" s="20">
        <v>0</v>
      </c>
      <c r="U26" s="20">
        <v>0</v>
      </c>
      <c r="V26" s="20">
        <v>0</v>
      </c>
      <c r="W26" s="20">
        <v>527600</v>
      </c>
      <c r="X26" s="20">
        <v>0</v>
      </c>
      <c r="Y26" s="20">
        <v>0</v>
      </c>
      <c r="Z26" s="20">
        <v>0</v>
      </c>
      <c r="AA26" s="20">
        <v>0</v>
      </c>
      <c r="AB26" s="20">
        <v>0</v>
      </c>
      <c r="AC26" s="20">
        <v>0</v>
      </c>
      <c r="AD26" s="18"/>
      <c r="AE26" s="19"/>
      <c r="AF26" s="20">
        <v>0</v>
      </c>
      <c r="AG26" s="20">
        <v>0</v>
      </c>
      <c r="AH26" s="20">
        <v>0</v>
      </c>
      <c r="AI26" s="18"/>
      <c r="AJ26" s="19"/>
      <c r="AK26" s="20">
        <v>0</v>
      </c>
      <c r="AL26" s="20">
        <v>0</v>
      </c>
      <c r="AM26" s="20">
        <v>0</v>
      </c>
      <c r="AN26" s="18"/>
      <c r="AO26" s="19"/>
      <c r="AP26" s="20">
        <v>0</v>
      </c>
      <c r="AQ26" s="18"/>
      <c r="AR26" s="18"/>
      <c r="AS26" s="18"/>
      <c r="AT26" s="19">
        <v>44995</v>
      </c>
      <c r="AU26" s="18"/>
      <c r="AV26" s="21">
        <v>2</v>
      </c>
      <c r="AW26" s="18"/>
      <c r="AX26" s="18" t="s">
        <v>81</v>
      </c>
      <c r="AY26" s="18">
        <v>1</v>
      </c>
      <c r="AZ26" s="18">
        <v>20230330</v>
      </c>
      <c r="BA26" s="18">
        <v>20230310</v>
      </c>
      <c r="BB26" s="20">
        <v>527600</v>
      </c>
      <c r="BC26" s="20">
        <v>0</v>
      </c>
      <c r="BD26" s="18"/>
      <c r="BE26" s="18" t="s">
        <v>77</v>
      </c>
    </row>
    <row r="27" spans="1:57" x14ac:dyDescent="0.15">
      <c r="A27" s="18">
        <v>890329347</v>
      </c>
      <c r="B27" s="18" t="s">
        <v>24</v>
      </c>
      <c r="C27" s="18" t="s">
        <v>11</v>
      </c>
      <c r="D27" s="18">
        <v>17159</v>
      </c>
      <c r="E27" s="18" t="s">
        <v>95</v>
      </c>
      <c r="F27" s="18" t="s">
        <v>96</v>
      </c>
      <c r="G27" s="18" t="s">
        <v>11</v>
      </c>
      <c r="H27" s="18">
        <v>17159</v>
      </c>
      <c r="I27" s="18" t="s">
        <v>77</v>
      </c>
      <c r="J27" s="19">
        <v>44998</v>
      </c>
      <c r="K27" s="20">
        <v>974900</v>
      </c>
      <c r="L27" s="20">
        <v>974900</v>
      </c>
      <c r="M27" s="18" t="s">
        <v>78</v>
      </c>
      <c r="N27" s="18" t="s">
        <v>94</v>
      </c>
      <c r="O27" s="20">
        <v>955402</v>
      </c>
      <c r="P27" s="18">
        <v>1222239538</v>
      </c>
      <c r="Q27" s="20">
        <v>0</v>
      </c>
      <c r="R27" s="18" t="s">
        <v>80</v>
      </c>
      <c r="S27" s="20">
        <v>974900</v>
      </c>
      <c r="T27" s="20">
        <v>0</v>
      </c>
      <c r="U27" s="20">
        <v>0</v>
      </c>
      <c r="V27" s="20">
        <v>0</v>
      </c>
      <c r="W27" s="20">
        <v>974900</v>
      </c>
      <c r="X27" s="20">
        <v>0</v>
      </c>
      <c r="Y27" s="20">
        <v>0</v>
      </c>
      <c r="Z27" s="20">
        <v>0</v>
      </c>
      <c r="AA27" s="20">
        <v>0</v>
      </c>
      <c r="AB27" s="20">
        <v>0</v>
      </c>
      <c r="AC27" s="20">
        <v>0</v>
      </c>
      <c r="AD27" s="18"/>
      <c r="AE27" s="19"/>
      <c r="AF27" s="20">
        <v>0</v>
      </c>
      <c r="AG27" s="20">
        <v>0</v>
      </c>
      <c r="AH27" s="20">
        <v>0</v>
      </c>
      <c r="AI27" s="18"/>
      <c r="AJ27" s="19"/>
      <c r="AK27" s="20">
        <v>0</v>
      </c>
      <c r="AL27" s="20">
        <v>0</v>
      </c>
      <c r="AM27" s="20">
        <v>0</v>
      </c>
      <c r="AN27" s="18"/>
      <c r="AO27" s="19"/>
      <c r="AP27" s="20">
        <v>0</v>
      </c>
      <c r="AQ27" s="18"/>
      <c r="AR27" s="18"/>
      <c r="AS27" s="18"/>
      <c r="AT27" s="19">
        <v>45002</v>
      </c>
      <c r="AU27" s="18"/>
      <c r="AV27" s="21">
        <v>2</v>
      </c>
      <c r="AW27" s="18"/>
      <c r="AX27" s="18" t="s">
        <v>81</v>
      </c>
      <c r="AY27" s="18">
        <v>1</v>
      </c>
      <c r="AZ27" s="18">
        <v>20230330</v>
      </c>
      <c r="BA27" s="18">
        <v>20230317</v>
      </c>
      <c r="BB27" s="20">
        <v>974900</v>
      </c>
      <c r="BC27" s="20">
        <v>0</v>
      </c>
      <c r="BD27" s="18"/>
      <c r="BE27" s="18" t="s">
        <v>77</v>
      </c>
    </row>
    <row r="28" spans="1:57" x14ac:dyDescent="0.15">
      <c r="A28" s="18">
        <v>890329347</v>
      </c>
      <c r="B28" s="18" t="s">
        <v>24</v>
      </c>
      <c r="C28" s="18" t="s">
        <v>11</v>
      </c>
      <c r="D28" s="18">
        <v>17533</v>
      </c>
      <c r="E28" s="18" t="s">
        <v>90</v>
      </c>
      <c r="F28" s="18" t="s">
        <v>91</v>
      </c>
      <c r="G28" s="18" t="s">
        <v>11</v>
      </c>
      <c r="H28" s="18">
        <v>17533</v>
      </c>
      <c r="I28" s="18" t="s">
        <v>77</v>
      </c>
      <c r="J28" s="19">
        <v>45026</v>
      </c>
      <c r="K28" s="20">
        <v>576000</v>
      </c>
      <c r="L28" s="20">
        <v>576000</v>
      </c>
      <c r="M28" s="18" t="s">
        <v>78</v>
      </c>
      <c r="N28" s="18" t="s">
        <v>79</v>
      </c>
      <c r="O28" s="20">
        <v>0</v>
      </c>
      <c r="P28" s="18"/>
      <c r="Q28" s="20">
        <v>5440</v>
      </c>
      <c r="R28" s="18" t="s">
        <v>80</v>
      </c>
      <c r="S28" s="20">
        <v>576000</v>
      </c>
      <c r="T28" s="20">
        <v>0</v>
      </c>
      <c r="U28" s="20">
        <v>0</v>
      </c>
      <c r="V28" s="20">
        <v>0</v>
      </c>
      <c r="W28" s="20">
        <v>576000</v>
      </c>
      <c r="X28" s="20">
        <v>0</v>
      </c>
      <c r="Y28" s="20">
        <v>0</v>
      </c>
      <c r="Z28" s="20">
        <v>0</v>
      </c>
      <c r="AA28" s="20">
        <v>0</v>
      </c>
      <c r="AB28" s="20">
        <v>0</v>
      </c>
      <c r="AC28" s="20">
        <v>0</v>
      </c>
      <c r="AD28" s="18"/>
      <c r="AE28" s="19"/>
      <c r="AF28" s="20">
        <v>0</v>
      </c>
      <c r="AG28" s="20">
        <v>0</v>
      </c>
      <c r="AH28" s="20">
        <v>0</v>
      </c>
      <c r="AI28" s="18"/>
      <c r="AJ28" s="19"/>
      <c r="AK28" s="20">
        <v>0</v>
      </c>
      <c r="AL28" s="20">
        <v>0</v>
      </c>
      <c r="AM28" s="20">
        <v>0</v>
      </c>
      <c r="AN28" s="18"/>
      <c r="AO28" s="19"/>
      <c r="AP28" s="20">
        <v>0</v>
      </c>
      <c r="AQ28" s="18"/>
      <c r="AR28" s="18"/>
      <c r="AS28" s="18"/>
      <c r="AT28" s="19">
        <v>45035</v>
      </c>
      <c r="AU28" s="18"/>
      <c r="AV28" s="21">
        <v>2</v>
      </c>
      <c r="AW28" s="18"/>
      <c r="AX28" s="18" t="s">
        <v>81</v>
      </c>
      <c r="AY28" s="18">
        <v>1</v>
      </c>
      <c r="AZ28" s="18">
        <v>20230430</v>
      </c>
      <c r="BA28" s="18">
        <v>20230419</v>
      </c>
      <c r="BB28" s="20">
        <v>576000</v>
      </c>
      <c r="BC28" s="20">
        <v>0</v>
      </c>
      <c r="BD28" s="18"/>
      <c r="BE28" s="18" t="s">
        <v>77</v>
      </c>
    </row>
    <row r="29" spans="1:57" x14ac:dyDescent="0.15">
      <c r="A29" s="18">
        <v>890329347</v>
      </c>
      <c r="B29" s="18" t="s">
        <v>24</v>
      </c>
      <c r="C29" s="18" t="s">
        <v>11</v>
      </c>
      <c r="D29" s="18">
        <v>17828</v>
      </c>
      <c r="E29" s="18" t="s">
        <v>75</v>
      </c>
      <c r="F29" s="18" t="s">
        <v>76</v>
      </c>
      <c r="G29" s="18" t="s">
        <v>11</v>
      </c>
      <c r="H29" s="18">
        <v>17828</v>
      </c>
      <c r="I29" s="18" t="s">
        <v>77</v>
      </c>
      <c r="J29" s="19">
        <v>45048</v>
      </c>
      <c r="K29" s="20">
        <v>2222400</v>
      </c>
      <c r="L29" s="20">
        <v>2222400</v>
      </c>
      <c r="M29" s="18" t="s">
        <v>78</v>
      </c>
      <c r="N29" s="18" t="s">
        <v>79</v>
      </c>
      <c r="O29" s="20">
        <v>0</v>
      </c>
      <c r="P29" s="18"/>
      <c r="Q29" s="20">
        <v>2175914</v>
      </c>
      <c r="R29" s="18" t="s">
        <v>80</v>
      </c>
      <c r="S29" s="20">
        <v>2222400</v>
      </c>
      <c r="T29" s="20">
        <v>0</v>
      </c>
      <c r="U29" s="20">
        <v>0</v>
      </c>
      <c r="V29" s="20">
        <v>0</v>
      </c>
      <c r="W29" s="20">
        <v>2222400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20">
        <v>0</v>
      </c>
      <c r="AD29" s="18"/>
      <c r="AE29" s="19"/>
      <c r="AF29" s="20">
        <v>0</v>
      </c>
      <c r="AG29" s="20">
        <v>0</v>
      </c>
      <c r="AH29" s="20">
        <v>0</v>
      </c>
      <c r="AI29" s="18"/>
      <c r="AJ29" s="19"/>
      <c r="AK29" s="20">
        <v>0</v>
      </c>
      <c r="AL29" s="20">
        <v>0</v>
      </c>
      <c r="AM29" s="20">
        <v>0</v>
      </c>
      <c r="AN29" s="18"/>
      <c r="AO29" s="19"/>
      <c r="AP29" s="20">
        <v>0</v>
      </c>
      <c r="AQ29" s="18"/>
      <c r="AR29" s="18"/>
      <c r="AS29" s="18"/>
      <c r="AT29" s="19">
        <v>45062</v>
      </c>
      <c r="AU29" s="18"/>
      <c r="AV29" s="21">
        <v>2</v>
      </c>
      <c r="AW29" s="18"/>
      <c r="AX29" s="18" t="s">
        <v>81</v>
      </c>
      <c r="AY29" s="18">
        <v>1</v>
      </c>
      <c r="AZ29" s="18">
        <v>20230530</v>
      </c>
      <c r="BA29" s="18">
        <v>20230515</v>
      </c>
      <c r="BB29" s="20">
        <v>2222400</v>
      </c>
      <c r="BC29" s="20">
        <v>0</v>
      </c>
      <c r="BD29" s="18"/>
      <c r="BE29" s="18" t="s">
        <v>77</v>
      </c>
    </row>
    <row r="30" spans="1:57" x14ac:dyDescent="0.15">
      <c r="A30" s="18">
        <v>890329347</v>
      </c>
      <c r="B30" s="18" t="s">
        <v>24</v>
      </c>
      <c r="C30" s="18" t="s">
        <v>11</v>
      </c>
      <c r="D30" s="18">
        <v>17831</v>
      </c>
      <c r="E30" s="18" t="s">
        <v>82</v>
      </c>
      <c r="F30" s="18" t="s">
        <v>83</v>
      </c>
      <c r="G30" s="18" t="s">
        <v>11</v>
      </c>
      <c r="H30" s="18">
        <v>17831</v>
      </c>
      <c r="I30" s="18" t="s">
        <v>77</v>
      </c>
      <c r="J30" s="19">
        <v>45048</v>
      </c>
      <c r="K30" s="20">
        <v>720000</v>
      </c>
      <c r="L30" s="20">
        <v>720000</v>
      </c>
      <c r="M30" s="18" t="s">
        <v>78</v>
      </c>
      <c r="N30" s="18" t="s">
        <v>79</v>
      </c>
      <c r="O30" s="20">
        <v>0</v>
      </c>
      <c r="P30" s="18"/>
      <c r="Q30" s="20">
        <v>705600</v>
      </c>
      <c r="R30" s="18" t="s">
        <v>80</v>
      </c>
      <c r="S30" s="20">
        <v>720000</v>
      </c>
      <c r="T30" s="20">
        <v>0</v>
      </c>
      <c r="U30" s="20">
        <v>0</v>
      </c>
      <c r="V30" s="20">
        <v>0</v>
      </c>
      <c r="W30" s="20">
        <v>720000</v>
      </c>
      <c r="X30" s="20">
        <v>0</v>
      </c>
      <c r="Y30" s="20">
        <v>0</v>
      </c>
      <c r="Z30" s="20">
        <v>0</v>
      </c>
      <c r="AA30" s="20">
        <v>0</v>
      </c>
      <c r="AB30" s="20">
        <v>0</v>
      </c>
      <c r="AC30" s="20">
        <v>0</v>
      </c>
      <c r="AD30" s="18"/>
      <c r="AE30" s="19"/>
      <c r="AF30" s="20">
        <v>0</v>
      </c>
      <c r="AG30" s="20">
        <v>0</v>
      </c>
      <c r="AH30" s="20">
        <v>0</v>
      </c>
      <c r="AI30" s="18"/>
      <c r="AJ30" s="19"/>
      <c r="AK30" s="20">
        <v>0</v>
      </c>
      <c r="AL30" s="20">
        <v>0</v>
      </c>
      <c r="AM30" s="20">
        <v>0</v>
      </c>
      <c r="AN30" s="18"/>
      <c r="AO30" s="19"/>
      <c r="AP30" s="20">
        <v>0</v>
      </c>
      <c r="AQ30" s="18"/>
      <c r="AR30" s="18"/>
      <c r="AS30" s="18"/>
      <c r="AT30" s="19">
        <v>45063</v>
      </c>
      <c r="AU30" s="18"/>
      <c r="AV30" s="21">
        <v>2</v>
      </c>
      <c r="AW30" s="18"/>
      <c r="AX30" s="18" t="s">
        <v>81</v>
      </c>
      <c r="AY30" s="18">
        <v>1</v>
      </c>
      <c r="AZ30" s="18">
        <v>20230530</v>
      </c>
      <c r="BA30" s="18">
        <v>20230515</v>
      </c>
      <c r="BB30" s="20">
        <v>720000</v>
      </c>
      <c r="BC30" s="20">
        <v>0</v>
      </c>
      <c r="BD30" s="18"/>
      <c r="BE30" s="18" t="s">
        <v>77</v>
      </c>
    </row>
    <row r="31" spans="1:57" x14ac:dyDescent="0.15">
      <c r="A31" s="18">
        <v>890329347</v>
      </c>
      <c r="B31" s="18" t="s">
        <v>24</v>
      </c>
      <c r="C31" s="18" t="s">
        <v>11</v>
      </c>
      <c r="D31" s="18">
        <v>17841</v>
      </c>
      <c r="E31" s="18" t="s">
        <v>84</v>
      </c>
      <c r="F31" s="18" t="s">
        <v>85</v>
      </c>
      <c r="G31" s="18" t="s">
        <v>11</v>
      </c>
      <c r="H31" s="18">
        <v>17841</v>
      </c>
      <c r="I31" s="18" t="s">
        <v>77</v>
      </c>
      <c r="J31" s="19">
        <v>45048</v>
      </c>
      <c r="K31" s="20">
        <v>764300</v>
      </c>
      <c r="L31" s="20">
        <v>764300</v>
      </c>
      <c r="M31" s="18" t="s">
        <v>78</v>
      </c>
      <c r="N31" s="18" t="s">
        <v>79</v>
      </c>
      <c r="O31" s="20">
        <v>0</v>
      </c>
      <c r="P31" s="18"/>
      <c r="Q31" s="20">
        <v>501155</v>
      </c>
      <c r="R31" s="18" t="s">
        <v>80</v>
      </c>
      <c r="S31" s="20">
        <v>764300</v>
      </c>
      <c r="T31" s="20">
        <v>0</v>
      </c>
      <c r="U31" s="20">
        <v>0</v>
      </c>
      <c r="V31" s="20">
        <v>0</v>
      </c>
      <c r="W31" s="20">
        <v>764300</v>
      </c>
      <c r="X31" s="20">
        <v>0</v>
      </c>
      <c r="Y31" s="20">
        <v>0</v>
      </c>
      <c r="Z31" s="20">
        <v>0</v>
      </c>
      <c r="AA31" s="20">
        <v>0</v>
      </c>
      <c r="AB31" s="20">
        <v>0</v>
      </c>
      <c r="AC31" s="20">
        <v>0</v>
      </c>
      <c r="AD31" s="18"/>
      <c r="AE31" s="19"/>
      <c r="AF31" s="20">
        <v>0</v>
      </c>
      <c r="AG31" s="20">
        <v>0</v>
      </c>
      <c r="AH31" s="20">
        <v>0</v>
      </c>
      <c r="AI31" s="18"/>
      <c r="AJ31" s="19"/>
      <c r="AK31" s="20">
        <v>0</v>
      </c>
      <c r="AL31" s="20">
        <v>0</v>
      </c>
      <c r="AM31" s="20">
        <v>0</v>
      </c>
      <c r="AN31" s="18"/>
      <c r="AO31" s="19"/>
      <c r="AP31" s="20">
        <v>0</v>
      </c>
      <c r="AQ31" s="18"/>
      <c r="AR31" s="18"/>
      <c r="AS31" s="18"/>
      <c r="AT31" s="19">
        <v>45065</v>
      </c>
      <c r="AU31" s="18"/>
      <c r="AV31" s="21">
        <v>2</v>
      </c>
      <c r="AW31" s="18"/>
      <c r="AX31" s="18" t="s">
        <v>81</v>
      </c>
      <c r="AY31" s="18">
        <v>1</v>
      </c>
      <c r="AZ31" s="18">
        <v>20230530</v>
      </c>
      <c r="BA31" s="18">
        <v>20230515</v>
      </c>
      <c r="BB31" s="20">
        <v>764300</v>
      </c>
      <c r="BC31" s="20">
        <v>0</v>
      </c>
      <c r="BD31" s="18"/>
      <c r="BE31" s="18" t="s">
        <v>77</v>
      </c>
    </row>
    <row r="32" spans="1:57" x14ac:dyDescent="0.15">
      <c r="A32" s="18">
        <v>890329347</v>
      </c>
      <c r="B32" s="18" t="s">
        <v>24</v>
      </c>
      <c r="C32" s="18" t="s">
        <v>11</v>
      </c>
      <c r="D32" s="18">
        <v>17838</v>
      </c>
      <c r="E32" s="18" t="s">
        <v>111</v>
      </c>
      <c r="F32" s="18" t="s">
        <v>112</v>
      </c>
      <c r="G32" s="18" t="s">
        <v>11</v>
      </c>
      <c r="H32" s="18">
        <v>17838</v>
      </c>
      <c r="I32" s="18" t="s">
        <v>77</v>
      </c>
      <c r="J32" s="19">
        <v>45048</v>
      </c>
      <c r="K32" s="20">
        <v>230700</v>
      </c>
      <c r="L32" s="20">
        <v>230700</v>
      </c>
      <c r="M32" s="18" t="s">
        <v>78</v>
      </c>
      <c r="N32" s="18" t="s">
        <v>94</v>
      </c>
      <c r="O32" s="20">
        <v>226086</v>
      </c>
      <c r="P32" s="18">
        <v>1222273677</v>
      </c>
      <c r="Q32" s="20">
        <v>0</v>
      </c>
      <c r="R32" s="18" t="s">
        <v>80</v>
      </c>
      <c r="S32" s="20">
        <v>230700</v>
      </c>
      <c r="T32" s="20">
        <v>0</v>
      </c>
      <c r="U32" s="20">
        <v>0</v>
      </c>
      <c r="V32" s="20">
        <v>0</v>
      </c>
      <c r="W32" s="20">
        <v>230700</v>
      </c>
      <c r="X32" s="20">
        <v>0</v>
      </c>
      <c r="Y32" s="20">
        <v>0</v>
      </c>
      <c r="Z32" s="20">
        <v>0</v>
      </c>
      <c r="AA32" s="20">
        <v>0</v>
      </c>
      <c r="AB32" s="20">
        <v>0</v>
      </c>
      <c r="AC32" s="20">
        <v>0</v>
      </c>
      <c r="AD32" s="18"/>
      <c r="AE32" s="19"/>
      <c r="AF32" s="20">
        <v>0</v>
      </c>
      <c r="AG32" s="20">
        <v>0</v>
      </c>
      <c r="AH32" s="20">
        <v>0</v>
      </c>
      <c r="AI32" s="18"/>
      <c r="AJ32" s="19"/>
      <c r="AK32" s="20">
        <v>0</v>
      </c>
      <c r="AL32" s="20">
        <v>0</v>
      </c>
      <c r="AM32" s="20">
        <v>0</v>
      </c>
      <c r="AN32" s="18"/>
      <c r="AO32" s="19"/>
      <c r="AP32" s="20">
        <v>0</v>
      </c>
      <c r="AQ32" s="18"/>
      <c r="AR32" s="18"/>
      <c r="AS32" s="18"/>
      <c r="AT32" s="19">
        <v>45065</v>
      </c>
      <c r="AU32" s="18"/>
      <c r="AV32" s="21">
        <v>2</v>
      </c>
      <c r="AW32" s="18"/>
      <c r="AX32" s="18" t="s">
        <v>81</v>
      </c>
      <c r="AY32" s="18">
        <v>1</v>
      </c>
      <c r="AZ32" s="18">
        <v>20230531</v>
      </c>
      <c r="BA32" s="18">
        <v>20230531</v>
      </c>
      <c r="BB32" s="20">
        <v>230700</v>
      </c>
      <c r="BC32" s="20">
        <v>0</v>
      </c>
      <c r="BD32" s="18"/>
      <c r="BE32" s="18" t="s">
        <v>77</v>
      </c>
    </row>
    <row r="33" spans="1:57" x14ac:dyDescent="0.15">
      <c r="A33" s="18">
        <v>890329347</v>
      </c>
      <c r="B33" s="18" t="s">
        <v>24</v>
      </c>
      <c r="C33" s="18" t="s">
        <v>11</v>
      </c>
      <c r="D33" s="18">
        <v>17834</v>
      </c>
      <c r="E33" s="18" t="s">
        <v>113</v>
      </c>
      <c r="F33" s="18" t="s">
        <v>114</v>
      </c>
      <c r="G33" s="18" t="s">
        <v>77</v>
      </c>
      <c r="H33" s="18" t="s">
        <v>77</v>
      </c>
      <c r="I33" s="18" t="s">
        <v>77</v>
      </c>
      <c r="J33" s="19">
        <v>45048</v>
      </c>
      <c r="K33" s="20">
        <v>882000</v>
      </c>
      <c r="L33" s="20">
        <v>882000</v>
      </c>
      <c r="M33" s="18" t="s">
        <v>115</v>
      </c>
      <c r="N33" s="18" t="s">
        <v>116</v>
      </c>
      <c r="O33" s="20">
        <v>0</v>
      </c>
      <c r="P33" s="18"/>
      <c r="Q33" s="20">
        <v>0</v>
      </c>
      <c r="R33" s="18" t="s">
        <v>117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20">
        <v>0</v>
      </c>
      <c r="AD33" s="18"/>
      <c r="AE33" s="19"/>
      <c r="AF33" s="20">
        <v>0</v>
      </c>
      <c r="AG33" s="20">
        <v>0</v>
      </c>
      <c r="AH33" s="20">
        <v>0</v>
      </c>
      <c r="AI33" s="18"/>
      <c r="AJ33" s="19"/>
      <c r="AK33" s="20">
        <v>0</v>
      </c>
      <c r="AL33" s="20">
        <v>0</v>
      </c>
      <c r="AM33" s="20">
        <v>0</v>
      </c>
      <c r="AN33" s="18"/>
      <c r="AO33" s="19"/>
      <c r="AP33" s="20">
        <v>0</v>
      </c>
      <c r="AQ33" s="18"/>
      <c r="AR33" s="18"/>
      <c r="AS33" s="18"/>
      <c r="AT33" s="19">
        <v>45048</v>
      </c>
      <c r="AU33" s="18"/>
      <c r="AV33" s="21"/>
      <c r="AW33" s="18"/>
      <c r="AX33" s="18" t="s">
        <v>81</v>
      </c>
      <c r="AY33" s="18"/>
      <c r="AZ33" s="18"/>
      <c r="BA33" s="18"/>
      <c r="BB33" s="20">
        <v>0</v>
      </c>
      <c r="BC33" s="20">
        <v>0</v>
      </c>
      <c r="BD33" s="18"/>
      <c r="BE33" s="18" t="s">
        <v>77</v>
      </c>
    </row>
    <row r="34" spans="1:57" x14ac:dyDescent="0.15">
      <c r="A34" s="18">
        <v>890329347</v>
      </c>
      <c r="B34" s="18" t="s">
        <v>24</v>
      </c>
      <c r="C34" s="18" t="s">
        <v>11</v>
      </c>
      <c r="D34" s="18">
        <v>18424</v>
      </c>
      <c r="E34" s="18" t="s">
        <v>118</v>
      </c>
      <c r="F34" s="18" t="s">
        <v>119</v>
      </c>
      <c r="G34" s="18" t="s">
        <v>77</v>
      </c>
      <c r="H34" s="18" t="s">
        <v>77</v>
      </c>
      <c r="I34" s="18" t="s">
        <v>77</v>
      </c>
      <c r="J34" s="19">
        <v>45082</v>
      </c>
      <c r="K34" s="20">
        <v>488700</v>
      </c>
      <c r="L34" s="20">
        <v>488700</v>
      </c>
      <c r="M34" s="18" t="s">
        <v>115</v>
      </c>
      <c r="N34" s="18" t="s">
        <v>116</v>
      </c>
      <c r="O34" s="20">
        <v>0</v>
      </c>
      <c r="P34" s="18"/>
      <c r="Q34" s="20">
        <v>0</v>
      </c>
      <c r="R34" s="18" t="s">
        <v>117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20">
        <v>0</v>
      </c>
      <c r="AD34" s="18"/>
      <c r="AE34" s="19"/>
      <c r="AF34" s="20">
        <v>0</v>
      </c>
      <c r="AG34" s="20">
        <v>0</v>
      </c>
      <c r="AH34" s="20">
        <v>0</v>
      </c>
      <c r="AI34" s="18"/>
      <c r="AJ34" s="19"/>
      <c r="AK34" s="20">
        <v>0</v>
      </c>
      <c r="AL34" s="20">
        <v>0</v>
      </c>
      <c r="AM34" s="20">
        <v>0</v>
      </c>
      <c r="AN34" s="18"/>
      <c r="AO34" s="19"/>
      <c r="AP34" s="20">
        <v>0</v>
      </c>
      <c r="AQ34" s="18"/>
      <c r="AR34" s="18"/>
      <c r="AS34" s="18"/>
      <c r="AT34" s="19">
        <v>45082</v>
      </c>
      <c r="AU34" s="18"/>
      <c r="AV34" s="21"/>
      <c r="AW34" s="18"/>
      <c r="AX34" s="18" t="s">
        <v>81</v>
      </c>
      <c r="AY34" s="18"/>
      <c r="AZ34" s="18"/>
      <c r="BA34" s="18"/>
      <c r="BB34" s="20">
        <v>0</v>
      </c>
      <c r="BC34" s="20">
        <v>0</v>
      </c>
      <c r="BD34" s="18"/>
      <c r="BE34" s="18" t="s">
        <v>77</v>
      </c>
    </row>
    <row r="35" spans="1:57" x14ac:dyDescent="0.15">
      <c r="A35" s="18">
        <v>890329347</v>
      </c>
      <c r="B35" s="18" t="s">
        <v>24</v>
      </c>
      <c r="C35" s="18" t="s">
        <v>11</v>
      </c>
      <c r="D35" s="18">
        <v>18425</v>
      </c>
      <c r="E35" s="18" t="s">
        <v>120</v>
      </c>
      <c r="F35" s="18" t="s">
        <v>121</v>
      </c>
      <c r="G35" s="18" t="s">
        <v>77</v>
      </c>
      <c r="H35" s="18" t="s">
        <v>77</v>
      </c>
      <c r="I35" s="18" t="s">
        <v>77</v>
      </c>
      <c r="J35" s="19">
        <v>45082</v>
      </c>
      <c r="K35" s="20">
        <v>1359400</v>
      </c>
      <c r="L35" s="20">
        <v>1359400</v>
      </c>
      <c r="M35" s="18" t="s">
        <v>115</v>
      </c>
      <c r="N35" s="18" t="s">
        <v>116</v>
      </c>
      <c r="O35" s="20">
        <v>0</v>
      </c>
      <c r="P35" s="18"/>
      <c r="Q35" s="20">
        <v>0</v>
      </c>
      <c r="R35" s="18" t="s">
        <v>117</v>
      </c>
      <c r="S35" s="20">
        <v>0</v>
      </c>
      <c r="T35" s="20">
        <v>0</v>
      </c>
      <c r="U35" s="20">
        <v>0</v>
      </c>
      <c r="V35" s="20">
        <v>0</v>
      </c>
      <c r="W35" s="20">
        <v>0</v>
      </c>
      <c r="X35" s="20">
        <v>0</v>
      </c>
      <c r="Y35" s="20">
        <v>0</v>
      </c>
      <c r="Z35" s="20">
        <v>0</v>
      </c>
      <c r="AA35" s="20">
        <v>0</v>
      </c>
      <c r="AB35" s="20">
        <v>0</v>
      </c>
      <c r="AC35" s="20">
        <v>0</v>
      </c>
      <c r="AD35" s="18"/>
      <c r="AE35" s="19"/>
      <c r="AF35" s="20">
        <v>0</v>
      </c>
      <c r="AG35" s="20">
        <v>0</v>
      </c>
      <c r="AH35" s="20">
        <v>0</v>
      </c>
      <c r="AI35" s="18"/>
      <c r="AJ35" s="19"/>
      <c r="AK35" s="20">
        <v>0</v>
      </c>
      <c r="AL35" s="20">
        <v>0</v>
      </c>
      <c r="AM35" s="20">
        <v>0</v>
      </c>
      <c r="AN35" s="18"/>
      <c r="AO35" s="19"/>
      <c r="AP35" s="20">
        <v>0</v>
      </c>
      <c r="AQ35" s="18"/>
      <c r="AR35" s="18"/>
      <c r="AS35" s="18"/>
      <c r="AT35" s="19">
        <v>45082</v>
      </c>
      <c r="AU35" s="18"/>
      <c r="AV35" s="21"/>
      <c r="AW35" s="18"/>
      <c r="AX35" s="18" t="s">
        <v>81</v>
      </c>
      <c r="AY35" s="18"/>
      <c r="AZ35" s="18"/>
      <c r="BA35" s="18"/>
      <c r="BB35" s="20">
        <v>0</v>
      </c>
      <c r="BC35" s="20">
        <v>0</v>
      </c>
      <c r="BD35" s="18"/>
      <c r="BE35" s="18" t="s">
        <v>77</v>
      </c>
    </row>
  </sheetData>
  <autoFilter ref="A1:BE35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Normal="100" workbookViewId="0">
      <selection activeCell="C13" sqref="C13"/>
    </sheetView>
  </sheetViews>
  <sheetFormatPr baseColWidth="10" defaultRowHeight="12.75" x14ac:dyDescent="0.2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 x14ac:dyDescent="0.25"/>
    <row r="2" spans="2:13" ht="19.5" customHeight="1" x14ac:dyDescent="0.2">
      <c r="B2" s="29"/>
      <c r="C2" s="30"/>
      <c r="D2" s="31" t="s">
        <v>161</v>
      </c>
      <c r="E2" s="32"/>
      <c r="F2" s="32"/>
      <c r="G2" s="32"/>
      <c r="H2" s="32"/>
      <c r="I2" s="33"/>
      <c r="J2" s="34" t="s">
        <v>162</v>
      </c>
    </row>
    <row r="3" spans="2:13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3" x14ac:dyDescent="0.2">
      <c r="B4" s="35"/>
      <c r="C4" s="36"/>
      <c r="D4" s="31" t="s">
        <v>163</v>
      </c>
      <c r="E4" s="32"/>
      <c r="F4" s="32"/>
      <c r="G4" s="32"/>
      <c r="H4" s="32"/>
      <c r="I4" s="33"/>
      <c r="J4" s="34" t="s">
        <v>164</v>
      </c>
    </row>
    <row r="5" spans="2:13" x14ac:dyDescent="0.2">
      <c r="B5" s="35"/>
      <c r="C5" s="36"/>
      <c r="D5" s="41"/>
      <c r="E5" s="42"/>
      <c r="F5" s="42"/>
      <c r="G5" s="42"/>
      <c r="H5" s="42"/>
      <c r="I5" s="43"/>
      <c r="J5" s="44"/>
    </row>
    <row r="6" spans="2:13" ht="13.5" thickBot="1" x14ac:dyDescent="0.25">
      <c r="B6" s="45"/>
      <c r="C6" s="46"/>
      <c r="D6" s="37"/>
      <c r="E6" s="38"/>
      <c r="F6" s="38"/>
      <c r="G6" s="38"/>
      <c r="H6" s="38"/>
      <c r="I6" s="39"/>
      <c r="J6" s="40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186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184</v>
      </c>
      <c r="J12" s="48"/>
    </row>
    <row r="13" spans="2:13" x14ac:dyDescent="0.2">
      <c r="B13" s="47"/>
      <c r="C13" s="49" t="s">
        <v>185</v>
      </c>
      <c r="J13" s="48"/>
    </row>
    <row r="14" spans="2:13" x14ac:dyDescent="0.2">
      <c r="B14" s="47"/>
      <c r="J14" s="48"/>
    </row>
    <row r="15" spans="2:13" x14ac:dyDescent="0.2">
      <c r="B15" s="47"/>
      <c r="C15" s="28" t="s">
        <v>165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8" t="s">
        <v>166</v>
      </c>
      <c r="D17" s="50"/>
      <c r="H17" s="53" t="s">
        <v>167</v>
      </c>
      <c r="I17" s="53" t="s">
        <v>168</v>
      </c>
      <c r="J17" s="48"/>
    </row>
    <row r="18" spans="2:10" x14ac:dyDescent="0.2">
      <c r="B18" s="47"/>
      <c r="C18" s="49" t="s">
        <v>169</v>
      </c>
      <c r="D18" s="49"/>
      <c r="E18" s="49"/>
      <c r="F18" s="49"/>
      <c r="H18" s="54">
        <v>34</v>
      </c>
      <c r="I18" s="55">
        <v>18008516</v>
      </c>
      <c r="J18" s="48"/>
    </row>
    <row r="19" spans="2:10" x14ac:dyDescent="0.2">
      <c r="B19" s="47"/>
      <c r="C19" s="28" t="s">
        <v>170</v>
      </c>
      <c r="H19" s="56">
        <v>15</v>
      </c>
      <c r="I19" s="57">
        <v>5320516</v>
      </c>
      <c r="J19" s="48"/>
    </row>
    <row r="20" spans="2:10" x14ac:dyDescent="0.2">
      <c r="B20" s="47"/>
      <c r="C20" s="28" t="s">
        <v>171</v>
      </c>
      <c r="H20" s="56">
        <v>0</v>
      </c>
      <c r="I20" s="57">
        <v>0</v>
      </c>
      <c r="J20" s="48"/>
    </row>
    <row r="21" spans="2:10" x14ac:dyDescent="0.2">
      <c r="B21" s="47"/>
      <c r="C21" s="28" t="s">
        <v>172</v>
      </c>
      <c r="H21" s="56">
        <v>3</v>
      </c>
      <c r="I21" s="58">
        <v>2730100</v>
      </c>
      <c r="J21" s="48"/>
    </row>
    <row r="22" spans="2:10" x14ac:dyDescent="0.2">
      <c r="B22" s="47"/>
      <c r="C22" s="28" t="s">
        <v>173</v>
      </c>
      <c r="H22" s="56">
        <v>0</v>
      </c>
      <c r="I22" s="57">
        <v>0</v>
      </c>
      <c r="J22" s="48"/>
    </row>
    <row r="23" spans="2:10" ht="13.5" thickBot="1" x14ac:dyDescent="0.25">
      <c r="B23" s="47"/>
      <c r="C23" s="28" t="s">
        <v>174</v>
      </c>
      <c r="H23" s="59">
        <v>0</v>
      </c>
      <c r="I23" s="60">
        <v>0</v>
      </c>
      <c r="J23" s="48"/>
    </row>
    <row r="24" spans="2:10" x14ac:dyDescent="0.2">
      <c r="B24" s="47"/>
      <c r="C24" s="49" t="s">
        <v>175</v>
      </c>
      <c r="D24" s="49"/>
      <c r="E24" s="49"/>
      <c r="F24" s="49"/>
      <c r="H24" s="54">
        <f>H19+H20+H21+H22+H23</f>
        <v>18</v>
      </c>
      <c r="I24" s="61">
        <f>I19+I20+I21+I22+I23</f>
        <v>8050616</v>
      </c>
      <c r="J24" s="48"/>
    </row>
    <row r="25" spans="2:10" x14ac:dyDescent="0.2">
      <c r="B25" s="47"/>
      <c r="C25" s="28" t="s">
        <v>176</v>
      </c>
      <c r="H25" s="56">
        <v>16</v>
      </c>
      <c r="I25" s="57">
        <v>9957900</v>
      </c>
      <c r="J25" s="48"/>
    </row>
    <row r="26" spans="2:10" ht="13.5" thickBot="1" x14ac:dyDescent="0.25">
      <c r="B26" s="47"/>
      <c r="C26" s="28" t="s">
        <v>177</v>
      </c>
      <c r="H26" s="59">
        <v>0</v>
      </c>
      <c r="I26" s="60">
        <v>0</v>
      </c>
      <c r="J26" s="48"/>
    </row>
    <row r="27" spans="2:10" x14ac:dyDescent="0.2">
      <c r="B27" s="47"/>
      <c r="C27" s="49" t="s">
        <v>178</v>
      </c>
      <c r="D27" s="49"/>
      <c r="E27" s="49"/>
      <c r="F27" s="49"/>
      <c r="H27" s="54">
        <f>H25+H26</f>
        <v>16</v>
      </c>
      <c r="I27" s="61">
        <f>I25+I26</f>
        <v>9957900</v>
      </c>
      <c r="J27" s="48"/>
    </row>
    <row r="28" spans="2:10" ht="13.5" thickBot="1" x14ac:dyDescent="0.25">
      <c r="B28" s="47"/>
      <c r="C28" s="28" t="s">
        <v>179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180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181</v>
      </c>
      <c r="D31" s="49"/>
      <c r="H31" s="63">
        <f>H24+H27+H29</f>
        <v>34</v>
      </c>
      <c r="I31" s="64">
        <f>I24+I27+I29</f>
        <v>18008516</v>
      </c>
      <c r="J31" s="48"/>
    </row>
    <row r="32" spans="2:10" ht="13.5" thickTop="1" x14ac:dyDescent="0.2">
      <c r="B32" s="47"/>
      <c r="C32" s="49"/>
      <c r="D32" s="49"/>
      <c r="H32" s="65"/>
      <c r="I32" s="57"/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G35" s="65"/>
      <c r="H35" s="65"/>
      <c r="I35" s="65"/>
      <c r="J35" s="48"/>
    </row>
    <row r="36" spans="2:10" ht="13.5" thickBot="1" x14ac:dyDescent="0.25">
      <c r="B36" s="47"/>
      <c r="C36" s="66" t="s">
        <v>187</v>
      </c>
      <c r="D36" s="66"/>
      <c r="G36" s="67" t="s">
        <v>182</v>
      </c>
      <c r="H36" s="66"/>
      <c r="I36" s="65"/>
      <c r="J36" s="48"/>
    </row>
    <row r="37" spans="2:10" ht="4.5" customHeight="1" x14ac:dyDescent="0.2">
      <c r="B37" s="47"/>
      <c r="C37" s="65"/>
      <c r="D37" s="65"/>
      <c r="G37" s="65"/>
      <c r="H37" s="65"/>
      <c r="I37" s="65"/>
      <c r="J37" s="48"/>
    </row>
    <row r="38" spans="2:10" x14ac:dyDescent="0.2">
      <c r="B38" s="47"/>
      <c r="C38" s="49" t="s">
        <v>188</v>
      </c>
      <c r="G38" s="68" t="s">
        <v>183</v>
      </c>
      <c r="H38" s="65"/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8.75" customHeight="1" thickBot="1" x14ac:dyDescent="0.25">
      <c r="B40" s="69"/>
      <c r="C40" s="70"/>
      <c r="D40" s="70"/>
      <c r="E40" s="70"/>
      <c r="F40" s="70"/>
      <c r="G40" s="66"/>
      <c r="H40" s="66"/>
      <c r="I40" s="66"/>
      <c r="J40" s="7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2023-07-10T04:20:00Z</dcterms:modified>
</cp:coreProperties>
</file>