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400 HOSPITAL ROBERTO QUINTERO VILLA E.S.E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FACTURA'!$A$1:$AY$27</definedName>
    <definedName name="_xlnm._FilterDatabase" localSheetId="0" hidden="1">'INFO IPS'!$A$1:$K$27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I31" i="4" s="1"/>
  <c r="H29" i="4"/>
  <c r="I27" i="4"/>
  <c r="H27" i="4"/>
  <c r="I24" i="4"/>
  <c r="H24" i="4"/>
  <c r="H31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<sst xmlns="http://schemas.openxmlformats.org/spreadsheetml/2006/main" count="518" uniqueCount="157">
  <si>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</si>
  <si>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</si>
  <si>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</si>
  <si>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</si>
  <si>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</si>
  <si>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</si>
  <si>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</si>
  <si>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</si>
  <si>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</si>
  <si>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</si>
  <si>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</si>
  <si>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ROBERTO QUINTERO VILLA</t>
  </si>
  <si>
    <t>HRQV</t>
  </si>
  <si>
    <t>EVENTO</t>
  </si>
  <si>
    <t>MONTENEGRO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</si>
  <si>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</si>
  <si>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</si>
  <si>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</si>
  <si>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</si>
  <si>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</si>
  <si>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</si>
  <si>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</si>
  <si>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</si>
  <si>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</si>
  <si>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</si>
  <si>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</si>
  <si>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</si>
  <si>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21/02/2023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</si>
  <si>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</si>
  <si>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</si>
  <si>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</si>
  <si>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</si>
  <si>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</si>
  <si>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</si>
  <si>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</si>
  <si>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</si>
  <si>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</si>
  <si>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</si>
  <si>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</si>
  <si>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</si>
  <si>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</si>
  <si>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</si>
  <si>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</si>
  <si>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</si>
  <si>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</si>
  <si>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</si>
  <si>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</si>
  <si>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</si>
  <si>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</si>
  <si>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</si>
  <si>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</si>
  <si>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</si>
  <si>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</si>
  <si>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</si>
  <si>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</si>
  <si>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</si>
  <si>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</si>
  <si>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</si>
  <si>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</si>
  <si>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</si>
  <si>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</si>
  <si>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</si>
  <si>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</si>
  <si>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</si>
  <si>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</si>
  <si>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_91460</t>
  </si>
  <si>
    <t>890000400_FAC_91460</t>
  </si>
  <si>
    <t>FAC</t>
  </si>
  <si>
    <t>NULL</t>
  </si>
  <si>
    <t>B)Factura sin saldo ERP/conciliar diferencia glosa aceptada</t>
  </si>
  <si>
    <t>Diferente_Alfa</t>
  </si>
  <si>
    <t>SI</t>
  </si>
  <si>
    <t>_91827</t>
  </si>
  <si>
    <t>890000400_FAC_91827</t>
  </si>
  <si>
    <t>_92622</t>
  </si>
  <si>
    <t>890000400_FAC_92622</t>
  </si>
  <si>
    <t>_92623</t>
  </si>
  <si>
    <t>890000400_FAC_92623</t>
  </si>
  <si>
    <t>_101373</t>
  </si>
  <si>
    <t>890000400_FAC_101373</t>
  </si>
  <si>
    <t>_143086</t>
  </si>
  <si>
    <t>890000400_143086</t>
  </si>
  <si>
    <t>A)Factura no radicada en ERP</t>
  </si>
  <si>
    <t>Factura no radicada</t>
  </si>
  <si>
    <t>no_cruza</t>
  </si>
  <si>
    <t>_151166</t>
  </si>
  <si>
    <t>890000400_151166</t>
  </si>
  <si>
    <t>HRQV_156746</t>
  </si>
  <si>
    <t>890000400_HRQV_156746</t>
  </si>
  <si>
    <t>HRQV_158658</t>
  </si>
  <si>
    <t>890000400_HRQV_158658</t>
  </si>
  <si>
    <t>HRQV_159309</t>
  </si>
  <si>
    <t>890000400_HRQV_159309</t>
  </si>
  <si>
    <t>HRQV_159468</t>
  </si>
  <si>
    <t>890000400_HRQV_159468</t>
  </si>
  <si>
    <t>HRQV_167441</t>
  </si>
  <si>
    <t>890000400_HRQV_167441</t>
  </si>
  <si>
    <t>HRQV_173335</t>
  </si>
  <si>
    <t>890000400_HRQV_173335</t>
  </si>
  <si>
    <t>HRQV_174880</t>
  </si>
  <si>
    <t>890000400_HRQV_174880</t>
  </si>
  <si>
    <t>HRQV_187622</t>
  </si>
  <si>
    <t>890000400_HRQV_187622</t>
  </si>
  <si>
    <t>HRQV_192455</t>
  </si>
  <si>
    <t>890000400_HRQV_192455</t>
  </si>
  <si>
    <t>HRQV_192680</t>
  </si>
  <si>
    <t>890000400_HRQV_192680</t>
  </si>
  <si>
    <t>HRQV_192695</t>
  </si>
  <si>
    <t>890000400_HRQV_192695</t>
  </si>
  <si>
    <t>HRQV_193014</t>
  </si>
  <si>
    <t>890000400_HRQV_193014</t>
  </si>
  <si>
    <t>HRQV_193509</t>
  </si>
  <si>
    <t>890000400_HRQV_193509</t>
  </si>
  <si>
    <t>HRQV_195585</t>
  </si>
  <si>
    <t>890000400_HRQV_195585</t>
  </si>
  <si>
    <t>HRQV_195777</t>
  </si>
  <si>
    <t>890000400_HRQV_195777</t>
  </si>
  <si>
    <t>HRQV_196911</t>
  </si>
  <si>
    <t>890000400_HRQV_196911</t>
  </si>
  <si>
    <t>HRQV_197498</t>
  </si>
  <si>
    <t>890000400_HRQV_197498</t>
  </si>
  <si>
    <t>HRQV_198381</t>
  </si>
  <si>
    <t>890000400_HRQV_198381</t>
  </si>
  <si>
    <t>HRQV_201607</t>
  </si>
  <si>
    <t>890000400_HRQV_201607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</si>
  <si>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</si>
  <si>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</si>
  <si>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</si>
  <si>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</si>
  <si>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</si>
  <si>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</si>
  <si>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</si>
  <si>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</si>
  <si>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</si>
  <si>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</si>
  <si>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</si>
  <si>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</si>
  <si>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</si>
  <si>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</si>
  <si>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</si>
  <si>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</si>
  <si>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</si>
  <si>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</si>
  <si>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</si>
  <si>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</si>
  <si>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</si>
  <si>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</si>
  <si>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</si>
  <si>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</si>
  <si>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</si>
  <si>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</si>
  <si>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</si>
  <si>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</si>
  <si>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</si>
  <si>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HOSPITAL ROBERTO QUINTERO VILLA</t>
  </si>
  <si>
    <t>NIT: 890000400</t>
  </si>
  <si>
    <t>SANTIAGO DE CALI , FEBRERO 25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</si>
</sst>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0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167" fontId="9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3.545752314814" createdVersion="5" refreshedVersion="5" minRefreshableVersion="3" recordCount="26">
  <cacheSource type="worksheet">
    <worksheetSource ref="A1:AY27" sheet="ESTADO DE CADA FACTURA"/>
  </cacheSource>
  <cacheFields count="51">
    <cacheField name="NIT IPS" numFmtId="0">
      <sharedItems containsSemiMixedTypes="0" containsString="0" containsNumber="1" containsInteger="1" minValue="890000400" maxValue="89000040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91460" maxValue="20160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91460" maxValue="101373"/>
    </cacheField>
    <cacheField name="DOC CONTABLE" numFmtId="0">
      <sharedItems/>
    </cacheField>
    <cacheField name="FECHA FACT IPS" numFmtId="14">
      <sharedItems containsSemiMixedTypes="0" containsNonDate="0" containsDate="1" containsString="0" minDate="2017-12-01T00:00:00" maxDate="2023-02-09T00:00:00"/>
    </cacheField>
    <cacheField name="VALOR FACT IPS" numFmtId="164">
      <sharedItems containsSemiMixedTypes="0" containsString="0" containsNumber="1" containsInteger="1" minValue="1050" maxValue="264500"/>
    </cacheField>
    <cacheField name="SALDO FACT IPS" numFmtId="164">
      <sharedItems containsSemiMixedTypes="0" containsString="0" containsNumber="1" containsInteger="1" minValue="1050" maxValue="264500"/>
    </cacheField>
    <cacheField name="OBSERVACION SASS" numFmtId="0">
      <sharedItems/>
    </cacheField>
    <cacheField name="ESTADO EPS 21/02/2023" numFmtId="0">
      <sharedItems count="2">
        <s v="Factura cerrada por extemporaneidad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647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6470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8-05-12T00:00:00" maxDate="2023-02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2"/>
    </cacheField>
    <cacheField name="F PROBABLE PAGO SASS" numFmtId="0">
      <sharedItems containsString="0" containsBlank="1" containsNumber="1" containsInteger="1" minValue="20220930" maxValue="20220930"/>
    </cacheField>
    <cacheField name="F RAD SASS" numFmtId="0">
      <sharedItems containsString="0" containsBlank="1" containsNumber="1" containsInteger="1" minValue="20220914" maxValue="20220914"/>
    </cacheField>
    <cacheField name="VALOR REPORTADO CRICULAR 030" numFmtId="164">
      <sharedItems containsSemiMixedTypes="0" containsString="0" containsNumber="1" containsInteger="1" minValue="0" maxValue="64700"/>
    </cacheField>
    <cacheField name="VALOR GLOSA ACEPTADA REPORTADO CIRCULAR 030" numFmtId="164">
      <sharedItems containsSemiMixedTypes="0" containsString="0" containsNumber="1" containsInteger="1" minValue="0" maxValue="647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890000400"/>
    <s v="HOSPITAL ROBERTO QUINTERO VILLA"/>
    <m/>
    <n v="91460"/>
    <s v="_91460"/>
    <s v="890000400_FAC_91460"/>
    <s v="FAC"/>
    <n v="91460"/>
    <s v="NULL"/>
    <d v="2017-12-01T00:00:00"/>
    <n v="56600"/>
    <n v="56600"/>
    <s v="B)Factura sin saldo ERP/conciliar diferencia glosa aceptada"/>
    <x v="0"/>
    <n v="0"/>
    <m/>
    <m/>
    <n v="0"/>
    <m/>
    <m/>
    <m/>
    <m/>
    <s v="Diferente_Alfa"/>
    <n v="56600"/>
    <n v="0"/>
    <n v="0"/>
    <n v="0"/>
    <n v="0"/>
    <n v="0"/>
    <n v="0"/>
    <n v="0"/>
    <m/>
    <m/>
    <n v="0"/>
    <m/>
    <m/>
    <n v="56600"/>
    <n v="0"/>
    <m/>
    <d v="2018-05-12T00:00:00"/>
    <m/>
    <n v="2"/>
    <m/>
    <s v="SI"/>
    <n v="2"/>
    <n v="20220930"/>
    <n v="20220914"/>
    <n v="56600"/>
    <n v="56600"/>
    <m/>
    <s v="NULL"/>
  </r>
  <r>
    <n v="890000400"/>
    <s v="HOSPITAL ROBERTO QUINTERO VILLA"/>
    <m/>
    <n v="91827"/>
    <s v="_91827"/>
    <s v="890000400_FAC_91827"/>
    <s v="FAC"/>
    <n v="91827"/>
    <s v="NULL"/>
    <d v="2017-12-06T00:00:00"/>
    <n v="48400"/>
    <n v="48400"/>
    <s v="B)Factura sin saldo ERP/conciliar diferencia glosa aceptada"/>
    <x v="0"/>
    <n v="0"/>
    <m/>
    <m/>
    <n v="0"/>
    <m/>
    <m/>
    <m/>
    <m/>
    <s v="Diferente_Alfa"/>
    <n v="48400"/>
    <n v="0"/>
    <n v="0"/>
    <n v="0"/>
    <n v="0"/>
    <n v="0"/>
    <n v="0"/>
    <n v="0"/>
    <m/>
    <m/>
    <n v="0"/>
    <m/>
    <m/>
    <n v="48400"/>
    <n v="0"/>
    <m/>
    <d v="2018-05-12T00:00:00"/>
    <m/>
    <n v="2"/>
    <m/>
    <s v="SI"/>
    <n v="2"/>
    <n v="20220930"/>
    <n v="20220914"/>
    <n v="48400"/>
    <n v="48400"/>
    <m/>
    <s v="NULL"/>
  </r>
  <r>
    <n v="890000400"/>
    <s v="HOSPITAL ROBERTO QUINTERO VILLA"/>
    <m/>
    <n v="92622"/>
    <s v="_92622"/>
    <s v="890000400_FAC_92622"/>
    <s v="FAC"/>
    <n v="92622"/>
    <s v="NULL"/>
    <d v="2017-12-21T00:00:00"/>
    <n v="64700"/>
    <n v="64700"/>
    <s v="B)Factura sin saldo ERP/conciliar diferencia glosa aceptada"/>
    <x v="0"/>
    <n v="0"/>
    <m/>
    <m/>
    <n v="0"/>
    <m/>
    <m/>
    <m/>
    <m/>
    <s v="Diferente_Alfa"/>
    <n v="64700"/>
    <n v="0"/>
    <n v="0"/>
    <n v="0"/>
    <n v="0"/>
    <n v="0"/>
    <n v="0"/>
    <n v="0"/>
    <m/>
    <m/>
    <n v="0"/>
    <m/>
    <m/>
    <n v="64700"/>
    <n v="0"/>
    <m/>
    <d v="2018-05-12T00:00:00"/>
    <m/>
    <n v="2"/>
    <m/>
    <s v="SI"/>
    <n v="2"/>
    <n v="20220930"/>
    <n v="20220914"/>
    <n v="64700"/>
    <n v="64700"/>
    <m/>
    <s v="NULL"/>
  </r>
  <r>
    <n v="890000400"/>
    <s v="HOSPITAL ROBERTO QUINTERO VILLA"/>
    <m/>
    <n v="92623"/>
    <s v="_92623"/>
    <s v="890000400_FAC_92623"/>
    <s v="FAC"/>
    <n v="92623"/>
    <s v="NULL"/>
    <d v="2017-12-21T00:00:00"/>
    <n v="29500"/>
    <n v="29500"/>
    <s v="B)Factura sin saldo ERP/conciliar diferencia glosa aceptada"/>
    <x v="0"/>
    <n v="0"/>
    <m/>
    <m/>
    <n v="0"/>
    <m/>
    <m/>
    <m/>
    <m/>
    <s v="Diferente_Alfa"/>
    <n v="29500"/>
    <n v="0"/>
    <n v="0"/>
    <n v="0"/>
    <n v="0"/>
    <n v="0"/>
    <n v="0"/>
    <n v="0"/>
    <m/>
    <m/>
    <n v="0"/>
    <m/>
    <m/>
    <n v="29500"/>
    <n v="0"/>
    <m/>
    <d v="2018-05-12T00:00:00"/>
    <m/>
    <n v="2"/>
    <m/>
    <s v="SI"/>
    <n v="2"/>
    <n v="20220930"/>
    <n v="20220914"/>
    <n v="29500"/>
    <n v="29500"/>
    <m/>
    <s v="NULL"/>
  </r>
  <r>
    <n v="890000400"/>
    <s v="HOSPITAL ROBERTO QUINTERO VILLA"/>
    <m/>
    <n v="101373"/>
    <s v="_101373"/>
    <s v="890000400_FAC_101373"/>
    <s v="FAC"/>
    <n v="101373"/>
    <s v="NULL"/>
    <d v="2018-06-03T00:00:00"/>
    <n v="48400"/>
    <n v="48400"/>
    <s v="B)Factura sin saldo ERP/conciliar diferencia glosa aceptada"/>
    <x v="0"/>
    <n v="0"/>
    <m/>
    <m/>
    <n v="0"/>
    <m/>
    <m/>
    <m/>
    <m/>
    <s v="Diferente_Alfa"/>
    <n v="48400"/>
    <n v="0"/>
    <n v="0"/>
    <n v="0"/>
    <n v="0"/>
    <n v="0"/>
    <n v="0"/>
    <n v="0"/>
    <m/>
    <m/>
    <n v="0"/>
    <m/>
    <m/>
    <n v="48400"/>
    <n v="0"/>
    <m/>
    <d v="2018-07-16T00:00:00"/>
    <m/>
    <n v="2"/>
    <m/>
    <s v="SI"/>
    <n v="2"/>
    <n v="20220930"/>
    <n v="20220914"/>
    <n v="48400"/>
    <n v="48400"/>
    <m/>
    <s v="NULL"/>
  </r>
  <r>
    <n v="890000400"/>
    <s v="HOSPITAL ROBERTO QUINTERO VILLA"/>
    <m/>
    <n v="143086"/>
    <s v="_143086"/>
    <s v="890000400_143086"/>
    <s v="NULL"/>
    <s v="NULL"/>
    <s v="NULL"/>
    <d v="2020-04-30T00:00:00"/>
    <n v="5300"/>
    <n v="53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m/>
    <n v="151166"/>
    <s v="_151166"/>
    <s v="890000400_151166"/>
    <s v="NULL"/>
    <s v="NULL"/>
    <s v="NULL"/>
    <d v="2020-09-10T00:00:00"/>
    <n v="122900"/>
    <n v="1229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s v="HRQV"/>
    <n v="156746"/>
    <s v="HRQV_156746"/>
    <s v="890000400_HRQV_156746"/>
    <s v="NULL"/>
    <s v="NULL"/>
    <s v="NULL"/>
    <d v="2020-12-16T00:00:00"/>
    <n v="10600"/>
    <n v="106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s v="HRQV"/>
    <n v="158658"/>
    <s v="HRQV_158658"/>
    <s v="890000400_HRQV_158658"/>
    <s v="NULL"/>
    <s v="NULL"/>
    <s v="NULL"/>
    <d v="2021-01-24T00:00:00"/>
    <n v="72600"/>
    <n v="726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s v="HRQV"/>
    <n v="159309"/>
    <s v="HRQV_159309"/>
    <s v="890000400_HRQV_159309"/>
    <s v="NULL"/>
    <s v="NULL"/>
    <s v="NULL"/>
    <d v="2021-01-31T00:00:00"/>
    <n v="264500"/>
    <n v="2645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s v="HRQV"/>
    <n v="159468"/>
    <s v="HRQV_159468"/>
    <s v="890000400_HRQV_159468"/>
    <s v="NULL"/>
    <s v="NULL"/>
    <s v="NULL"/>
    <d v="2021-02-02T00:00:00"/>
    <n v="74700"/>
    <n v="747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3-18T00:00:00"/>
    <m/>
    <m/>
    <m/>
    <s v="SI"/>
    <m/>
    <m/>
    <m/>
    <n v="0"/>
    <n v="0"/>
    <m/>
    <s v="NULL"/>
  </r>
  <r>
    <n v="890000400"/>
    <s v="HOSPITAL ROBERTO QUINTERO VILLA"/>
    <s v="HRQV"/>
    <n v="167441"/>
    <s v="HRQV_167441"/>
    <s v="890000400_HRQV_167441"/>
    <s v="NULL"/>
    <s v="NULL"/>
    <s v="NULL"/>
    <d v="2021-05-08T00:00:00"/>
    <n v="134100"/>
    <n v="1341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5-08T00:00:00"/>
    <m/>
    <m/>
    <m/>
    <s v="SI"/>
    <m/>
    <m/>
    <m/>
    <n v="0"/>
    <n v="0"/>
    <m/>
    <s v="NULL"/>
  </r>
  <r>
    <n v="890000400"/>
    <s v="HOSPITAL ROBERTO QUINTERO VILLA"/>
    <s v="HRQV"/>
    <n v="173335"/>
    <s v="HRQV_173335"/>
    <s v="890000400_HRQV_173335"/>
    <s v="NULL"/>
    <s v="NULL"/>
    <s v="NULL"/>
    <d v="2021-07-20T00:00:00"/>
    <n v="74000"/>
    <n v="740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7-20T00:00:00"/>
    <m/>
    <m/>
    <m/>
    <s v="SI"/>
    <m/>
    <m/>
    <m/>
    <n v="0"/>
    <n v="0"/>
    <m/>
    <s v="NULL"/>
  </r>
  <r>
    <n v="890000400"/>
    <s v="HOSPITAL ROBERTO QUINTERO VILLA"/>
    <s v="HRQV"/>
    <n v="174880"/>
    <s v="HRQV_174880"/>
    <s v="890000400_HRQV_174880"/>
    <s v="NULL"/>
    <s v="NULL"/>
    <s v="NULL"/>
    <d v="2021-08-13T00:00:00"/>
    <n v="143450"/>
    <n v="14345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8-13T00:00:00"/>
    <m/>
    <m/>
    <m/>
    <s v="SI"/>
    <m/>
    <m/>
    <m/>
    <n v="0"/>
    <n v="0"/>
    <m/>
    <s v="NULL"/>
  </r>
  <r>
    <n v="890000400"/>
    <s v="HOSPITAL ROBERTO QUINTERO VILLA"/>
    <s v="HRQV"/>
    <n v="187622"/>
    <s v="HRQV_187622"/>
    <s v="890000400_HRQV_187622"/>
    <s v="NULL"/>
    <s v="NULL"/>
    <s v="NULL"/>
    <d v="2022-03-07T00:00:00"/>
    <n v="122200"/>
    <n v="1222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3-07T00:00:00"/>
    <m/>
    <m/>
    <m/>
    <s v="SI"/>
    <m/>
    <m/>
    <m/>
    <n v="0"/>
    <n v="0"/>
    <m/>
    <s v="NULL"/>
  </r>
  <r>
    <n v="890000400"/>
    <s v="HOSPITAL ROBERTO QUINTERO VILLA"/>
    <s v="HRQV"/>
    <n v="192455"/>
    <s v="HRQV_192455"/>
    <s v="890000400_HRQV_192455"/>
    <s v="NULL"/>
    <s v="NULL"/>
    <s v="NULL"/>
    <d v="2022-06-04T00:00:00"/>
    <n v="76150"/>
    <n v="7615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4T00:00:00"/>
    <m/>
    <m/>
    <m/>
    <s v="SI"/>
    <m/>
    <m/>
    <m/>
    <n v="0"/>
    <n v="0"/>
    <m/>
    <s v="NULL"/>
  </r>
  <r>
    <n v="890000400"/>
    <s v="HOSPITAL ROBERTO QUINTERO VILLA"/>
    <s v="HRQV"/>
    <n v="192680"/>
    <s v="HRQV_192680"/>
    <s v="890000400_HRQV_192680"/>
    <s v="NULL"/>
    <s v="NULL"/>
    <s v="NULL"/>
    <d v="2022-06-08T00:00:00"/>
    <n v="1050"/>
    <n v="105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8T00:00:00"/>
    <m/>
    <m/>
    <m/>
    <s v="SI"/>
    <m/>
    <m/>
    <m/>
    <n v="0"/>
    <n v="0"/>
    <m/>
    <s v="NULL"/>
  </r>
  <r>
    <n v="890000400"/>
    <s v="HOSPITAL ROBERTO QUINTERO VILLA"/>
    <s v="HRQV"/>
    <n v="192695"/>
    <s v="HRQV_192695"/>
    <s v="890000400_HRQV_192695"/>
    <s v="NULL"/>
    <s v="NULL"/>
    <s v="NULL"/>
    <d v="2022-06-09T00:00:00"/>
    <n v="81400"/>
    <n v="814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9T00:00:00"/>
    <m/>
    <m/>
    <m/>
    <s v="SI"/>
    <m/>
    <m/>
    <m/>
    <n v="0"/>
    <n v="0"/>
    <m/>
    <s v="NULL"/>
  </r>
  <r>
    <n v="890000400"/>
    <s v="HOSPITAL ROBERTO QUINTERO VILLA"/>
    <s v="HRQV"/>
    <n v="193014"/>
    <s v="HRQV_193014"/>
    <s v="890000400_HRQV_193014"/>
    <s v="NULL"/>
    <s v="NULL"/>
    <s v="NULL"/>
    <d v="2022-06-16T00:00:00"/>
    <n v="84300"/>
    <n v="843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16T00:00:00"/>
    <m/>
    <m/>
    <m/>
    <s v="SI"/>
    <m/>
    <m/>
    <m/>
    <n v="0"/>
    <n v="0"/>
    <m/>
    <s v="NULL"/>
  </r>
  <r>
    <n v="890000400"/>
    <s v="HOSPITAL ROBERTO QUINTERO VILLA"/>
    <s v="HRQV"/>
    <n v="193509"/>
    <s v="HRQV_193509"/>
    <s v="890000400_HRQV_193509"/>
    <s v="NULL"/>
    <s v="NULL"/>
    <s v="NULL"/>
    <d v="2022-06-28T00:00:00"/>
    <n v="24000"/>
    <n v="240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28T00:00:00"/>
    <m/>
    <m/>
    <m/>
    <s v="SI"/>
    <m/>
    <m/>
    <m/>
    <n v="0"/>
    <n v="0"/>
    <m/>
    <s v="NULL"/>
  </r>
  <r>
    <n v="890000400"/>
    <s v="HOSPITAL ROBERTO QUINTERO VILLA"/>
    <s v="HRQV"/>
    <n v="195585"/>
    <s v="HRQV_195585"/>
    <s v="890000400_HRQV_195585"/>
    <s v="NULL"/>
    <s v="NULL"/>
    <s v="NULL"/>
    <d v="2022-08-20T00:00:00"/>
    <n v="65700"/>
    <n v="657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20T00:00:00"/>
    <m/>
    <m/>
    <m/>
    <s v="SI"/>
    <m/>
    <m/>
    <m/>
    <n v="0"/>
    <n v="0"/>
    <m/>
    <s v="NULL"/>
  </r>
  <r>
    <n v="890000400"/>
    <s v="HOSPITAL ROBERTO QUINTERO VILLA"/>
    <s v="HRQV"/>
    <n v="195777"/>
    <s v="HRQV_195777"/>
    <s v="890000400_HRQV_195777"/>
    <s v="NULL"/>
    <s v="NULL"/>
    <s v="NULL"/>
    <d v="2022-08-25T00:00:00"/>
    <n v="84200"/>
    <n v="842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000400"/>
    <s v="HOSPITAL ROBERTO QUINTERO VILLA"/>
    <s v="HRQV"/>
    <n v="196911"/>
    <s v="HRQV_196911"/>
    <s v="890000400_HRQV_196911"/>
    <s v="NULL"/>
    <s v="NULL"/>
    <s v="NULL"/>
    <d v="2022-09-16T00:00:00"/>
    <n v="75699"/>
    <n v="75699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16T00:00:00"/>
    <m/>
    <m/>
    <m/>
    <s v="SI"/>
    <m/>
    <m/>
    <m/>
    <n v="0"/>
    <n v="0"/>
    <m/>
    <s v="NULL"/>
  </r>
  <r>
    <n v="890000400"/>
    <s v="HOSPITAL ROBERTO QUINTERO VILLA"/>
    <s v="HRQV"/>
    <n v="197498"/>
    <s v="HRQV_197498"/>
    <s v="890000400_HRQV_197498"/>
    <s v="NULL"/>
    <s v="NULL"/>
    <s v="NULL"/>
    <d v="2022-10-05T00:00:00"/>
    <n v="157350"/>
    <n v="15735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10-05T00:00:00"/>
    <m/>
    <m/>
    <m/>
    <s v="SI"/>
    <m/>
    <m/>
    <m/>
    <n v="0"/>
    <n v="0"/>
    <m/>
    <s v="NULL"/>
  </r>
  <r>
    <n v="890000400"/>
    <s v="HOSPITAL ROBERTO QUINTERO VILLA"/>
    <s v="HRQV"/>
    <n v="198381"/>
    <s v="HRQV_198381"/>
    <s v="890000400_HRQV_198381"/>
    <s v="NULL"/>
    <s v="NULL"/>
    <s v="NULL"/>
    <d v="2022-10-20T00:00:00"/>
    <n v="124140"/>
    <n v="12414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890000400"/>
    <s v="HOSPITAL ROBERTO QUINTERO VILLA"/>
    <s v="HRQV"/>
    <n v="201607"/>
    <s v="HRQV_201607"/>
    <s v="890000400_HRQV_201607"/>
    <s v="NULL"/>
    <s v="NULL"/>
    <s v="NULL"/>
    <d v="2023-02-08T00:00:00"/>
    <n v="28000"/>
    <n v="280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3-02-08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8"/>
  <sheetViews>
    <sheetView showGridLines="0" topLeftCell="A14" zoomScale="120" zoomScaleNormal="120" workbookViewId="0">
      <selection activeCell="B22" sqref="B2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6" width="11.28515625" style="6" bestFit="1" customWidth="1"/>
    <col min="7" max="7" width="9.28515625" customWidth="1"/>
    <col min="8" max="8" width="9.85546875" customWidth="1"/>
    <col min="9" max="9" width="15.7109375" bestFit="1" customWidth="1"/>
    <col min="10" max="10" width="14.425781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4" t="s">
        <v>2</v>
      </c>
      <c r="F1" s="4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890000400</v>
      </c>
      <c r="B2" s="1" t="s">
        <v>11</v>
      </c>
      <c r="C2" s="1" t="s">
        <v>12</v>
      </c>
      <c r="D2" s="1">
        <v>201607</v>
      </c>
      <c r="E2" s="5">
        <v>44965.481249999997</v>
      </c>
      <c r="F2" s="5"/>
      <c r="G2" s="1">
        <v>28000</v>
      </c>
      <c r="H2" s="1">
        <v>28000</v>
      </c>
      <c r="I2" s="7" t="s">
        <v>13</v>
      </c>
      <c r="J2" s="7" t="s">
        <v>14</v>
      </c>
      <c r="K2" s="7" t="s">
        <v>15</v>
      </c>
    </row>
    <row r="3" spans="1:11" x14ac:dyDescent="0.25">
      <c r="A3" s="1">
        <v>890000400</v>
      </c>
      <c r="B3" s="1" t="s">
        <v>11</v>
      </c>
      <c r="C3" s="1" t="s">
        <v>12</v>
      </c>
      <c r="D3" s="1">
        <v>195585</v>
      </c>
      <c r="E3" s="5">
        <v>44793.020833333336</v>
      </c>
      <c r="F3" s="5"/>
      <c r="G3" s="1">
        <v>65700</v>
      </c>
      <c r="H3" s="1">
        <v>65700</v>
      </c>
      <c r="I3" s="7" t="s">
        <v>13</v>
      </c>
      <c r="J3" s="7" t="s">
        <v>14</v>
      </c>
      <c r="K3" s="7" t="s">
        <v>15</v>
      </c>
    </row>
    <row r="4" spans="1:11" x14ac:dyDescent="0.25">
      <c r="A4" s="1">
        <v>890000400</v>
      </c>
      <c r="B4" s="1" t="s">
        <v>11</v>
      </c>
      <c r="C4" s="1" t="s">
        <v>12</v>
      </c>
      <c r="D4" s="1">
        <v>192680</v>
      </c>
      <c r="E4" s="5">
        <v>44720.951388888891</v>
      </c>
      <c r="F4" s="5"/>
      <c r="G4" s="1">
        <v>1050</v>
      </c>
      <c r="H4" s="1">
        <v>1050</v>
      </c>
      <c r="I4" s="7" t="s">
        <v>13</v>
      </c>
      <c r="J4" s="7" t="s">
        <v>14</v>
      </c>
      <c r="K4" s="7" t="s">
        <v>15</v>
      </c>
    </row>
    <row r="5" spans="1:11" x14ac:dyDescent="0.25">
      <c r="A5" s="1">
        <v>890000400</v>
      </c>
      <c r="B5" s="1" t="s">
        <v>11</v>
      </c>
      <c r="C5" s="1" t="s">
        <v>12</v>
      </c>
      <c r="D5" s="1">
        <v>192695</v>
      </c>
      <c r="E5" s="5">
        <v>44721.195833333331</v>
      </c>
      <c r="F5" s="5"/>
      <c r="G5" s="1">
        <v>81400</v>
      </c>
      <c r="H5" s="1">
        <v>81400</v>
      </c>
      <c r="I5" s="7" t="s">
        <v>13</v>
      </c>
      <c r="J5" s="7" t="s">
        <v>14</v>
      </c>
      <c r="K5" s="7" t="s">
        <v>15</v>
      </c>
    </row>
    <row r="6" spans="1:11" x14ac:dyDescent="0.25">
      <c r="A6" s="1">
        <v>890000400</v>
      </c>
      <c r="B6" s="1" t="s">
        <v>11</v>
      </c>
      <c r="C6" s="1" t="s">
        <v>12</v>
      </c>
      <c r="D6" s="1">
        <v>198381</v>
      </c>
      <c r="E6" s="5">
        <v>44854.888194444444</v>
      </c>
      <c r="F6" s="5"/>
      <c r="G6" s="1">
        <v>124140</v>
      </c>
      <c r="H6" s="1">
        <v>124140</v>
      </c>
      <c r="I6" s="7" t="s">
        <v>13</v>
      </c>
      <c r="J6" s="7" t="s">
        <v>14</v>
      </c>
      <c r="K6" s="7" t="s">
        <v>15</v>
      </c>
    </row>
    <row r="7" spans="1:11" x14ac:dyDescent="0.25">
      <c r="A7" s="1">
        <v>890000400</v>
      </c>
      <c r="B7" s="1" t="s">
        <v>11</v>
      </c>
      <c r="C7" s="1" t="s">
        <v>12</v>
      </c>
      <c r="D7" s="1">
        <v>195777</v>
      </c>
      <c r="E7" s="5">
        <v>44798.638194444444</v>
      </c>
      <c r="F7" s="5"/>
      <c r="G7" s="1">
        <v>84200</v>
      </c>
      <c r="H7" s="1">
        <v>84200</v>
      </c>
      <c r="I7" s="7" t="s">
        <v>13</v>
      </c>
      <c r="J7" s="7" t="s">
        <v>14</v>
      </c>
      <c r="K7" s="7" t="s">
        <v>15</v>
      </c>
    </row>
    <row r="8" spans="1:11" x14ac:dyDescent="0.25">
      <c r="A8" s="1">
        <v>890000400</v>
      </c>
      <c r="B8" s="1" t="s">
        <v>11</v>
      </c>
      <c r="C8" s="1" t="s">
        <v>12</v>
      </c>
      <c r="D8" s="1">
        <v>193014</v>
      </c>
      <c r="E8" s="5">
        <v>44728.022222222222</v>
      </c>
      <c r="F8" s="5"/>
      <c r="G8" s="1">
        <v>84300</v>
      </c>
      <c r="H8" s="1">
        <v>84300</v>
      </c>
      <c r="I8" s="7" t="s">
        <v>13</v>
      </c>
      <c r="J8" s="7" t="s">
        <v>14</v>
      </c>
      <c r="K8" s="7" t="s">
        <v>15</v>
      </c>
    </row>
    <row r="9" spans="1:11" x14ac:dyDescent="0.25">
      <c r="A9" s="1">
        <v>890000400</v>
      </c>
      <c r="B9" s="1" t="s">
        <v>11</v>
      </c>
      <c r="C9" s="1" t="s">
        <v>12</v>
      </c>
      <c r="D9" s="1">
        <v>193509</v>
      </c>
      <c r="E9" s="5">
        <v>44740.363888888889</v>
      </c>
      <c r="F9" s="5"/>
      <c r="G9" s="1">
        <v>24000</v>
      </c>
      <c r="H9" s="1">
        <v>24000</v>
      </c>
      <c r="I9" s="7" t="s">
        <v>13</v>
      </c>
      <c r="J9" s="7" t="s">
        <v>14</v>
      </c>
      <c r="K9" s="7" t="s">
        <v>15</v>
      </c>
    </row>
    <row r="10" spans="1:11" x14ac:dyDescent="0.25">
      <c r="A10" s="1">
        <v>890000400</v>
      </c>
      <c r="B10" s="1" t="s">
        <v>11</v>
      </c>
      <c r="C10" s="1" t="s">
        <v>12</v>
      </c>
      <c r="D10" s="1">
        <v>159309</v>
      </c>
      <c r="E10" s="5">
        <v>44227.480555555558</v>
      </c>
      <c r="F10" s="5">
        <v>44273.628599537034</v>
      </c>
      <c r="G10" s="1">
        <v>264500</v>
      </c>
      <c r="H10" s="1">
        <v>264500</v>
      </c>
      <c r="I10" s="7" t="s">
        <v>13</v>
      </c>
      <c r="J10" s="7" t="s">
        <v>14</v>
      </c>
      <c r="K10" s="7" t="s">
        <v>15</v>
      </c>
    </row>
    <row r="11" spans="1:11" x14ac:dyDescent="0.25">
      <c r="A11" s="1">
        <v>890000400</v>
      </c>
      <c r="B11" s="1" t="s">
        <v>11</v>
      </c>
      <c r="C11" s="1" t="s">
        <v>12</v>
      </c>
      <c r="D11" s="1">
        <v>159468</v>
      </c>
      <c r="E11" s="5">
        <v>44229.961111111108</v>
      </c>
      <c r="F11" s="5">
        <v>44273.629479166666</v>
      </c>
      <c r="G11" s="1">
        <v>74700</v>
      </c>
      <c r="H11" s="1">
        <v>74700</v>
      </c>
      <c r="I11" s="7" t="s">
        <v>13</v>
      </c>
      <c r="J11" s="7" t="s">
        <v>14</v>
      </c>
      <c r="K11" s="7" t="s">
        <v>15</v>
      </c>
    </row>
    <row r="12" spans="1:11" x14ac:dyDescent="0.25">
      <c r="A12" s="1">
        <v>890000400</v>
      </c>
      <c r="B12" s="1" t="s">
        <v>11</v>
      </c>
      <c r="C12" s="1" t="s">
        <v>12</v>
      </c>
      <c r="D12" s="1">
        <v>156746</v>
      </c>
      <c r="E12" s="5">
        <v>44181.878472222219</v>
      </c>
      <c r="F12" s="5">
        <v>44273.628101851849</v>
      </c>
      <c r="G12" s="1">
        <v>10600</v>
      </c>
      <c r="H12" s="1">
        <v>10600</v>
      </c>
      <c r="I12" s="7" t="s">
        <v>13</v>
      </c>
      <c r="J12" s="7" t="s">
        <v>14</v>
      </c>
      <c r="K12" s="7" t="s">
        <v>15</v>
      </c>
    </row>
    <row r="13" spans="1:11" x14ac:dyDescent="0.25">
      <c r="A13" s="1">
        <v>890000400</v>
      </c>
      <c r="B13" s="1" t="s">
        <v>11</v>
      </c>
      <c r="C13" s="1" t="s">
        <v>12</v>
      </c>
      <c r="D13" s="1">
        <v>174880</v>
      </c>
      <c r="E13" s="5">
        <v>44421.541666666664</v>
      </c>
      <c r="F13" s="5"/>
      <c r="G13" s="1">
        <v>143450</v>
      </c>
      <c r="H13" s="1">
        <v>143450</v>
      </c>
      <c r="I13" s="7" t="s">
        <v>13</v>
      </c>
      <c r="J13" s="7" t="s">
        <v>14</v>
      </c>
      <c r="K13" s="7" t="s">
        <v>15</v>
      </c>
    </row>
    <row r="14" spans="1:11" x14ac:dyDescent="0.25">
      <c r="A14" s="1">
        <v>890000400</v>
      </c>
      <c r="B14" s="1" t="s">
        <v>11</v>
      </c>
      <c r="C14" s="1" t="s">
        <v>12</v>
      </c>
      <c r="D14" s="1">
        <v>187622</v>
      </c>
      <c r="E14" s="5">
        <v>44627.866666666669</v>
      </c>
      <c r="F14" s="5"/>
      <c r="G14" s="1">
        <v>122200</v>
      </c>
      <c r="H14" s="1">
        <v>122200</v>
      </c>
      <c r="I14" s="7" t="s">
        <v>13</v>
      </c>
      <c r="J14" s="7" t="s">
        <v>14</v>
      </c>
      <c r="K14" s="7" t="s">
        <v>15</v>
      </c>
    </row>
    <row r="15" spans="1:11" x14ac:dyDescent="0.25">
      <c r="A15" s="1">
        <v>890000400</v>
      </c>
      <c r="B15" s="1" t="s">
        <v>11</v>
      </c>
      <c r="C15" s="1" t="s">
        <v>12</v>
      </c>
      <c r="D15" s="1">
        <v>167441</v>
      </c>
      <c r="E15" s="5">
        <v>44324.922222222223</v>
      </c>
      <c r="F15" s="5"/>
      <c r="G15" s="1">
        <v>134100</v>
      </c>
      <c r="H15" s="1">
        <v>134100</v>
      </c>
      <c r="I15" s="7" t="s">
        <v>13</v>
      </c>
      <c r="J15" s="7" t="s">
        <v>14</v>
      </c>
      <c r="K15" s="7" t="s">
        <v>15</v>
      </c>
    </row>
    <row r="16" spans="1:11" x14ac:dyDescent="0.25">
      <c r="A16" s="1">
        <v>890000400</v>
      </c>
      <c r="B16" s="1" t="s">
        <v>11</v>
      </c>
      <c r="C16" s="1" t="s">
        <v>12</v>
      </c>
      <c r="D16" s="1">
        <v>173335</v>
      </c>
      <c r="E16" s="5">
        <v>44397.508333333331</v>
      </c>
      <c r="F16" s="5"/>
      <c r="G16" s="1">
        <v>74000</v>
      </c>
      <c r="H16" s="1">
        <v>74000</v>
      </c>
      <c r="I16" s="7" t="s">
        <v>13</v>
      </c>
      <c r="J16" s="7" t="s">
        <v>14</v>
      </c>
      <c r="K16" s="7" t="s">
        <v>15</v>
      </c>
    </row>
    <row r="17" spans="1:11" x14ac:dyDescent="0.25">
      <c r="A17" s="1">
        <v>890000400</v>
      </c>
      <c r="B17" s="1" t="s">
        <v>11</v>
      </c>
      <c r="C17" s="1"/>
      <c r="D17" s="1">
        <v>92622</v>
      </c>
      <c r="E17" s="5">
        <v>43090.771840277775</v>
      </c>
      <c r="F17" s="5">
        <v>43232.447592592594</v>
      </c>
      <c r="G17" s="1">
        <v>64700</v>
      </c>
      <c r="H17" s="1">
        <v>64700</v>
      </c>
      <c r="I17" s="7" t="s">
        <v>13</v>
      </c>
      <c r="J17" s="7" t="s">
        <v>14</v>
      </c>
      <c r="K17" s="7" t="s">
        <v>15</v>
      </c>
    </row>
    <row r="18" spans="1:11" x14ac:dyDescent="0.25">
      <c r="A18" s="1">
        <v>890000400</v>
      </c>
      <c r="B18" s="1" t="s">
        <v>11</v>
      </c>
      <c r="C18" s="1"/>
      <c r="D18" s="1">
        <v>92623</v>
      </c>
      <c r="E18" s="5">
        <v>43090.78429398148</v>
      </c>
      <c r="F18" s="5">
        <v>43232.447592592594</v>
      </c>
      <c r="G18" s="1">
        <v>29500</v>
      </c>
      <c r="H18" s="1">
        <v>29500</v>
      </c>
      <c r="I18" s="7" t="s">
        <v>13</v>
      </c>
      <c r="J18" s="7" t="s">
        <v>14</v>
      </c>
      <c r="K18" s="7" t="s">
        <v>15</v>
      </c>
    </row>
    <row r="19" spans="1:11" x14ac:dyDescent="0.25">
      <c r="A19" s="1">
        <v>890000400</v>
      </c>
      <c r="B19" s="1" t="s">
        <v>11</v>
      </c>
      <c r="C19" s="1" t="s">
        <v>12</v>
      </c>
      <c r="D19" s="1">
        <v>192455</v>
      </c>
      <c r="E19" s="5">
        <v>44716.40902777778</v>
      </c>
      <c r="F19" s="5"/>
      <c r="G19" s="1">
        <v>76150</v>
      </c>
      <c r="H19" s="1">
        <v>76150</v>
      </c>
      <c r="I19" s="7" t="s">
        <v>13</v>
      </c>
      <c r="J19" s="7" t="s">
        <v>14</v>
      </c>
      <c r="K19" s="7" t="s">
        <v>15</v>
      </c>
    </row>
    <row r="20" spans="1:11" x14ac:dyDescent="0.25">
      <c r="A20" s="1">
        <v>890000400</v>
      </c>
      <c r="B20" s="1" t="s">
        <v>11</v>
      </c>
      <c r="C20" s="1" t="s">
        <v>12</v>
      </c>
      <c r="D20" s="1">
        <v>197498</v>
      </c>
      <c r="E20" s="5">
        <v>44839.024305555555</v>
      </c>
      <c r="F20" s="5"/>
      <c r="G20" s="1">
        <v>157350</v>
      </c>
      <c r="H20" s="1">
        <v>157350</v>
      </c>
      <c r="I20" s="7" t="s">
        <v>13</v>
      </c>
      <c r="J20" s="7" t="s">
        <v>14</v>
      </c>
      <c r="K20" s="7" t="s">
        <v>15</v>
      </c>
    </row>
    <row r="21" spans="1:11" x14ac:dyDescent="0.25">
      <c r="A21" s="1">
        <v>890000400</v>
      </c>
      <c r="B21" s="1" t="s">
        <v>11</v>
      </c>
      <c r="C21" s="1" t="s">
        <v>12</v>
      </c>
      <c r="D21" s="1">
        <v>196911</v>
      </c>
      <c r="E21" s="5">
        <v>44820.912499999999</v>
      </c>
      <c r="F21" s="5"/>
      <c r="G21" s="1">
        <v>75699</v>
      </c>
      <c r="H21" s="1">
        <v>75699</v>
      </c>
      <c r="I21" s="7" t="s">
        <v>13</v>
      </c>
      <c r="J21" s="7" t="s">
        <v>14</v>
      </c>
      <c r="K21" s="7" t="s">
        <v>15</v>
      </c>
    </row>
    <row r="22" spans="1:11" x14ac:dyDescent="0.25">
      <c r="A22" s="1">
        <v>890000400</v>
      </c>
      <c r="B22" s="1" t="s">
        <v>11</v>
      </c>
      <c r="C22" s="1" t="s">
        <v>12</v>
      </c>
      <c r="D22" s="1">
        <v>158658</v>
      </c>
      <c r="E22" s="5">
        <v>44220.693055555559</v>
      </c>
      <c r="F22" s="5">
        <v>44273.628599537034</v>
      </c>
      <c r="G22" s="1">
        <v>72600</v>
      </c>
      <c r="H22" s="1">
        <v>72600</v>
      </c>
      <c r="I22" s="7" t="s">
        <v>13</v>
      </c>
      <c r="J22" s="7" t="s">
        <v>14</v>
      </c>
      <c r="K22" s="7" t="s">
        <v>15</v>
      </c>
    </row>
    <row r="23" spans="1:11" x14ac:dyDescent="0.25">
      <c r="A23" s="1">
        <v>890000400</v>
      </c>
      <c r="B23" s="1" t="s">
        <v>11</v>
      </c>
      <c r="C23" s="1"/>
      <c r="D23" s="1">
        <v>143086</v>
      </c>
      <c r="E23" s="5">
        <v>43951.559027777781</v>
      </c>
      <c r="F23" s="5">
        <v>44273.629074074073</v>
      </c>
      <c r="G23" s="1">
        <v>5300</v>
      </c>
      <c r="H23" s="1">
        <v>5300</v>
      </c>
      <c r="I23" s="7" t="s">
        <v>13</v>
      </c>
      <c r="J23" s="7" t="s">
        <v>14</v>
      </c>
      <c r="K23" s="7" t="s">
        <v>15</v>
      </c>
    </row>
    <row r="24" spans="1:11" x14ac:dyDescent="0.25">
      <c r="A24" s="1">
        <v>890000400</v>
      </c>
      <c r="B24" s="1" t="s">
        <v>11</v>
      </c>
      <c r="C24" s="1"/>
      <c r="D24" s="1">
        <v>91460</v>
      </c>
      <c r="E24" s="5">
        <v>43070.541192129633</v>
      </c>
      <c r="F24" s="5">
        <v>43232.447592592594</v>
      </c>
      <c r="G24" s="1">
        <v>56600</v>
      </c>
      <c r="H24" s="1">
        <v>56600</v>
      </c>
      <c r="I24" s="7" t="s">
        <v>13</v>
      </c>
      <c r="J24" s="7" t="s">
        <v>14</v>
      </c>
      <c r="K24" s="7" t="s">
        <v>15</v>
      </c>
    </row>
    <row r="25" spans="1:11" x14ac:dyDescent="0.25">
      <c r="A25" s="1">
        <v>890000400</v>
      </c>
      <c r="B25" s="1" t="s">
        <v>11</v>
      </c>
      <c r="C25" s="1"/>
      <c r="D25" s="1">
        <v>91827</v>
      </c>
      <c r="E25" s="5">
        <v>43075.468055555553</v>
      </c>
      <c r="F25" s="5">
        <v>43232.447592592594</v>
      </c>
      <c r="G25" s="1">
        <v>48400</v>
      </c>
      <c r="H25" s="1">
        <v>48400</v>
      </c>
      <c r="I25" s="7" t="s">
        <v>13</v>
      </c>
      <c r="J25" s="7" t="s">
        <v>14</v>
      </c>
      <c r="K25" s="7" t="s">
        <v>15</v>
      </c>
    </row>
    <row r="26" spans="1:11" x14ac:dyDescent="0.25">
      <c r="A26" s="1">
        <v>890000400</v>
      </c>
      <c r="B26" s="1" t="s">
        <v>11</v>
      </c>
      <c r="C26" s="1"/>
      <c r="D26" s="1">
        <v>101373</v>
      </c>
      <c r="E26" s="5">
        <v>43254.604861111111</v>
      </c>
      <c r="F26" s="5">
        <v>43297.448333333334</v>
      </c>
      <c r="G26" s="1">
        <v>48400</v>
      </c>
      <c r="H26" s="1">
        <v>48400</v>
      </c>
      <c r="I26" s="7" t="s">
        <v>13</v>
      </c>
      <c r="J26" s="7" t="s">
        <v>14</v>
      </c>
      <c r="K26" s="7" t="s">
        <v>15</v>
      </c>
    </row>
    <row r="27" spans="1:11" x14ac:dyDescent="0.25">
      <c r="A27" s="1">
        <v>890000400</v>
      </c>
      <c r="B27" s="1" t="s">
        <v>11</v>
      </c>
      <c r="C27" s="1"/>
      <c r="D27" s="1">
        <v>151166</v>
      </c>
      <c r="E27" s="5">
        <v>44084.723611111112</v>
      </c>
      <c r="F27" s="5">
        <v>44273.629074074073</v>
      </c>
      <c r="G27" s="1">
        <v>122900</v>
      </c>
      <c r="H27" s="1">
        <v>122900</v>
      </c>
      <c r="I27" s="7" t="s">
        <v>13</v>
      </c>
      <c r="J27" s="7" t="s">
        <v>14</v>
      </c>
      <c r="K27" s="7" t="s">
        <v>15</v>
      </c>
    </row>
    <row r="28" spans="1:11" x14ac:dyDescent="0.25">
      <c r="H28">
        <v>2073939</v>
      </c>
    </row>
  </sheetData>
  <conditionalFormatting sqref="D1:D1048576">
    <cfRule type="duplicateValues" dxfId="0" priority="3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18" t="s">
        <v>128</v>
      </c>
      <c r="B3" t="s">
        <v>126</v>
      </c>
      <c r="C3" t="s">
        <v>127</v>
      </c>
    </row>
    <row r="4" spans="1:3" x14ac:dyDescent="0.25">
      <c r="A4" s="19" t="s">
        <v>125</v>
      </c>
      <c r="B4" s="17">
        <v>5</v>
      </c>
      <c r="C4" s="17">
        <v>247600</v>
      </c>
    </row>
    <row r="5" spans="1:3" x14ac:dyDescent="0.25">
      <c r="A5" s="19" t="s">
        <v>83</v>
      </c>
      <c r="B5" s="17">
        <v>21</v>
      </c>
      <c r="C5" s="17">
        <v>1826339</v>
      </c>
    </row>
    <row r="6" spans="1:3" x14ac:dyDescent="0.25">
      <c r="A6" s="19" t="s">
        <v>129</v>
      </c>
      <c r="B6" s="17">
        <v>26</v>
      </c>
      <c r="C6" s="17">
        <v>2073939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1" ht="63" x14ac:dyDescent="0.25">
      <c r="A1" s="8" t="s">
        <v>6</v>
      </c>
      <c r="B1" s="8" t="s">
        <v>16</v>
      </c>
      <c r="C1" s="8" t="s">
        <v>0</v>
      </c>
      <c r="D1" s="8" t="s">
        <v>17</v>
      </c>
      <c r="E1" s="9" t="s">
        <v>18</v>
      </c>
      <c r="F1" s="9" t="s">
        <v>19</v>
      </c>
      <c r="G1" s="8" t="s">
        <v>20</v>
      </c>
      <c r="H1" s="8" t="s">
        <v>21</v>
      </c>
      <c r="I1" s="8" t="s">
        <v>22</v>
      </c>
      <c r="J1" s="8" t="s">
        <v>23</v>
      </c>
      <c r="K1" s="10" t="s">
        <v>24</v>
      </c>
      <c r="L1" s="10" t="s">
        <v>25</v>
      </c>
      <c r="M1" s="8" t="s">
        <v>26</v>
      </c>
      <c r="N1" s="11" t="s">
        <v>27</v>
      </c>
      <c r="O1" s="12" t="s">
        <v>28</v>
      </c>
      <c r="P1" s="11" t="s">
        <v>29</v>
      </c>
      <c r="Q1" s="11" t="s">
        <v>30</v>
      </c>
      <c r="R1" s="12" t="s">
        <v>31</v>
      </c>
      <c r="S1" s="11" t="s">
        <v>32</v>
      </c>
      <c r="T1" s="11" t="s">
        <v>33</v>
      </c>
      <c r="U1" s="11" t="s">
        <v>34</v>
      </c>
      <c r="V1" s="11" t="s">
        <v>35</v>
      </c>
      <c r="W1" s="8" t="s">
        <v>36</v>
      </c>
      <c r="X1" s="10" t="s">
        <v>37</v>
      </c>
      <c r="Y1" s="10" t="s">
        <v>38</v>
      </c>
      <c r="Z1" s="10" t="s">
        <v>39</v>
      </c>
      <c r="AA1" s="10" t="s">
        <v>40</v>
      </c>
      <c r="AB1" s="10" t="s">
        <v>41</v>
      </c>
      <c r="AC1" s="10" t="s">
        <v>42</v>
      </c>
      <c r="AD1" s="13" t="s">
        <v>43</v>
      </c>
      <c r="AE1" s="13" t="s">
        <v>44</v>
      </c>
      <c r="AF1" s="9" t="s">
        <v>45</v>
      </c>
      <c r="AG1" s="9" t="s">
        <v>46</v>
      </c>
      <c r="AH1" s="13" t="s">
        <v>47</v>
      </c>
      <c r="AI1" s="8" t="s">
        <v>48</v>
      </c>
      <c r="AJ1" s="8" t="s">
        <v>49</v>
      </c>
      <c r="AK1" s="13" t="s">
        <v>50</v>
      </c>
      <c r="AL1" s="13" t="s">
        <v>51</v>
      </c>
      <c r="AM1" s="9" t="s">
        <v>52</v>
      </c>
      <c r="AN1" s="8" t="s">
        <v>53</v>
      </c>
      <c r="AO1" s="8" t="s">
        <v>54</v>
      </c>
      <c r="AP1" s="9" t="s">
        <v>55</v>
      </c>
      <c r="AQ1" s="8" t="s">
        <v>56</v>
      </c>
      <c r="AR1" s="8" t="s">
        <v>57</v>
      </c>
      <c r="AS1" s="8" t="s">
        <v>58</v>
      </c>
      <c r="AT1" s="9" t="s">
        <v>59</v>
      </c>
      <c r="AU1" s="9" t="s">
        <v>60</v>
      </c>
      <c r="AV1" s="10" t="s">
        <v>61</v>
      </c>
      <c r="AW1" s="13" t="s">
        <v>62</v>
      </c>
      <c r="AX1" s="9" t="s">
        <v>63</v>
      </c>
      <c r="AY1" s="8" t="s">
        <v>64</v>
      </c>
    </row>
    <row r="2" spans="1:51" x14ac:dyDescent="0.25">
      <c r="A2" s="14">
        <v>890000400</v>
      </c>
      <c r="B2" s="14" t="s">
        <v>11</v>
      </c>
      <c r="C2" s="14"/>
      <c r="D2" s="14">
        <v>91460</v>
      </c>
      <c r="E2" s="14" t="s">
        <v>65</v>
      </c>
      <c r="F2" s="14" t="s">
        <v>66</v>
      </c>
      <c r="G2" s="14" t="s">
        <v>67</v>
      </c>
      <c r="H2" s="14">
        <v>91460</v>
      </c>
      <c r="I2" s="14" t="s">
        <v>68</v>
      </c>
      <c r="J2" s="15">
        <v>43070</v>
      </c>
      <c r="K2" s="16">
        <v>56600</v>
      </c>
      <c r="L2" s="16">
        <v>56600</v>
      </c>
      <c r="M2" s="14" t="s">
        <v>69</v>
      </c>
      <c r="N2" s="14" t="s">
        <v>125</v>
      </c>
      <c r="O2" s="16">
        <v>0</v>
      </c>
      <c r="P2" s="14"/>
      <c r="Q2" s="14"/>
      <c r="R2" s="16">
        <v>0</v>
      </c>
      <c r="S2" s="14"/>
      <c r="T2" s="14"/>
      <c r="U2" s="14"/>
      <c r="V2" s="14"/>
      <c r="W2" s="14" t="s">
        <v>70</v>
      </c>
      <c r="X2" s="16">
        <v>56600</v>
      </c>
      <c r="Y2" s="16">
        <v>0</v>
      </c>
      <c r="Z2" s="16">
        <v>0</v>
      </c>
      <c r="AA2" s="16">
        <v>0</v>
      </c>
      <c r="AB2" s="16">
        <v>0</v>
      </c>
      <c r="AC2" s="16">
        <v>0</v>
      </c>
      <c r="AD2" s="16">
        <v>0</v>
      </c>
      <c r="AE2" s="16">
        <v>0</v>
      </c>
      <c r="AF2" s="14"/>
      <c r="AG2" s="14"/>
      <c r="AH2" s="16">
        <v>0</v>
      </c>
      <c r="AI2" s="14"/>
      <c r="AJ2" s="14"/>
      <c r="AK2" s="16">
        <v>56600</v>
      </c>
      <c r="AL2" s="16">
        <v>0</v>
      </c>
      <c r="AM2" s="14"/>
      <c r="AN2" s="15">
        <v>43232</v>
      </c>
      <c r="AO2" s="14"/>
      <c r="AP2" s="14">
        <v>2</v>
      </c>
      <c r="AQ2" s="14"/>
      <c r="AR2" s="14" t="s">
        <v>71</v>
      </c>
      <c r="AS2" s="14">
        <v>2</v>
      </c>
      <c r="AT2" s="14">
        <v>20220930</v>
      </c>
      <c r="AU2" s="14">
        <v>20220914</v>
      </c>
      <c r="AV2" s="16">
        <v>56600</v>
      </c>
      <c r="AW2" s="16">
        <v>56600</v>
      </c>
      <c r="AX2" s="14"/>
      <c r="AY2" s="14" t="s">
        <v>68</v>
      </c>
    </row>
    <row r="3" spans="1:51" x14ac:dyDescent="0.25">
      <c r="A3" s="14">
        <v>890000400</v>
      </c>
      <c r="B3" s="14" t="s">
        <v>11</v>
      </c>
      <c r="C3" s="14"/>
      <c r="D3" s="14">
        <v>91827</v>
      </c>
      <c r="E3" s="14" t="s">
        <v>72</v>
      </c>
      <c r="F3" s="14" t="s">
        <v>73</v>
      </c>
      <c r="G3" s="14" t="s">
        <v>67</v>
      </c>
      <c r="H3" s="14">
        <v>91827</v>
      </c>
      <c r="I3" s="14" t="s">
        <v>68</v>
      </c>
      <c r="J3" s="15">
        <v>43075</v>
      </c>
      <c r="K3" s="16">
        <v>48400</v>
      </c>
      <c r="L3" s="16">
        <v>48400</v>
      </c>
      <c r="M3" s="14" t="s">
        <v>69</v>
      </c>
      <c r="N3" s="14" t="s">
        <v>125</v>
      </c>
      <c r="O3" s="16">
        <v>0</v>
      </c>
      <c r="P3" s="14"/>
      <c r="Q3" s="14"/>
      <c r="R3" s="16">
        <v>0</v>
      </c>
      <c r="S3" s="14"/>
      <c r="T3" s="14"/>
      <c r="U3" s="14"/>
      <c r="V3" s="14"/>
      <c r="W3" s="14" t="s">
        <v>70</v>
      </c>
      <c r="X3" s="16">
        <v>48400</v>
      </c>
      <c r="Y3" s="16">
        <v>0</v>
      </c>
      <c r="Z3" s="16">
        <v>0</v>
      </c>
      <c r="AA3" s="16">
        <v>0</v>
      </c>
      <c r="AB3" s="16">
        <v>0</v>
      </c>
      <c r="AC3" s="16">
        <v>0</v>
      </c>
      <c r="AD3" s="16">
        <v>0</v>
      </c>
      <c r="AE3" s="16">
        <v>0</v>
      </c>
      <c r="AF3" s="14"/>
      <c r="AG3" s="14"/>
      <c r="AH3" s="16">
        <v>0</v>
      </c>
      <c r="AI3" s="14"/>
      <c r="AJ3" s="14"/>
      <c r="AK3" s="16">
        <v>48400</v>
      </c>
      <c r="AL3" s="16">
        <v>0</v>
      </c>
      <c r="AM3" s="14"/>
      <c r="AN3" s="15">
        <v>43232</v>
      </c>
      <c r="AO3" s="14"/>
      <c r="AP3" s="14">
        <v>2</v>
      </c>
      <c r="AQ3" s="14"/>
      <c r="AR3" s="14" t="s">
        <v>71</v>
      </c>
      <c r="AS3" s="14">
        <v>2</v>
      </c>
      <c r="AT3" s="14">
        <v>20220930</v>
      </c>
      <c r="AU3" s="14">
        <v>20220914</v>
      </c>
      <c r="AV3" s="16">
        <v>48400</v>
      </c>
      <c r="AW3" s="16">
        <v>48400</v>
      </c>
      <c r="AX3" s="14"/>
      <c r="AY3" s="14" t="s">
        <v>68</v>
      </c>
    </row>
    <row r="4" spans="1:51" x14ac:dyDescent="0.25">
      <c r="A4" s="14">
        <v>890000400</v>
      </c>
      <c r="B4" s="14" t="s">
        <v>11</v>
      </c>
      <c r="C4" s="14"/>
      <c r="D4" s="14">
        <v>92622</v>
      </c>
      <c r="E4" s="14" t="s">
        <v>74</v>
      </c>
      <c r="F4" s="14" t="s">
        <v>75</v>
      </c>
      <c r="G4" s="14" t="s">
        <v>67</v>
      </c>
      <c r="H4" s="14">
        <v>92622</v>
      </c>
      <c r="I4" s="14" t="s">
        <v>68</v>
      </c>
      <c r="J4" s="15">
        <v>43090</v>
      </c>
      <c r="K4" s="16">
        <v>64700</v>
      </c>
      <c r="L4" s="16">
        <v>64700</v>
      </c>
      <c r="M4" s="14" t="s">
        <v>69</v>
      </c>
      <c r="N4" s="14" t="s">
        <v>125</v>
      </c>
      <c r="O4" s="16">
        <v>0</v>
      </c>
      <c r="P4" s="14"/>
      <c r="Q4" s="14"/>
      <c r="R4" s="16">
        <v>0</v>
      </c>
      <c r="S4" s="14"/>
      <c r="T4" s="14"/>
      <c r="U4" s="14"/>
      <c r="V4" s="14"/>
      <c r="W4" s="14" t="s">
        <v>70</v>
      </c>
      <c r="X4" s="16">
        <v>64700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4"/>
      <c r="AG4" s="14"/>
      <c r="AH4" s="16">
        <v>0</v>
      </c>
      <c r="AI4" s="14"/>
      <c r="AJ4" s="14"/>
      <c r="AK4" s="16">
        <v>64700</v>
      </c>
      <c r="AL4" s="16">
        <v>0</v>
      </c>
      <c r="AM4" s="14"/>
      <c r="AN4" s="15">
        <v>43232</v>
      </c>
      <c r="AO4" s="14"/>
      <c r="AP4" s="14">
        <v>2</v>
      </c>
      <c r="AQ4" s="14"/>
      <c r="AR4" s="14" t="s">
        <v>71</v>
      </c>
      <c r="AS4" s="14">
        <v>2</v>
      </c>
      <c r="AT4" s="14">
        <v>20220930</v>
      </c>
      <c r="AU4" s="14">
        <v>20220914</v>
      </c>
      <c r="AV4" s="16">
        <v>64700</v>
      </c>
      <c r="AW4" s="16">
        <v>64700</v>
      </c>
      <c r="AX4" s="14"/>
      <c r="AY4" s="14" t="s">
        <v>68</v>
      </c>
    </row>
    <row r="5" spans="1:51" x14ac:dyDescent="0.25">
      <c r="A5" s="14">
        <v>890000400</v>
      </c>
      <c r="B5" s="14" t="s">
        <v>11</v>
      </c>
      <c r="C5" s="14"/>
      <c r="D5" s="14">
        <v>92623</v>
      </c>
      <c r="E5" s="14" t="s">
        <v>76</v>
      </c>
      <c r="F5" s="14" t="s">
        <v>77</v>
      </c>
      <c r="G5" s="14" t="s">
        <v>67</v>
      </c>
      <c r="H5" s="14">
        <v>92623</v>
      </c>
      <c r="I5" s="14" t="s">
        <v>68</v>
      </c>
      <c r="J5" s="15">
        <v>43090</v>
      </c>
      <c r="K5" s="16">
        <v>29500</v>
      </c>
      <c r="L5" s="16">
        <v>29500</v>
      </c>
      <c r="M5" s="14" t="s">
        <v>69</v>
      </c>
      <c r="N5" s="14" t="s">
        <v>125</v>
      </c>
      <c r="O5" s="16">
        <v>0</v>
      </c>
      <c r="P5" s="14"/>
      <c r="Q5" s="14"/>
      <c r="R5" s="16">
        <v>0</v>
      </c>
      <c r="S5" s="14"/>
      <c r="T5" s="14"/>
      <c r="U5" s="14"/>
      <c r="V5" s="14"/>
      <c r="W5" s="14" t="s">
        <v>70</v>
      </c>
      <c r="X5" s="16">
        <v>29500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4"/>
      <c r="AG5" s="14"/>
      <c r="AH5" s="16">
        <v>0</v>
      </c>
      <c r="AI5" s="14"/>
      <c r="AJ5" s="14"/>
      <c r="AK5" s="16">
        <v>29500</v>
      </c>
      <c r="AL5" s="16">
        <v>0</v>
      </c>
      <c r="AM5" s="14"/>
      <c r="AN5" s="15">
        <v>43232</v>
      </c>
      <c r="AO5" s="14"/>
      <c r="AP5" s="14">
        <v>2</v>
      </c>
      <c r="AQ5" s="14"/>
      <c r="AR5" s="14" t="s">
        <v>71</v>
      </c>
      <c r="AS5" s="14">
        <v>2</v>
      </c>
      <c r="AT5" s="14">
        <v>20220930</v>
      </c>
      <c r="AU5" s="14">
        <v>20220914</v>
      </c>
      <c r="AV5" s="16">
        <v>29500</v>
      </c>
      <c r="AW5" s="16">
        <v>29500</v>
      </c>
      <c r="AX5" s="14"/>
      <c r="AY5" s="14" t="s">
        <v>68</v>
      </c>
    </row>
    <row r="6" spans="1:51" x14ac:dyDescent="0.25">
      <c r="A6" s="14">
        <v>890000400</v>
      </c>
      <c r="B6" s="14" t="s">
        <v>11</v>
      </c>
      <c r="C6" s="14"/>
      <c r="D6" s="14">
        <v>101373</v>
      </c>
      <c r="E6" s="14" t="s">
        <v>78</v>
      </c>
      <c r="F6" s="14" t="s">
        <v>79</v>
      </c>
      <c r="G6" s="14" t="s">
        <v>67</v>
      </c>
      <c r="H6" s="14">
        <v>101373</v>
      </c>
      <c r="I6" s="14" t="s">
        <v>68</v>
      </c>
      <c r="J6" s="15">
        <v>43254</v>
      </c>
      <c r="K6" s="16">
        <v>48400</v>
      </c>
      <c r="L6" s="16">
        <v>48400</v>
      </c>
      <c r="M6" s="14" t="s">
        <v>69</v>
      </c>
      <c r="N6" s="14" t="s">
        <v>125</v>
      </c>
      <c r="O6" s="16">
        <v>0</v>
      </c>
      <c r="P6" s="14"/>
      <c r="Q6" s="14"/>
      <c r="R6" s="16">
        <v>0</v>
      </c>
      <c r="S6" s="14"/>
      <c r="T6" s="14"/>
      <c r="U6" s="14"/>
      <c r="V6" s="14"/>
      <c r="W6" s="14" t="s">
        <v>70</v>
      </c>
      <c r="X6" s="16">
        <v>48400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4"/>
      <c r="AG6" s="14"/>
      <c r="AH6" s="16">
        <v>0</v>
      </c>
      <c r="AI6" s="14"/>
      <c r="AJ6" s="14"/>
      <c r="AK6" s="16">
        <v>48400</v>
      </c>
      <c r="AL6" s="16">
        <v>0</v>
      </c>
      <c r="AM6" s="14"/>
      <c r="AN6" s="15">
        <v>43297</v>
      </c>
      <c r="AO6" s="14"/>
      <c r="AP6" s="14">
        <v>2</v>
      </c>
      <c r="AQ6" s="14"/>
      <c r="AR6" s="14" t="s">
        <v>71</v>
      </c>
      <c r="AS6" s="14">
        <v>2</v>
      </c>
      <c r="AT6" s="14">
        <v>20220930</v>
      </c>
      <c r="AU6" s="14">
        <v>20220914</v>
      </c>
      <c r="AV6" s="16">
        <v>48400</v>
      </c>
      <c r="AW6" s="16">
        <v>48400</v>
      </c>
      <c r="AX6" s="14"/>
      <c r="AY6" s="14" t="s">
        <v>68</v>
      </c>
    </row>
    <row r="7" spans="1:51" x14ac:dyDescent="0.25">
      <c r="A7" s="14">
        <v>890000400</v>
      </c>
      <c r="B7" s="14" t="s">
        <v>11</v>
      </c>
      <c r="C7" s="14"/>
      <c r="D7" s="14">
        <v>143086</v>
      </c>
      <c r="E7" s="14" t="s">
        <v>80</v>
      </c>
      <c r="F7" s="14" t="s">
        <v>81</v>
      </c>
      <c r="G7" s="14" t="s">
        <v>68</v>
      </c>
      <c r="H7" s="14" t="s">
        <v>68</v>
      </c>
      <c r="I7" s="14" t="s">
        <v>68</v>
      </c>
      <c r="J7" s="15">
        <v>43951</v>
      </c>
      <c r="K7" s="16">
        <v>5300</v>
      </c>
      <c r="L7" s="16">
        <v>5300</v>
      </c>
      <c r="M7" s="14" t="s">
        <v>82</v>
      </c>
      <c r="N7" s="14" t="s">
        <v>83</v>
      </c>
      <c r="O7" s="16">
        <v>0</v>
      </c>
      <c r="P7" s="14"/>
      <c r="Q7" s="14"/>
      <c r="R7" s="16">
        <v>0</v>
      </c>
      <c r="S7" s="14"/>
      <c r="T7" s="14"/>
      <c r="U7" s="14"/>
      <c r="V7" s="14"/>
      <c r="W7" s="14" t="s">
        <v>84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4"/>
      <c r="AG7" s="14"/>
      <c r="AH7" s="16">
        <v>0</v>
      </c>
      <c r="AI7" s="14"/>
      <c r="AJ7" s="14"/>
      <c r="AK7" s="16">
        <v>0</v>
      </c>
      <c r="AL7" s="16">
        <v>0</v>
      </c>
      <c r="AM7" s="14"/>
      <c r="AN7" s="15">
        <v>44273</v>
      </c>
      <c r="AO7" s="14"/>
      <c r="AP7" s="14"/>
      <c r="AQ7" s="14"/>
      <c r="AR7" s="14" t="s">
        <v>71</v>
      </c>
      <c r="AS7" s="14"/>
      <c r="AT7" s="14"/>
      <c r="AU7" s="14"/>
      <c r="AV7" s="16">
        <v>0</v>
      </c>
      <c r="AW7" s="16">
        <v>0</v>
      </c>
      <c r="AX7" s="14"/>
      <c r="AY7" s="14" t="s">
        <v>68</v>
      </c>
    </row>
    <row r="8" spans="1:51" x14ac:dyDescent="0.25">
      <c r="A8" s="14">
        <v>890000400</v>
      </c>
      <c r="B8" s="14" t="s">
        <v>11</v>
      </c>
      <c r="C8" s="14"/>
      <c r="D8" s="14">
        <v>151166</v>
      </c>
      <c r="E8" s="14" t="s">
        <v>85</v>
      </c>
      <c r="F8" s="14" t="s">
        <v>86</v>
      </c>
      <c r="G8" s="14" t="s">
        <v>68</v>
      </c>
      <c r="H8" s="14" t="s">
        <v>68</v>
      </c>
      <c r="I8" s="14" t="s">
        <v>68</v>
      </c>
      <c r="J8" s="15">
        <v>44084</v>
      </c>
      <c r="K8" s="16">
        <v>122900</v>
      </c>
      <c r="L8" s="16">
        <v>122900</v>
      </c>
      <c r="M8" s="14" t="s">
        <v>82</v>
      </c>
      <c r="N8" s="14" t="s">
        <v>83</v>
      </c>
      <c r="O8" s="16">
        <v>0</v>
      </c>
      <c r="P8" s="14"/>
      <c r="Q8" s="14"/>
      <c r="R8" s="16">
        <v>0</v>
      </c>
      <c r="S8" s="14"/>
      <c r="T8" s="14"/>
      <c r="U8" s="14"/>
      <c r="V8" s="14"/>
      <c r="W8" s="14" t="s">
        <v>84</v>
      </c>
      <c r="X8" s="16">
        <v>0</v>
      </c>
      <c r="Y8" s="16">
        <v>0</v>
      </c>
      <c r="Z8" s="16">
        <v>0</v>
      </c>
      <c r="AA8" s="16">
        <v>0</v>
      </c>
      <c r="AB8" s="16">
        <v>0</v>
      </c>
      <c r="AC8" s="16">
        <v>0</v>
      </c>
      <c r="AD8" s="16">
        <v>0</v>
      </c>
      <c r="AE8" s="16">
        <v>0</v>
      </c>
      <c r="AF8" s="14"/>
      <c r="AG8" s="14"/>
      <c r="AH8" s="16">
        <v>0</v>
      </c>
      <c r="AI8" s="14"/>
      <c r="AJ8" s="14"/>
      <c r="AK8" s="16">
        <v>0</v>
      </c>
      <c r="AL8" s="16">
        <v>0</v>
      </c>
      <c r="AM8" s="14"/>
      <c r="AN8" s="15">
        <v>44273</v>
      </c>
      <c r="AO8" s="14"/>
      <c r="AP8" s="14"/>
      <c r="AQ8" s="14"/>
      <c r="AR8" s="14" t="s">
        <v>71</v>
      </c>
      <c r="AS8" s="14"/>
      <c r="AT8" s="14"/>
      <c r="AU8" s="14"/>
      <c r="AV8" s="16">
        <v>0</v>
      </c>
      <c r="AW8" s="16">
        <v>0</v>
      </c>
      <c r="AX8" s="14"/>
      <c r="AY8" s="14" t="s">
        <v>68</v>
      </c>
    </row>
    <row r="9" spans="1:51" x14ac:dyDescent="0.25">
      <c r="A9" s="14">
        <v>890000400</v>
      </c>
      <c r="B9" s="14" t="s">
        <v>11</v>
      </c>
      <c r="C9" s="14" t="s">
        <v>12</v>
      </c>
      <c r="D9" s="14">
        <v>156746</v>
      </c>
      <c r="E9" s="14" t="s">
        <v>87</v>
      </c>
      <c r="F9" s="14" t="s">
        <v>88</v>
      </c>
      <c r="G9" s="14" t="s">
        <v>68</v>
      </c>
      <c r="H9" s="14" t="s">
        <v>68</v>
      </c>
      <c r="I9" s="14" t="s">
        <v>68</v>
      </c>
      <c r="J9" s="15">
        <v>44181</v>
      </c>
      <c r="K9" s="16">
        <v>10600</v>
      </c>
      <c r="L9" s="16">
        <v>10600</v>
      </c>
      <c r="M9" s="14" t="s">
        <v>82</v>
      </c>
      <c r="N9" s="14" t="s">
        <v>83</v>
      </c>
      <c r="O9" s="16">
        <v>0</v>
      </c>
      <c r="P9" s="14"/>
      <c r="Q9" s="14"/>
      <c r="R9" s="16">
        <v>0</v>
      </c>
      <c r="S9" s="14"/>
      <c r="T9" s="14"/>
      <c r="U9" s="14"/>
      <c r="V9" s="14"/>
      <c r="W9" s="14" t="s">
        <v>84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4"/>
      <c r="AG9" s="14"/>
      <c r="AH9" s="16">
        <v>0</v>
      </c>
      <c r="AI9" s="14"/>
      <c r="AJ9" s="14"/>
      <c r="AK9" s="16">
        <v>0</v>
      </c>
      <c r="AL9" s="16">
        <v>0</v>
      </c>
      <c r="AM9" s="14"/>
      <c r="AN9" s="15">
        <v>44273</v>
      </c>
      <c r="AO9" s="14"/>
      <c r="AP9" s="14"/>
      <c r="AQ9" s="14"/>
      <c r="AR9" s="14" t="s">
        <v>71</v>
      </c>
      <c r="AS9" s="14"/>
      <c r="AT9" s="14"/>
      <c r="AU9" s="14"/>
      <c r="AV9" s="16">
        <v>0</v>
      </c>
      <c r="AW9" s="16">
        <v>0</v>
      </c>
      <c r="AX9" s="14"/>
      <c r="AY9" s="14" t="s">
        <v>68</v>
      </c>
    </row>
    <row r="10" spans="1:51" x14ac:dyDescent="0.25">
      <c r="A10" s="14">
        <v>890000400</v>
      </c>
      <c r="B10" s="14" t="s">
        <v>11</v>
      </c>
      <c r="C10" s="14" t="s">
        <v>12</v>
      </c>
      <c r="D10" s="14">
        <v>158658</v>
      </c>
      <c r="E10" s="14" t="s">
        <v>89</v>
      </c>
      <c r="F10" s="14" t="s">
        <v>90</v>
      </c>
      <c r="G10" s="14" t="s">
        <v>68</v>
      </c>
      <c r="H10" s="14" t="s">
        <v>68</v>
      </c>
      <c r="I10" s="14" t="s">
        <v>68</v>
      </c>
      <c r="J10" s="15">
        <v>44220</v>
      </c>
      <c r="K10" s="16">
        <v>72600</v>
      </c>
      <c r="L10" s="16">
        <v>72600</v>
      </c>
      <c r="M10" s="14" t="s">
        <v>82</v>
      </c>
      <c r="N10" s="14" t="s">
        <v>83</v>
      </c>
      <c r="O10" s="16">
        <v>0</v>
      </c>
      <c r="P10" s="14"/>
      <c r="Q10" s="14"/>
      <c r="R10" s="16">
        <v>0</v>
      </c>
      <c r="S10" s="14"/>
      <c r="T10" s="14"/>
      <c r="U10" s="14"/>
      <c r="V10" s="14"/>
      <c r="W10" s="14" t="s">
        <v>84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4"/>
      <c r="AG10" s="14"/>
      <c r="AH10" s="16">
        <v>0</v>
      </c>
      <c r="AI10" s="14"/>
      <c r="AJ10" s="14"/>
      <c r="AK10" s="16">
        <v>0</v>
      </c>
      <c r="AL10" s="16">
        <v>0</v>
      </c>
      <c r="AM10" s="14"/>
      <c r="AN10" s="15">
        <v>44273</v>
      </c>
      <c r="AO10" s="14"/>
      <c r="AP10" s="14"/>
      <c r="AQ10" s="14"/>
      <c r="AR10" s="14" t="s">
        <v>71</v>
      </c>
      <c r="AS10" s="14"/>
      <c r="AT10" s="14"/>
      <c r="AU10" s="14"/>
      <c r="AV10" s="16">
        <v>0</v>
      </c>
      <c r="AW10" s="16">
        <v>0</v>
      </c>
      <c r="AX10" s="14"/>
      <c r="AY10" s="14" t="s">
        <v>68</v>
      </c>
    </row>
    <row r="11" spans="1:51" x14ac:dyDescent="0.25">
      <c r="A11" s="14">
        <v>890000400</v>
      </c>
      <c r="B11" s="14" t="s">
        <v>11</v>
      </c>
      <c r="C11" s="14" t="s">
        <v>12</v>
      </c>
      <c r="D11" s="14">
        <v>159309</v>
      </c>
      <c r="E11" s="14" t="s">
        <v>91</v>
      </c>
      <c r="F11" s="14" t="s">
        <v>92</v>
      </c>
      <c r="G11" s="14" t="s">
        <v>68</v>
      </c>
      <c r="H11" s="14" t="s">
        <v>68</v>
      </c>
      <c r="I11" s="14" t="s">
        <v>68</v>
      </c>
      <c r="J11" s="15">
        <v>44227</v>
      </c>
      <c r="K11" s="16">
        <v>264500</v>
      </c>
      <c r="L11" s="16">
        <v>264500</v>
      </c>
      <c r="M11" s="14" t="s">
        <v>82</v>
      </c>
      <c r="N11" s="14" t="s">
        <v>83</v>
      </c>
      <c r="O11" s="16">
        <v>0</v>
      </c>
      <c r="P11" s="14"/>
      <c r="Q11" s="14"/>
      <c r="R11" s="16">
        <v>0</v>
      </c>
      <c r="S11" s="14"/>
      <c r="T11" s="14"/>
      <c r="U11" s="14"/>
      <c r="V11" s="14"/>
      <c r="W11" s="14" t="s">
        <v>84</v>
      </c>
      <c r="X11" s="16">
        <v>0</v>
      </c>
      <c r="Y11" s="16">
        <v>0</v>
      </c>
      <c r="Z11" s="16"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4"/>
      <c r="AG11" s="14"/>
      <c r="AH11" s="16">
        <v>0</v>
      </c>
      <c r="AI11" s="14"/>
      <c r="AJ11" s="14"/>
      <c r="AK11" s="16">
        <v>0</v>
      </c>
      <c r="AL11" s="16">
        <v>0</v>
      </c>
      <c r="AM11" s="14"/>
      <c r="AN11" s="15">
        <v>44273</v>
      </c>
      <c r="AO11" s="14"/>
      <c r="AP11" s="14"/>
      <c r="AQ11" s="14"/>
      <c r="AR11" s="14" t="s">
        <v>71</v>
      </c>
      <c r="AS11" s="14"/>
      <c r="AT11" s="14"/>
      <c r="AU11" s="14"/>
      <c r="AV11" s="16">
        <v>0</v>
      </c>
      <c r="AW11" s="16">
        <v>0</v>
      </c>
      <c r="AX11" s="14"/>
      <c r="AY11" s="14" t="s">
        <v>68</v>
      </c>
    </row>
    <row r="12" spans="1:51" x14ac:dyDescent="0.25">
      <c r="A12" s="14">
        <v>890000400</v>
      </c>
      <c r="B12" s="14" t="s">
        <v>11</v>
      </c>
      <c r="C12" s="14" t="s">
        <v>12</v>
      </c>
      <c r="D12" s="14">
        <v>159468</v>
      </c>
      <c r="E12" s="14" t="s">
        <v>93</v>
      </c>
      <c r="F12" s="14" t="s">
        <v>94</v>
      </c>
      <c r="G12" s="14" t="s">
        <v>68</v>
      </c>
      <c r="H12" s="14" t="s">
        <v>68</v>
      </c>
      <c r="I12" s="14" t="s">
        <v>68</v>
      </c>
      <c r="J12" s="15">
        <v>44229</v>
      </c>
      <c r="K12" s="16">
        <v>74700</v>
      </c>
      <c r="L12" s="16">
        <v>74700</v>
      </c>
      <c r="M12" s="14" t="s">
        <v>82</v>
      </c>
      <c r="N12" s="14" t="s">
        <v>83</v>
      </c>
      <c r="O12" s="16">
        <v>0</v>
      </c>
      <c r="P12" s="14"/>
      <c r="Q12" s="14"/>
      <c r="R12" s="16">
        <v>0</v>
      </c>
      <c r="S12" s="14"/>
      <c r="T12" s="14"/>
      <c r="U12" s="14"/>
      <c r="V12" s="14"/>
      <c r="W12" s="14" t="s">
        <v>84</v>
      </c>
      <c r="X12" s="16">
        <v>0</v>
      </c>
      <c r="Y12" s="16">
        <v>0</v>
      </c>
      <c r="Z12" s="16">
        <v>0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4"/>
      <c r="AG12" s="14"/>
      <c r="AH12" s="16">
        <v>0</v>
      </c>
      <c r="AI12" s="14"/>
      <c r="AJ12" s="14"/>
      <c r="AK12" s="16">
        <v>0</v>
      </c>
      <c r="AL12" s="16">
        <v>0</v>
      </c>
      <c r="AM12" s="14"/>
      <c r="AN12" s="15">
        <v>44273</v>
      </c>
      <c r="AO12" s="14"/>
      <c r="AP12" s="14"/>
      <c r="AQ12" s="14"/>
      <c r="AR12" s="14" t="s">
        <v>71</v>
      </c>
      <c r="AS12" s="14"/>
      <c r="AT12" s="14"/>
      <c r="AU12" s="14"/>
      <c r="AV12" s="16">
        <v>0</v>
      </c>
      <c r="AW12" s="16">
        <v>0</v>
      </c>
      <c r="AX12" s="14"/>
      <c r="AY12" s="14" t="s">
        <v>68</v>
      </c>
    </row>
    <row r="13" spans="1:51" x14ac:dyDescent="0.25">
      <c r="A13" s="14">
        <v>890000400</v>
      </c>
      <c r="B13" s="14" t="s">
        <v>11</v>
      </c>
      <c r="C13" s="14" t="s">
        <v>12</v>
      </c>
      <c r="D13" s="14">
        <v>167441</v>
      </c>
      <c r="E13" s="14" t="s">
        <v>95</v>
      </c>
      <c r="F13" s="14" t="s">
        <v>96</v>
      </c>
      <c r="G13" s="14" t="s">
        <v>68</v>
      </c>
      <c r="H13" s="14" t="s">
        <v>68</v>
      </c>
      <c r="I13" s="14" t="s">
        <v>68</v>
      </c>
      <c r="J13" s="15">
        <v>44324</v>
      </c>
      <c r="K13" s="16">
        <v>134100</v>
      </c>
      <c r="L13" s="16">
        <v>134100</v>
      </c>
      <c r="M13" s="14" t="s">
        <v>82</v>
      </c>
      <c r="N13" s="14" t="s">
        <v>83</v>
      </c>
      <c r="O13" s="16">
        <v>0</v>
      </c>
      <c r="P13" s="14"/>
      <c r="Q13" s="14"/>
      <c r="R13" s="16">
        <v>0</v>
      </c>
      <c r="S13" s="14"/>
      <c r="T13" s="14"/>
      <c r="U13" s="14"/>
      <c r="V13" s="14"/>
      <c r="W13" s="14" t="s">
        <v>84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4"/>
      <c r="AG13" s="14"/>
      <c r="AH13" s="16">
        <v>0</v>
      </c>
      <c r="AI13" s="14"/>
      <c r="AJ13" s="14"/>
      <c r="AK13" s="16">
        <v>0</v>
      </c>
      <c r="AL13" s="16">
        <v>0</v>
      </c>
      <c r="AM13" s="14"/>
      <c r="AN13" s="15">
        <v>44324</v>
      </c>
      <c r="AO13" s="14"/>
      <c r="AP13" s="14"/>
      <c r="AQ13" s="14"/>
      <c r="AR13" s="14" t="s">
        <v>71</v>
      </c>
      <c r="AS13" s="14"/>
      <c r="AT13" s="14"/>
      <c r="AU13" s="14"/>
      <c r="AV13" s="16">
        <v>0</v>
      </c>
      <c r="AW13" s="16">
        <v>0</v>
      </c>
      <c r="AX13" s="14"/>
      <c r="AY13" s="14" t="s">
        <v>68</v>
      </c>
    </row>
    <row r="14" spans="1:51" x14ac:dyDescent="0.25">
      <c r="A14" s="14">
        <v>890000400</v>
      </c>
      <c r="B14" s="14" t="s">
        <v>11</v>
      </c>
      <c r="C14" s="14" t="s">
        <v>12</v>
      </c>
      <c r="D14" s="14">
        <v>173335</v>
      </c>
      <c r="E14" s="14" t="s">
        <v>97</v>
      </c>
      <c r="F14" s="14" t="s">
        <v>98</v>
      </c>
      <c r="G14" s="14" t="s">
        <v>68</v>
      </c>
      <c r="H14" s="14" t="s">
        <v>68</v>
      </c>
      <c r="I14" s="14" t="s">
        <v>68</v>
      </c>
      <c r="J14" s="15">
        <v>44397</v>
      </c>
      <c r="K14" s="16">
        <v>74000</v>
      </c>
      <c r="L14" s="16">
        <v>74000</v>
      </c>
      <c r="M14" s="14" t="s">
        <v>82</v>
      </c>
      <c r="N14" s="14" t="s">
        <v>83</v>
      </c>
      <c r="O14" s="16">
        <v>0</v>
      </c>
      <c r="P14" s="14"/>
      <c r="Q14" s="14"/>
      <c r="R14" s="16">
        <v>0</v>
      </c>
      <c r="S14" s="14"/>
      <c r="T14" s="14"/>
      <c r="U14" s="14"/>
      <c r="V14" s="14"/>
      <c r="W14" s="14" t="s">
        <v>84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4"/>
      <c r="AG14" s="14"/>
      <c r="AH14" s="16">
        <v>0</v>
      </c>
      <c r="AI14" s="14"/>
      <c r="AJ14" s="14"/>
      <c r="AK14" s="16">
        <v>0</v>
      </c>
      <c r="AL14" s="16">
        <v>0</v>
      </c>
      <c r="AM14" s="14"/>
      <c r="AN14" s="15">
        <v>44397</v>
      </c>
      <c r="AO14" s="14"/>
      <c r="AP14" s="14"/>
      <c r="AQ14" s="14"/>
      <c r="AR14" s="14" t="s">
        <v>71</v>
      </c>
      <c r="AS14" s="14"/>
      <c r="AT14" s="14"/>
      <c r="AU14" s="14"/>
      <c r="AV14" s="16">
        <v>0</v>
      </c>
      <c r="AW14" s="16">
        <v>0</v>
      </c>
      <c r="AX14" s="14"/>
      <c r="AY14" s="14" t="s">
        <v>68</v>
      </c>
    </row>
    <row r="15" spans="1:51" x14ac:dyDescent="0.25">
      <c r="A15" s="14">
        <v>890000400</v>
      </c>
      <c r="B15" s="14" t="s">
        <v>11</v>
      </c>
      <c r="C15" s="14" t="s">
        <v>12</v>
      </c>
      <c r="D15" s="14">
        <v>174880</v>
      </c>
      <c r="E15" s="14" t="s">
        <v>99</v>
      </c>
      <c r="F15" s="14" t="s">
        <v>100</v>
      </c>
      <c r="G15" s="14" t="s">
        <v>68</v>
      </c>
      <c r="H15" s="14" t="s">
        <v>68</v>
      </c>
      <c r="I15" s="14" t="s">
        <v>68</v>
      </c>
      <c r="J15" s="15">
        <v>44421</v>
      </c>
      <c r="K15" s="16">
        <v>143450</v>
      </c>
      <c r="L15" s="16">
        <v>143450</v>
      </c>
      <c r="M15" s="14" t="s">
        <v>82</v>
      </c>
      <c r="N15" s="14" t="s">
        <v>83</v>
      </c>
      <c r="O15" s="16">
        <v>0</v>
      </c>
      <c r="P15" s="14"/>
      <c r="Q15" s="14"/>
      <c r="R15" s="16">
        <v>0</v>
      </c>
      <c r="S15" s="14"/>
      <c r="T15" s="14"/>
      <c r="U15" s="14"/>
      <c r="V15" s="14"/>
      <c r="W15" s="14" t="s">
        <v>84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v>0</v>
      </c>
      <c r="AF15" s="14"/>
      <c r="AG15" s="14"/>
      <c r="AH15" s="16">
        <v>0</v>
      </c>
      <c r="AI15" s="14"/>
      <c r="AJ15" s="14"/>
      <c r="AK15" s="16">
        <v>0</v>
      </c>
      <c r="AL15" s="16">
        <v>0</v>
      </c>
      <c r="AM15" s="14"/>
      <c r="AN15" s="15">
        <v>44421</v>
      </c>
      <c r="AO15" s="14"/>
      <c r="AP15" s="14"/>
      <c r="AQ15" s="14"/>
      <c r="AR15" s="14" t="s">
        <v>71</v>
      </c>
      <c r="AS15" s="14"/>
      <c r="AT15" s="14"/>
      <c r="AU15" s="14"/>
      <c r="AV15" s="16">
        <v>0</v>
      </c>
      <c r="AW15" s="16">
        <v>0</v>
      </c>
      <c r="AX15" s="14"/>
      <c r="AY15" s="14" t="s">
        <v>68</v>
      </c>
    </row>
    <row r="16" spans="1:51" x14ac:dyDescent="0.25">
      <c r="A16" s="14">
        <v>890000400</v>
      </c>
      <c r="B16" s="14" t="s">
        <v>11</v>
      </c>
      <c r="C16" s="14" t="s">
        <v>12</v>
      </c>
      <c r="D16" s="14">
        <v>187622</v>
      </c>
      <c r="E16" s="14" t="s">
        <v>101</v>
      </c>
      <c r="F16" s="14" t="s">
        <v>102</v>
      </c>
      <c r="G16" s="14" t="s">
        <v>68</v>
      </c>
      <c r="H16" s="14" t="s">
        <v>68</v>
      </c>
      <c r="I16" s="14" t="s">
        <v>68</v>
      </c>
      <c r="J16" s="15">
        <v>44627</v>
      </c>
      <c r="K16" s="16">
        <v>122200</v>
      </c>
      <c r="L16" s="16">
        <v>122200</v>
      </c>
      <c r="M16" s="14" t="s">
        <v>82</v>
      </c>
      <c r="N16" s="14" t="s">
        <v>83</v>
      </c>
      <c r="O16" s="16">
        <v>0</v>
      </c>
      <c r="P16" s="14"/>
      <c r="Q16" s="14"/>
      <c r="R16" s="16">
        <v>0</v>
      </c>
      <c r="S16" s="14"/>
      <c r="T16" s="14"/>
      <c r="U16" s="14"/>
      <c r="V16" s="14"/>
      <c r="W16" s="14" t="s">
        <v>84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4"/>
      <c r="AG16" s="14"/>
      <c r="AH16" s="16">
        <v>0</v>
      </c>
      <c r="AI16" s="14"/>
      <c r="AJ16" s="14"/>
      <c r="AK16" s="16">
        <v>0</v>
      </c>
      <c r="AL16" s="16">
        <v>0</v>
      </c>
      <c r="AM16" s="14"/>
      <c r="AN16" s="15">
        <v>44627</v>
      </c>
      <c r="AO16" s="14"/>
      <c r="AP16" s="14"/>
      <c r="AQ16" s="14"/>
      <c r="AR16" s="14" t="s">
        <v>71</v>
      </c>
      <c r="AS16" s="14"/>
      <c r="AT16" s="14"/>
      <c r="AU16" s="14"/>
      <c r="AV16" s="16">
        <v>0</v>
      </c>
      <c r="AW16" s="16">
        <v>0</v>
      </c>
      <c r="AX16" s="14"/>
      <c r="AY16" s="14" t="s">
        <v>68</v>
      </c>
    </row>
    <row r="17" spans="1:51" x14ac:dyDescent="0.25">
      <c r="A17" s="14">
        <v>890000400</v>
      </c>
      <c r="B17" s="14" t="s">
        <v>11</v>
      </c>
      <c r="C17" s="14" t="s">
        <v>12</v>
      </c>
      <c r="D17" s="14">
        <v>192455</v>
      </c>
      <c r="E17" s="14" t="s">
        <v>103</v>
      </c>
      <c r="F17" s="14" t="s">
        <v>104</v>
      </c>
      <c r="G17" s="14" t="s">
        <v>68</v>
      </c>
      <c r="H17" s="14" t="s">
        <v>68</v>
      </c>
      <c r="I17" s="14" t="s">
        <v>68</v>
      </c>
      <c r="J17" s="15">
        <v>44716</v>
      </c>
      <c r="K17" s="16">
        <v>76150</v>
      </c>
      <c r="L17" s="16">
        <v>76150</v>
      </c>
      <c r="M17" s="14" t="s">
        <v>82</v>
      </c>
      <c r="N17" s="14" t="s">
        <v>83</v>
      </c>
      <c r="O17" s="16">
        <v>0</v>
      </c>
      <c r="P17" s="14"/>
      <c r="Q17" s="14"/>
      <c r="R17" s="16">
        <v>0</v>
      </c>
      <c r="S17" s="14"/>
      <c r="T17" s="14"/>
      <c r="U17" s="14"/>
      <c r="V17" s="14"/>
      <c r="W17" s="14" t="s">
        <v>84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4"/>
      <c r="AG17" s="14"/>
      <c r="AH17" s="16">
        <v>0</v>
      </c>
      <c r="AI17" s="14"/>
      <c r="AJ17" s="14"/>
      <c r="AK17" s="16">
        <v>0</v>
      </c>
      <c r="AL17" s="16">
        <v>0</v>
      </c>
      <c r="AM17" s="14"/>
      <c r="AN17" s="15">
        <v>44716</v>
      </c>
      <c r="AO17" s="14"/>
      <c r="AP17" s="14"/>
      <c r="AQ17" s="14"/>
      <c r="AR17" s="14" t="s">
        <v>71</v>
      </c>
      <c r="AS17" s="14"/>
      <c r="AT17" s="14"/>
      <c r="AU17" s="14"/>
      <c r="AV17" s="16">
        <v>0</v>
      </c>
      <c r="AW17" s="16">
        <v>0</v>
      </c>
      <c r="AX17" s="14"/>
      <c r="AY17" s="14" t="s">
        <v>68</v>
      </c>
    </row>
    <row r="18" spans="1:51" x14ac:dyDescent="0.25">
      <c r="A18" s="14">
        <v>890000400</v>
      </c>
      <c r="B18" s="14" t="s">
        <v>11</v>
      </c>
      <c r="C18" s="14" t="s">
        <v>12</v>
      </c>
      <c r="D18" s="14">
        <v>192680</v>
      </c>
      <c r="E18" s="14" t="s">
        <v>105</v>
      </c>
      <c r="F18" s="14" t="s">
        <v>106</v>
      </c>
      <c r="G18" s="14" t="s">
        <v>68</v>
      </c>
      <c r="H18" s="14" t="s">
        <v>68</v>
      </c>
      <c r="I18" s="14" t="s">
        <v>68</v>
      </c>
      <c r="J18" s="15">
        <v>44720</v>
      </c>
      <c r="K18" s="16">
        <v>1050</v>
      </c>
      <c r="L18" s="16">
        <v>1050</v>
      </c>
      <c r="M18" s="14" t="s">
        <v>82</v>
      </c>
      <c r="N18" s="14" t="s">
        <v>83</v>
      </c>
      <c r="O18" s="16">
        <v>0</v>
      </c>
      <c r="P18" s="14"/>
      <c r="Q18" s="14"/>
      <c r="R18" s="16">
        <v>0</v>
      </c>
      <c r="S18" s="14"/>
      <c r="T18" s="14"/>
      <c r="U18" s="14"/>
      <c r="V18" s="14"/>
      <c r="W18" s="14" t="s">
        <v>84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4"/>
      <c r="AG18" s="14"/>
      <c r="AH18" s="16">
        <v>0</v>
      </c>
      <c r="AI18" s="14"/>
      <c r="AJ18" s="14"/>
      <c r="AK18" s="16">
        <v>0</v>
      </c>
      <c r="AL18" s="16">
        <v>0</v>
      </c>
      <c r="AM18" s="14"/>
      <c r="AN18" s="15">
        <v>44720</v>
      </c>
      <c r="AO18" s="14"/>
      <c r="AP18" s="14"/>
      <c r="AQ18" s="14"/>
      <c r="AR18" s="14" t="s">
        <v>71</v>
      </c>
      <c r="AS18" s="14"/>
      <c r="AT18" s="14"/>
      <c r="AU18" s="14"/>
      <c r="AV18" s="16">
        <v>0</v>
      </c>
      <c r="AW18" s="16">
        <v>0</v>
      </c>
      <c r="AX18" s="14"/>
      <c r="AY18" s="14" t="s">
        <v>68</v>
      </c>
    </row>
    <row r="19" spans="1:51" x14ac:dyDescent="0.25">
      <c r="A19" s="14">
        <v>890000400</v>
      </c>
      <c r="B19" s="14" t="s">
        <v>11</v>
      </c>
      <c r="C19" s="14" t="s">
        <v>12</v>
      </c>
      <c r="D19" s="14">
        <v>192695</v>
      </c>
      <c r="E19" s="14" t="s">
        <v>107</v>
      </c>
      <c r="F19" s="14" t="s">
        <v>108</v>
      </c>
      <c r="G19" s="14" t="s">
        <v>68</v>
      </c>
      <c r="H19" s="14" t="s">
        <v>68</v>
      </c>
      <c r="I19" s="14" t="s">
        <v>68</v>
      </c>
      <c r="J19" s="15">
        <v>44721</v>
      </c>
      <c r="K19" s="16">
        <v>81400</v>
      </c>
      <c r="L19" s="16">
        <v>81400</v>
      </c>
      <c r="M19" s="14" t="s">
        <v>82</v>
      </c>
      <c r="N19" s="14" t="s">
        <v>83</v>
      </c>
      <c r="O19" s="16">
        <v>0</v>
      </c>
      <c r="P19" s="14"/>
      <c r="Q19" s="14"/>
      <c r="R19" s="16">
        <v>0</v>
      </c>
      <c r="S19" s="14"/>
      <c r="T19" s="14"/>
      <c r="U19" s="14"/>
      <c r="V19" s="14"/>
      <c r="W19" s="14" t="s">
        <v>84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4"/>
      <c r="AG19" s="14"/>
      <c r="AH19" s="16">
        <v>0</v>
      </c>
      <c r="AI19" s="14"/>
      <c r="AJ19" s="14"/>
      <c r="AK19" s="16">
        <v>0</v>
      </c>
      <c r="AL19" s="16">
        <v>0</v>
      </c>
      <c r="AM19" s="14"/>
      <c r="AN19" s="15">
        <v>44721</v>
      </c>
      <c r="AO19" s="14"/>
      <c r="AP19" s="14"/>
      <c r="AQ19" s="14"/>
      <c r="AR19" s="14" t="s">
        <v>71</v>
      </c>
      <c r="AS19" s="14"/>
      <c r="AT19" s="14"/>
      <c r="AU19" s="14"/>
      <c r="AV19" s="16">
        <v>0</v>
      </c>
      <c r="AW19" s="16">
        <v>0</v>
      </c>
      <c r="AX19" s="14"/>
      <c r="AY19" s="14" t="s">
        <v>68</v>
      </c>
    </row>
    <row r="20" spans="1:51" x14ac:dyDescent="0.25">
      <c r="A20" s="14">
        <v>890000400</v>
      </c>
      <c r="B20" s="14" t="s">
        <v>11</v>
      </c>
      <c r="C20" s="14" t="s">
        <v>12</v>
      </c>
      <c r="D20" s="14">
        <v>193014</v>
      </c>
      <c r="E20" s="14" t="s">
        <v>109</v>
      </c>
      <c r="F20" s="14" t="s">
        <v>110</v>
      </c>
      <c r="G20" s="14" t="s">
        <v>68</v>
      </c>
      <c r="H20" s="14" t="s">
        <v>68</v>
      </c>
      <c r="I20" s="14" t="s">
        <v>68</v>
      </c>
      <c r="J20" s="15">
        <v>44728</v>
      </c>
      <c r="K20" s="16">
        <v>84300</v>
      </c>
      <c r="L20" s="16">
        <v>84300</v>
      </c>
      <c r="M20" s="14" t="s">
        <v>82</v>
      </c>
      <c r="N20" s="14" t="s">
        <v>83</v>
      </c>
      <c r="O20" s="16">
        <v>0</v>
      </c>
      <c r="P20" s="14"/>
      <c r="Q20" s="14"/>
      <c r="R20" s="16">
        <v>0</v>
      </c>
      <c r="S20" s="14"/>
      <c r="T20" s="14"/>
      <c r="U20" s="14"/>
      <c r="V20" s="14"/>
      <c r="W20" s="14" t="s">
        <v>84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4"/>
      <c r="AG20" s="14"/>
      <c r="AH20" s="16">
        <v>0</v>
      </c>
      <c r="AI20" s="14"/>
      <c r="AJ20" s="14"/>
      <c r="AK20" s="16">
        <v>0</v>
      </c>
      <c r="AL20" s="16">
        <v>0</v>
      </c>
      <c r="AM20" s="14"/>
      <c r="AN20" s="15">
        <v>44728</v>
      </c>
      <c r="AO20" s="14"/>
      <c r="AP20" s="14"/>
      <c r="AQ20" s="14"/>
      <c r="AR20" s="14" t="s">
        <v>71</v>
      </c>
      <c r="AS20" s="14"/>
      <c r="AT20" s="14"/>
      <c r="AU20" s="14"/>
      <c r="AV20" s="16">
        <v>0</v>
      </c>
      <c r="AW20" s="16">
        <v>0</v>
      </c>
      <c r="AX20" s="14"/>
      <c r="AY20" s="14" t="s">
        <v>68</v>
      </c>
    </row>
    <row r="21" spans="1:51" x14ac:dyDescent="0.25">
      <c r="A21" s="14">
        <v>890000400</v>
      </c>
      <c r="B21" s="14" t="s">
        <v>11</v>
      </c>
      <c r="C21" s="14" t="s">
        <v>12</v>
      </c>
      <c r="D21" s="14">
        <v>193509</v>
      </c>
      <c r="E21" s="14" t="s">
        <v>111</v>
      </c>
      <c r="F21" s="14" t="s">
        <v>112</v>
      </c>
      <c r="G21" s="14" t="s">
        <v>68</v>
      </c>
      <c r="H21" s="14" t="s">
        <v>68</v>
      </c>
      <c r="I21" s="14" t="s">
        <v>68</v>
      </c>
      <c r="J21" s="15">
        <v>44740</v>
      </c>
      <c r="K21" s="16">
        <v>24000</v>
      </c>
      <c r="L21" s="16">
        <v>24000</v>
      </c>
      <c r="M21" s="14" t="s">
        <v>82</v>
      </c>
      <c r="N21" s="14" t="s">
        <v>83</v>
      </c>
      <c r="O21" s="16">
        <v>0</v>
      </c>
      <c r="P21" s="14"/>
      <c r="Q21" s="14"/>
      <c r="R21" s="16">
        <v>0</v>
      </c>
      <c r="S21" s="14"/>
      <c r="T21" s="14"/>
      <c r="U21" s="14"/>
      <c r="V21" s="14"/>
      <c r="W21" s="14" t="s">
        <v>84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4"/>
      <c r="AG21" s="14"/>
      <c r="AH21" s="16">
        <v>0</v>
      </c>
      <c r="AI21" s="14"/>
      <c r="AJ21" s="14"/>
      <c r="AK21" s="16">
        <v>0</v>
      </c>
      <c r="AL21" s="16">
        <v>0</v>
      </c>
      <c r="AM21" s="14"/>
      <c r="AN21" s="15">
        <v>44740</v>
      </c>
      <c r="AO21" s="14"/>
      <c r="AP21" s="14"/>
      <c r="AQ21" s="14"/>
      <c r="AR21" s="14" t="s">
        <v>71</v>
      </c>
      <c r="AS21" s="14"/>
      <c r="AT21" s="14"/>
      <c r="AU21" s="14"/>
      <c r="AV21" s="16">
        <v>0</v>
      </c>
      <c r="AW21" s="16">
        <v>0</v>
      </c>
      <c r="AX21" s="14"/>
      <c r="AY21" s="14" t="s">
        <v>68</v>
      </c>
    </row>
    <row r="22" spans="1:51" x14ac:dyDescent="0.25">
      <c r="A22" s="14">
        <v>890000400</v>
      </c>
      <c r="B22" s="14" t="s">
        <v>11</v>
      </c>
      <c r="C22" s="14" t="s">
        <v>12</v>
      </c>
      <c r="D22" s="14">
        <v>195585</v>
      </c>
      <c r="E22" s="14" t="s">
        <v>113</v>
      </c>
      <c r="F22" s="14" t="s">
        <v>114</v>
      </c>
      <c r="G22" s="14" t="s">
        <v>68</v>
      </c>
      <c r="H22" s="14" t="s">
        <v>68</v>
      </c>
      <c r="I22" s="14" t="s">
        <v>68</v>
      </c>
      <c r="J22" s="15">
        <v>44793</v>
      </c>
      <c r="K22" s="16">
        <v>65700</v>
      </c>
      <c r="L22" s="16">
        <v>65700</v>
      </c>
      <c r="M22" s="14" t="s">
        <v>82</v>
      </c>
      <c r="N22" s="14" t="s">
        <v>83</v>
      </c>
      <c r="O22" s="16">
        <v>0</v>
      </c>
      <c r="P22" s="14"/>
      <c r="Q22" s="14"/>
      <c r="R22" s="16">
        <v>0</v>
      </c>
      <c r="S22" s="14"/>
      <c r="T22" s="14"/>
      <c r="U22" s="14"/>
      <c r="V22" s="14"/>
      <c r="W22" s="14" t="s">
        <v>84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4"/>
      <c r="AG22" s="14"/>
      <c r="AH22" s="16">
        <v>0</v>
      </c>
      <c r="AI22" s="14"/>
      <c r="AJ22" s="14"/>
      <c r="AK22" s="16">
        <v>0</v>
      </c>
      <c r="AL22" s="16">
        <v>0</v>
      </c>
      <c r="AM22" s="14"/>
      <c r="AN22" s="15">
        <v>44793</v>
      </c>
      <c r="AO22" s="14"/>
      <c r="AP22" s="14"/>
      <c r="AQ22" s="14"/>
      <c r="AR22" s="14" t="s">
        <v>71</v>
      </c>
      <c r="AS22" s="14"/>
      <c r="AT22" s="14"/>
      <c r="AU22" s="14"/>
      <c r="AV22" s="16">
        <v>0</v>
      </c>
      <c r="AW22" s="16">
        <v>0</v>
      </c>
      <c r="AX22" s="14"/>
      <c r="AY22" s="14" t="s">
        <v>68</v>
      </c>
    </row>
    <row r="23" spans="1:51" x14ac:dyDescent="0.25">
      <c r="A23" s="14">
        <v>890000400</v>
      </c>
      <c r="B23" s="14" t="s">
        <v>11</v>
      </c>
      <c r="C23" s="14" t="s">
        <v>12</v>
      </c>
      <c r="D23" s="14">
        <v>195777</v>
      </c>
      <c r="E23" s="14" t="s">
        <v>115</v>
      </c>
      <c r="F23" s="14" t="s">
        <v>116</v>
      </c>
      <c r="G23" s="14" t="s">
        <v>68</v>
      </c>
      <c r="H23" s="14" t="s">
        <v>68</v>
      </c>
      <c r="I23" s="14" t="s">
        <v>68</v>
      </c>
      <c r="J23" s="15">
        <v>44798</v>
      </c>
      <c r="K23" s="16">
        <v>84200</v>
      </c>
      <c r="L23" s="16">
        <v>84200</v>
      </c>
      <c r="M23" s="14" t="s">
        <v>82</v>
      </c>
      <c r="N23" s="14" t="s">
        <v>83</v>
      </c>
      <c r="O23" s="16">
        <v>0</v>
      </c>
      <c r="P23" s="14"/>
      <c r="Q23" s="14"/>
      <c r="R23" s="16">
        <v>0</v>
      </c>
      <c r="S23" s="14"/>
      <c r="T23" s="14"/>
      <c r="U23" s="14"/>
      <c r="V23" s="14"/>
      <c r="W23" s="14" t="s">
        <v>84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4"/>
      <c r="AG23" s="14"/>
      <c r="AH23" s="16">
        <v>0</v>
      </c>
      <c r="AI23" s="14"/>
      <c r="AJ23" s="14"/>
      <c r="AK23" s="16">
        <v>0</v>
      </c>
      <c r="AL23" s="16">
        <v>0</v>
      </c>
      <c r="AM23" s="14"/>
      <c r="AN23" s="15">
        <v>44798</v>
      </c>
      <c r="AO23" s="14"/>
      <c r="AP23" s="14"/>
      <c r="AQ23" s="14"/>
      <c r="AR23" s="14" t="s">
        <v>71</v>
      </c>
      <c r="AS23" s="14"/>
      <c r="AT23" s="14"/>
      <c r="AU23" s="14"/>
      <c r="AV23" s="16">
        <v>0</v>
      </c>
      <c r="AW23" s="16">
        <v>0</v>
      </c>
      <c r="AX23" s="14"/>
      <c r="AY23" s="14" t="s">
        <v>68</v>
      </c>
    </row>
    <row r="24" spans="1:51" x14ac:dyDescent="0.25">
      <c r="A24" s="14">
        <v>890000400</v>
      </c>
      <c r="B24" s="14" t="s">
        <v>11</v>
      </c>
      <c r="C24" s="14" t="s">
        <v>12</v>
      </c>
      <c r="D24" s="14">
        <v>196911</v>
      </c>
      <c r="E24" s="14" t="s">
        <v>117</v>
      </c>
      <c r="F24" s="14" t="s">
        <v>118</v>
      </c>
      <c r="G24" s="14" t="s">
        <v>68</v>
      </c>
      <c r="H24" s="14" t="s">
        <v>68</v>
      </c>
      <c r="I24" s="14" t="s">
        <v>68</v>
      </c>
      <c r="J24" s="15">
        <v>44820</v>
      </c>
      <c r="K24" s="16">
        <v>75699</v>
      </c>
      <c r="L24" s="16">
        <v>75699</v>
      </c>
      <c r="M24" s="14" t="s">
        <v>82</v>
      </c>
      <c r="N24" s="14" t="s">
        <v>83</v>
      </c>
      <c r="O24" s="16">
        <v>0</v>
      </c>
      <c r="P24" s="14"/>
      <c r="Q24" s="14"/>
      <c r="R24" s="16">
        <v>0</v>
      </c>
      <c r="S24" s="14"/>
      <c r="T24" s="14"/>
      <c r="U24" s="14"/>
      <c r="V24" s="14"/>
      <c r="W24" s="14" t="s">
        <v>84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4"/>
      <c r="AG24" s="14"/>
      <c r="AH24" s="16">
        <v>0</v>
      </c>
      <c r="AI24" s="14"/>
      <c r="AJ24" s="14"/>
      <c r="AK24" s="16">
        <v>0</v>
      </c>
      <c r="AL24" s="16">
        <v>0</v>
      </c>
      <c r="AM24" s="14"/>
      <c r="AN24" s="15">
        <v>44820</v>
      </c>
      <c r="AO24" s="14"/>
      <c r="AP24" s="14"/>
      <c r="AQ24" s="14"/>
      <c r="AR24" s="14" t="s">
        <v>71</v>
      </c>
      <c r="AS24" s="14"/>
      <c r="AT24" s="14"/>
      <c r="AU24" s="14"/>
      <c r="AV24" s="16">
        <v>0</v>
      </c>
      <c r="AW24" s="16">
        <v>0</v>
      </c>
      <c r="AX24" s="14"/>
      <c r="AY24" s="14" t="s">
        <v>68</v>
      </c>
    </row>
    <row r="25" spans="1:51" x14ac:dyDescent="0.25">
      <c r="A25" s="14">
        <v>890000400</v>
      </c>
      <c r="B25" s="14" t="s">
        <v>11</v>
      </c>
      <c r="C25" s="14" t="s">
        <v>12</v>
      </c>
      <c r="D25" s="14">
        <v>197498</v>
      </c>
      <c r="E25" s="14" t="s">
        <v>119</v>
      </c>
      <c r="F25" s="14" t="s">
        <v>120</v>
      </c>
      <c r="G25" s="14" t="s">
        <v>68</v>
      </c>
      <c r="H25" s="14" t="s">
        <v>68</v>
      </c>
      <c r="I25" s="14" t="s">
        <v>68</v>
      </c>
      <c r="J25" s="15">
        <v>44839</v>
      </c>
      <c r="K25" s="16">
        <v>157350</v>
      </c>
      <c r="L25" s="16">
        <v>157350</v>
      </c>
      <c r="M25" s="14" t="s">
        <v>82</v>
      </c>
      <c r="N25" s="14" t="s">
        <v>83</v>
      </c>
      <c r="O25" s="16">
        <v>0</v>
      </c>
      <c r="P25" s="14"/>
      <c r="Q25" s="14"/>
      <c r="R25" s="16">
        <v>0</v>
      </c>
      <c r="S25" s="14"/>
      <c r="T25" s="14"/>
      <c r="U25" s="14"/>
      <c r="V25" s="14"/>
      <c r="W25" s="14" t="s">
        <v>84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4"/>
      <c r="AG25" s="14"/>
      <c r="AH25" s="16">
        <v>0</v>
      </c>
      <c r="AI25" s="14"/>
      <c r="AJ25" s="14"/>
      <c r="AK25" s="16">
        <v>0</v>
      </c>
      <c r="AL25" s="16">
        <v>0</v>
      </c>
      <c r="AM25" s="14"/>
      <c r="AN25" s="15">
        <v>44839</v>
      </c>
      <c r="AO25" s="14"/>
      <c r="AP25" s="14"/>
      <c r="AQ25" s="14"/>
      <c r="AR25" s="14" t="s">
        <v>71</v>
      </c>
      <c r="AS25" s="14"/>
      <c r="AT25" s="14"/>
      <c r="AU25" s="14"/>
      <c r="AV25" s="16">
        <v>0</v>
      </c>
      <c r="AW25" s="16">
        <v>0</v>
      </c>
      <c r="AX25" s="14"/>
      <c r="AY25" s="14" t="s">
        <v>68</v>
      </c>
    </row>
    <row r="26" spans="1:51" x14ac:dyDescent="0.25">
      <c r="A26" s="14">
        <v>890000400</v>
      </c>
      <c r="B26" s="14" t="s">
        <v>11</v>
      </c>
      <c r="C26" s="14" t="s">
        <v>12</v>
      </c>
      <c r="D26" s="14">
        <v>198381</v>
      </c>
      <c r="E26" s="14" t="s">
        <v>121</v>
      </c>
      <c r="F26" s="14" t="s">
        <v>122</v>
      </c>
      <c r="G26" s="14" t="s">
        <v>68</v>
      </c>
      <c r="H26" s="14" t="s">
        <v>68</v>
      </c>
      <c r="I26" s="14" t="s">
        <v>68</v>
      </c>
      <c r="J26" s="15">
        <v>44854</v>
      </c>
      <c r="K26" s="16">
        <v>124140</v>
      </c>
      <c r="L26" s="16">
        <v>124140</v>
      </c>
      <c r="M26" s="14" t="s">
        <v>82</v>
      </c>
      <c r="N26" s="14" t="s">
        <v>83</v>
      </c>
      <c r="O26" s="16">
        <v>0</v>
      </c>
      <c r="P26" s="14"/>
      <c r="Q26" s="14"/>
      <c r="R26" s="16">
        <v>0</v>
      </c>
      <c r="S26" s="14"/>
      <c r="T26" s="14"/>
      <c r="U26" s="14"/>
      <c r="V26" s="14"/>
      <c r="W26" s="14" t="s">
        <v>84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4"/>
      <c r="AG26" s="14"/>
      <c r="AH26" s="16">
        <v>0</v>
      </c>
      <c r="AI26" s="14"/>
      <c r="AJ26" s="14"/>
      <c r="AK26" s="16">
        <v>0</v>
      </c>
      <c r="AL26" s="16">
        <v>0</v>
      </c>
      <c r="AM26" s="14"/>
      <c r="AN26" s="15">
        <v>44854</v>
      </c>
      <c r="AO26" s="14"/>
      <c r="AP26" s="14"/>
      <c r="AQ26" s="14"/>
      <c r="AR26" s="14" t="s">
        <v>71</v>
      </c>
      <c r="AS26" s="14"/>
      <c r="AT26" s="14"/>
      <c r="AU26" s="14"/>
      <c r="AV26" s="16">
        <v>0</v>
      </c>
      <c r="AW26" s="16">
        <v>0</v>
      </c>
      <c r="AX26" s="14"/>
      <c r="AY26" s="14" t="s">
        <v>68</v>
      </c>
    </row>
    <row r="27" spans="1:51" x14ac:dyDescent="0.25">
      <c r="A27" s="14">
        <v>890000400</v>
      </c>
      <c r="B27" s="14" t="s">
        <v>11</v>
      </c>
      <c r="C27" s="14" t="s">
        <v>12</v>
      </c>
      <c r="D27" s="14">
        <v>201607</v>
      </c>
      <c r="E27" s="14" t="s">
        <v>123</v>
      </c>
      <c r="F27" s="14" t="s">
        <v>124</v>
      </c>
      <c r="G27" s="14" t="s">
        <v>68</v>
      </c>
      <c r="H27" s="14" t="s">
        <v>68</v>
      </c>
      <c r="I27" s="14" t="s">
        <v>68</v>
      </c>
      <c r="J27" s="15">
        <v>44965</v>
      </c>
      <c r="K27" s="16">
        <v>28000</v>
      </c>
      <c r="L27" s="16">
        <v>28000</v>
      </c>
      <c r="M27" s="14" t="s">
        <v>82</v>
      </c>
      <c r="N27" s="14" t="s">
        <v>83</v>
      </c>
      <c r="O27" s="16">
        <v>0</v>
      </c>
      <c r="P27" s="14"/>
      <c r="Q27" s="14"/>
      <c r="R27" s="16">
        <v>0</v>
      </c>
      <c r="S27" s="14"/>
      <c r="T27" s="14"/>
      <c r="U27" s="14"/>
      <c r="V27" s="14"/>
      <c r="W27" s="14" t="s">
        <v>84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4"/>
      <c r="AG27" s="14"/>
      <c r="AH27" s="16">
        <v>0</v>
      </c>
      <c r="AI27" s="14"/>
      <c r="AJ27" s="14"/>
      <c r="AK27" s="16">
        <v>0</v>
      </c>
      <c r="AL27" s="16">
        <v>0</v>
      </c>
      <c r="AM27" s="14"/>
      <c r="AN27" s="15">
        <v>44965</v>
      </c>
      <c r="AO27" s="14"/>
      <c r="AP27" s="14"/>
      <c r="AQ27" s="14"/>
      <c r="AR27" s="14" t="s">
        <v>71</v>
      </c>
      <c r="AS27" s="14"/>
      <c r="AT27" s="14"/>
      <c r="AU27" s="14"/>
      <c r="AV27" s="16">
        <v>0</v>
      </c>
      <c r="AW27" s="16">
        <v>0</v>
      </c>
      <c r="AX27" s="14"/>
      <c r="AY27" s="14" t="s">
        <v>68</v>
      </c>
    </row>
  </sheetData>
  <autoFilter ref="A1:AY2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G11" sqref="G11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130</v>
      </c>
      <c r="E2" s="24"/>
      <c r="F2" s="24"/>
      <c r="G2" s="24"/>
      <c r="H2" s="24"/>
      <c r="I2" s="25"/>
      <c r="J2" s="26" t="s">
        <v>131</v>
      </c>
    </row>
    <row r="3" spans="2:13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23" t="s">
        <v>132</v>
      </c>
      <c r="E4" s="24"/>
      <c r="F4" s="24"/>
      <c r="G4" s="24"/>
      <c r="H4" s="24"/>
      <c r="I4" s="25"/>
      <c r="J4" s="26" t="s">
        <v>133</v>
      </c>
    </row>
    <row r="5" spans="2:13" x14ac:dyDescent="0.2">
      <c r="B5" s="27"/>
      <c r="C5" s="28"/>
      <c r="D5" s="33"/>
      <c r="E5" s="34"/>
      <c r="F5" s="34"/>
      <c r="G5" s="34"/>
      <c r="H5" s="34"/>
      <c r="I5" s="35"/>
      <c r="J5" s="36"/>
    </row>
    <row r="6" spans="2:13" ht="13.5" thickBot="1" x14ac:dyDescent="0.25">
      <c r="B6" s="37"/>
      <c r="C6" s="38"/>
      <c r="D6" s="29"/>
      <c r="E6" s="30"/>
      <c r="F6" s="30"/>
      <c r="G6" s="30"/>
      <c r="H6" s="30"/>
      <c r="I6" s="31"/>
      <c r="J6" s="32"/>
    </row>
    <row r="7" spans="2:13" x14ac:dyDescent="0.2">
      <c r="B7" s="39"/>
      <c r="J7" s="40"/>
    </row>
    <row r="8" spans="2:13" x14ac:dyDescent="0.2">
      <c r="B8" s="39"/>
      <c r="J8" s="40"/>
    </row>
    <row r="9" spans="2:13" x14ac:dyDescent="0.2">
      <c r="B9" s="39"/>
      <c r="J9" s="40"/>
    </row>
    <row r="10" spans="2:13" x14ac:dyDescent="0.2">
      <c r="B10" s="39"/>
      <c r="C10" s="41" t="s">
        <v>156</v>
      </c>
      <c r="E10" s="42"/>
      <c r="H10" s="43"/>
      <c r="J10" s="40"/>
      <c r="M10" s="43"/>
    </row>
    <row r="11" spans="2:13" x14ac:dyDescent="0.2">
      <c r="B11" s="39"/>
      <c r="J11" s="40"/>
    </row>
    <row r="12" spans="2:13" x14ac:dyDescent="0.2">
      <c r="B12" s="39"/>
      <c r="C12" s="41" t="s">
        <v>154</v>
      </c>
      <c r="J12" s="40"/>
    </row>
    <row r="13" spans="2:13" x14ac:dyDescent="0.2">
      <c r="B13" s="39"/>
      <c r="C13" s="41" t="s">
        <v>155</v>
      </c>
      <c r="J13" s="40"/>
    </row>
    <row r="14" spans="2:13" x14ac:dyDescent="0.2">
      <c r="B14" s="39"/>
      <c r="J14" s="40"/>
    </row>
    <row r="15" spans="2:13" x14ac:dyDescent="0.2">
      <c r="B15" s="39"/>
      <c r="C15" s="20" t="s">
        <v>134</v>
      </c>
      <c r="J15" s="40"/>
    </row>
    <row r="16" spans="2:13" x14ac:dyDescent="0.2">
      <c r="B16" s="39"/>
      <c r="C16" s="44"/>
      <c r="J16" s="40"/>
    </row>
    <row r="17" spans="2:10" x14ac:dyDescent="0.2">
      <c r="B17" s="39"/>
      <c r="C17" s="20" t="s">
        <v>135</v>
      </c>
      <c r="D17" s="42"/>
      <c r="H17" s="45" t="s">
        <v>136</v>
      </c>
      <c r="I17" s="45" t="s">
        <v>137</v>
      </c>
      <c r="J17" s="40"/>
    </row>
    <row r="18" spans="2:10" x14ac:dyDescent="0.2">
      <c r="B18" s="39"/>
      <c r="C18" s="41" t="s">
        <v>138</v>
      </c>
      <c r="D18" s="41"/>
      <c r="E18" s="41"/>
      <c r="F18" s="41"/>
      <c r="H18" s="46">
        <v>26</v>
      </c>
      <c r="I18" s="47">
        <v>2073939</v>
      </c>
      <c r="J18" s="40"/>
    </row>
    <row r="19" spans="2:10" x14ac:dyDescent="0.2">
      <c r="B19" s="39"/>
      <c r="C19" s="20" t="s">
        <v>139</v>
      </c>
      <c r="H19" s="48">
        <v>0</v>
      </c>
      <c r="I19" s="49">
        <v>0</v>
      </c>
      <c r="J19" s="40"/>
    </row>
    <row r="20" spans="2:10" x14ac:dyDescent="0.2">
      <c r="B20" s="39"/>
      <c r="C20" s="20" t="s">
        <v>140</v>
      </c>
      <c r="H20" s="48">
        <v>0</v>
      </c>
      <c r="I20" s="49">
        <v>0</v>
      </c>
      <c r="J20" s="40"/>
    </row>
    <row r="21" spans="2:10" x14ac:dyDescent="0.2">
      <c r="B21" s="39"/>
      <c r="C21" s="20" t="s">
        <v>141</v>
      </c>
      <c r="H21" s="48">
        <v>21</v>
      </c>
      <c r="I21" s="50">
        <v>1826339</v>
      </c>
      <c r="J21" s="40"/>
    </row>
    <row r="22" spans="2:10" x14ac:dyDescent="0.2">
      <c r="B22" s="39"/>
      <c r="C22" s="20" t="s">
        <v>153</v>
      </c>
      <c r="H22" s="48">
        <v>5</v>
      </c>
      <c r="I22" s="49">
        <v>247600</v>
      </c>
      <c r="J22" s="40"/>
    </row>
    <row r="23" spans="2:10" ht="13.5" thickBot="1" x14ac:dyDescent="0.25">
      <c r="B23" s="39"/>
      <c r="C23" s="20" t="s">
        <v>142</v>
      </c>
      <c r="H23" s="51">
        <v>0</v>
      </c>
      <c r="I23" s="52">
        <v>0</v>
      </c>
      <c r="J23" s="40"/>
    </row>
    <row r="24" spans="2:10" x14ac:dyDescent="0.2">
      <c r="B24" s="39"/>
      <c r="C24" s="41" t="s">
        <v>143</v>
      </c>
      <c r="D24" s="41"/>
      <c r="E24" s="41"/>
      <c r="F24" s="41"/>
      <c r="H24" s="46">
        <f>H19+H20+H21+H22+H23</f>
        <v>26</v>
      </c>
      <c r="I24" s="53">
        <f>I19+I20+I21+I22+I23</f>
        <v>2073939</v>
      </c>
      <c r="J24" s="40"/>
    </row>
    <row r="25" spans="2:10" x14ac:dyDescent="0.2">
      <c r="B25" s="39"/>
      <c r="C25" s="20" t="s">
        <v>144</v>
      </c>
      <c r="H25" s="48">
        <v>0</v>
      </c>
      <c r="I25" s="49">
        <v>0</v>
      </c>
      <c r="J25" s="40"/>
    </row>
    <row r="26" spans="2:10" ht="13.5" thickBot="1" x14ac:dyDescent="0.25">
      <c r="B26" s="39"/>
      <c r="C26" s="20" t="s">
        <v>145</v>
      </c>
      <c r="H26" s="51">
        <v>0</v>
      </c>
      <c r="I26" s="52">
        <v>0</v>
      </c>
      <c r="J26" s="40"/>
    </row>
    <row r="27" spans="2:10" x14ac:dyDescent="0.2">
      <c r="B27" s="39"/>
      <c r="C27" s="41" t="s">
        <v>146</v>
      </c>
      <c r="D27" s="41"/>
      <c r="E27" s="41"/>
      <c r="F27" s="41"/>
      <c r="H27" s="46">
        <f>H25+H26</f>
        <v>0</v>
      </c>
      <c r="I27" s="53">
        <f>I25+I26</f>
        <v>0</v>
      </c>
      <c r="J27" s="40"/>
    </row>
    <row r="28" spans="2:10" ht="13.5" thickBot="1" x14ac:dyDescent="0.25">
      <c r="B28" s="39"/>
      <c r="C28" s="20" t="s">
        <v>147</v>
      </c>
      <c r="D28" s="41"/>
      <c r="E28" s="41"/>
      <c r="F28" s="41"/>
      <c r="H28" s="51">
        <v>0</v>
      </c>
      <c r="I28" s="52">
        <v>0</v>
      </c>
      <c r="J28" s="40"/>
    </row>
    <row r="29" spans="2:10" x14ac:dyDescent="0.2">
      <c r="B29" s="39"/>
      <c r="C29" s="41" t="s">
        <v>148</v>
      </c>
      <c r="D29" s="41"/>
      <c r="E29" s="41"/>
      <c r="F29" s="41"/>
      <c r="H29" s="48">
        <f>H28</f>
        <v>0</v>
      </c>
      <c r="I29" s="49">
        <f>I28</f>
        <v>0</v>
      </c>
      <c r="J29" s="40"/>
    </row>
    <row r="30" spans="2:10" x14ac:dyDescent="0.2">
      <c r="B30" s="39"/>
      <c r="C30" s="41"/>
      <c r="D30" s="41"/>
      <c r="E30" s="41"/>
      <c r="F30" s="41"/>
      <c r="H30" s="54"/>
      <c r="I30" s="53"/>
      <c r="J30" s="40"/>
    </row>
    <row r="31" spans="2:10" ht="13.5" thickBot="1" x14ac:dyDescent="0.25">
      <c r="B31" s="39"/>
      <c r="C31" s="41" t="s">
        <v>149</v>
      </c>
      <c r="D31" s="41"/>
      <c r="H31" s="55">
        <f>H24+H27+H29</f>
        <v>26</v>
      </c>
      <c r="I31" s="56">
        <f>I24+I27+I29</f>
        <v>2073939</v>
      </c>
      <c r="J31" s="40"/>
    </row>
    <row r="32" spans="2:10" ht="13.5" thickTop="1" x14ac:dyDescent="0.2">
      <c r="B32" s="39"/>
      <c r="C32" s="41"/>
      <c r="D32" s="41"/>
      <c r="H32" s="57"/>
      <c r="I32" s="49"/>
      <c r="J32" s="40"/>
    </row>
    <row r="33" spans="2:10" x14ac:dyDescent="0.2">
      <c r="B33" s="39"/>
      <c r="G33" s="57"/>
      <c r="H33" s="57"/>
      <c r="I33" s="57"/>
      <c r="J33" s="40"/>
    </row>
    <row r="34" spans="2:10" x14ac:dyDescent="0.2">
      <c r="B34" s="39"/>
      <c r="G34" s="57"/>
      <c r="H34" s="57"/>
      <c r="I34" s="57"/>
      <c r="J34" s="40"/>
    </row>
    <row r="35" spans="2:10" x14ac:dyDescent="0.2">
      <c r="B35" s="39"/>
      <c r="G35" s="57"/>
      <c r="H35" s="57"/>
      <c r="I35" s="57"/>
      <c r="J35" s="40"/>
    </row>
    <row r="36" spans="2:10" ht="13.5" thickBot="1" x14ac:dyDescent="0.25">
      <c r="B36" s="39"/>
      <c r="C36" s="58"/>
      <c r="D36" s="58"/>
      <c r="G36" s="59" t="s">
        <v>150</v>
      </c>
      <c r="H36" s="58"/>
      <c r="I36" s="57"/>
      <c r="J36" s="40"/>
    </row>
    <row r="37" spans="2:10" ht="4.5" customHeight="1" x14ac:dyDescent="0.2">
      <c r="B37" s="39"/>
      <c r="C37" s="57"/>
      <c r="D37" s="57"/>
      <c r="G37" s="57"/>
      <c r="H37" s="57"/>
      <c r="I37" s="57"/>
      <c r="J37" s="40"/>
    </row>
    <row r="38" spans="2:10" x14ac:dyDescent="0.2">
      <c r="B38" s="39"/>
      <c r="C38" s="41" t="s">
        <v>151</v>
      </c>
      <c r="G38" s="60" t="s">
        <v>152</v>
      </c>
      <c r="H38" s="57"/>
      <c r="I38" s="57"/>
      <c r="J38" s="40"/>
    </row>
    <row r="39" spans="2:10" x14ac:dyDescent="0.2">
      <c r="B39" s="39"/>
      <c r="G39" s="57"/>
      <c r="H39" s="57"/>
      <c r="I39" s="57"/>
      <c r="J39" s="40"/>
    </row>
    <row r="40" spans="2:10" ht="18.75" customHeight="1" thickBot="1" x14ac:dyDescent="0.25">
      <c r="B40" s="61"/>
      <c r="C40" s="62"/>
      <c r="D40" s="62"/>
      <c r="E40" s="62"/>
      <c r="F40" s="62"/>
      <c r="G40" s="58"/>
      <c r="H40" s="58"/>
      <c r="I40" s="58"/>
      <c r="J40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2023-02-26T18:15:34Z</dcterms:modified>
</cp:coreProperties>
</file>