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60020283 ese hospital san jose de guaduas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7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<sst xmlns="http://schemas.openxmlformats.org/spreadsheetml/2006/main" count="157" uniqueCount="118">
  <si>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</si>
  <si>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</si>
  <si>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</si>
  <si>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</si>
  <si>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</si>
  <si>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</si>
  <si>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</si>
  <si>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</si>
  <si>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</si>
  <si>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</si>
  <si>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</si>
  <si>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1340022</t>
  </si>
  <si>
    <t>1396389</t>
  </si>
  <si>
    <t>1350078</t>
  </si>
  <si>
    <t>1145693</t>
  </si>
  <si>
    <t>13/12/2014  11:18:37a.m.</t>
  </si>
  <si>
    <t>ese hospital san jose de guaduas</t>
  </si>
  <si>
    <t>evento</t>
  </si>
  <si>
    <t>urgencias</t>
  </si>
  <si>
    <t>comfenalco valle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</si>
  <si>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</si>
  <si>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</si>
  <si>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</si>
  <si>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</si>
  <si>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</si>
  <si>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</si>
  <si>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</si>
  <si>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</si>
  <si>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</si>
  <si>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</si>
  <si>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</si>
  <si>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</si>
  <si>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</si>
  <si>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</si>
  <si>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</si>
  <si>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</si>
  <si>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</si>
  <si>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</si>
  <si>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</si>
  <si>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</si>
  <si>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</si>
  <si>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</si>
  <si>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</si>
  <si>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</si>
  <si>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</si>
  <si>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</si>
  <si>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</si>
  <si>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</si>
  <si>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</si>
  <si>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</si>
  <si>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</si>
  <si>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</si>
  <si>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</si>
  <si>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</si>
  <si>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</si>
  <si>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</si>
  <si>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</si>
  <si>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</si>
  <si>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</si>
  <si>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</si>
  <si>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</si>
  <si>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</si>
  <si>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</si>
  <si>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</si>
  <si>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</si>
  <si>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</si>
  <si>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</si>
  <si>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</si>
  <si>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</si>
  <si>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</si>
  <si>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_1145693</t>
  </si>
  <si>
    <t>860020283_1145693</t>
  </si>
  <si>
    <t>IN</t>
  </si>
  <si>
    <t>NULL</t>
  </si>
  <si>
    <t>B)Factura sin saldo ERP/conciliar diferencia glosa aceptada</t>
  </si>
  <si>
    <t>Factura cerrada por extemporaneidad</t>
  </si>
  <si>
    <t>Diferente_Alfa</t>
  </si>
  <si>
    <t>SI</t>
  </si>
  <si>
    <t>_1340022</t>
  </si>
  <si>
    <t>860020283_1340022</t>
  </si>
  <si>
    <t>A)Factura no radicada en ERP</t>
  </si>
  <si>
    <t>Factura no radicada</t>
  </si>
  <si>
    <t>no_cruza</t>
  </si>
  <si>
    <t>_1350078</t>
  </si>
  <si>
    <t>860020283_1350078</t>
  </si>
  <si>
    <t>_1396389</t>
  </si>
  <si>
    <t>860020283_1396389</t>
  </si>
  <si>
    <t>Etiquetas de fila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</si>
  <si>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</si>
  <si>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</si>
  <si>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</si>
  <si>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</si>
  <si>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</si>
  <si>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</si>
  <si>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</si>
  <si>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</si>
  <si>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</si>
  <si>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</si>
  <si>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</si>
  <si>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</si>
  <si>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</si>
  <si>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</si>
  <si>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</si>
  <si>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</si>
  <si>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</si>
  <si>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</si>
  <si>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</si>
  <si>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</si>
  <si>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</si>
  <si>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</si>
  <si>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</si>
  <si>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</si>
  <si>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</si>
  <si>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</si>
  <si>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</si>
  <si>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FACTURA CERRADA POR EXTEMPORANEIDAD</t>
  </si>
  <si>
    <t>Señores : ESE hospital san jose de guaduas</t>
  </si>
  <si>
    <t>NIT: 860020283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</si>
</sst>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#,##0.00_);\-#,##0.00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.0500000000000007"/>
      <color indexed="8"/>
      <name val="Times New Roman"/>
      <family val="1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6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14" fontId="4" fillId="0" borderId="1" xfId="0" applyNumberFormat="1" applyFont="1" applyBorder="1" applyAlignment="1">
      <alignment vertical="center"/>
    </xf>
    <xf numFmtId="0" fontId="0" fillId="0" borderId="1" xfId="0" applyBorder="1" applyAlignment="1">
      <alignment wrapText="1"/>
    </xf>
    <xf numFmtId="0" fontId="0" fillId="0" borderId="1" xfId="0" applyNumberFormat="1" applyFill="1" applyBorder="1" applyAlignment="1" applyProtection="1"/>
    <xf numFmtId="0" fontId="4" fillId="0" borderId="1" xfId="0" applyFont="1" applyBorder="1" applyAlignment="1">
      <alignment horizontal="right" vertical="center"/>
    </xf>
    <xf numFmtId="164" fontId="4" fillId="0" borderId="1" xfId="0" applyNumberFormat="1" applyFont="1" applyBorder="1" applyAlignment="1">
      <alignment horizontal="right" vertical="center"/>
    </xf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5" fontId="7" fillId="0" borderId="1" xfId="1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9" fillId="0" borderId="0" xfId="2" applyFont="1"/>
    <xf numFmtId="0" fontId="9" fillId="0" borderId="3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/>
    </xf>
    <xf numFmtId="0" fontId="9" fillId="0" borderId="7" xfId="2" applyFont="1" applyBorder="1"/>
    <xf numFmtId="0" fontId="9" fillId="0" borderId="8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67" fontId="9" fillId="0" borderId="0" xfId="2" applyNumberFormat="1" applyFont="1" applyAlignment="1">
      <alignment horizontal="right"/>
    </xf>
    <xf numFmtId="1" fontId="9" fillId="0" borderId="10" xfId="2" applyNumberFormat="1" applyFont="1" applyBorder="1" applyAlignment="1">
      <alignment horizontal="center"/>
    </xf>
    <xf numFmtId="168" fontId="9" fillId="0" borderId="10" xfId="2" applyNumberFormat="1" applyFont="1" applyBorder="1" applyAlignment="1">
      <alignment horizontal="right"/>
    </xf>
    <xf numFmtId="168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4" xfId="2" applyNumberFormat="1" applyFont="1" applyBorder="1" applyAlignment="1">
      <alignment horizontal="center"/>
    </xf>
    <xf numFmtId="168" fontId="10" fillId="0" borderId="14" xfId="2" applyNumberFormat="1" applyFont="1" applyBorder="1" applyAlignment="1">
      <alignment horizontal="right"/>
    </xf>
    <xf numFmtId="168" fontId="9" fillId="0" borderId="0" xfId="2" applyNumberFormat="1" applyFont="1"/>
    <xf numFmtId="168" fontId="9" fillId="0" borderId="10" xfId="2" applyNumberFormat="1" applyFont="1" applyBorder="1"/>
    <xf numFmtId="168" fontId="10" fillId="0" borderId="10" xfId="2" applyNumberFormat="1" applyFont="1" applyBorder="1"/>
    <xf numFmtId="168" fontId="10" fillId="0" borderId="0" xfId="2" applyNumberFormat="1" applyFont="1"/>
    <xf numFmtId="0" fontId="9" fillId="0" borderId="9" xfId="2" applyFont="1" applyBorder="1"/>
    <xf numFmtId="0" fontId="9" fillId="0" borderId="10" xfId="2" applyFont="1" applyBorder="1"/>
    <xf numFmtId="0" fontId="9" fillId="0" borderId="11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5.450832870367" createdVersion="5" refreshedVersion="5" minRefreshableVersion="3" recordCount="4">
  <cacheSource type="worksheet">
    <worksheetSource ref="A1:AZ5" sheet="ESTADO DE CADA FACTURA"/>
  </cacheSource>
  <cacheFields count="52">
    <cacheField name="NIT IPS" numFmtId="0">
      <sharedItems containsSemiMixedTypes="0" containsString="0" containsNumber="1" containsInteger="1" minValue="860020283" maxValue="860020283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145693" maxValue="1396389"/>
    </cacheField>
    <cacheField name="FACTURA" numFmtId="0">
      <sharedItems/>
    </cacheField>
    <cacheField name="LLAVE" numFmtId="0">
      <sharedItems count="4">
        <s v="860020283_1145693"/>
        <s v="860020283_1340022"/>
        <s v="860020283_1350078"/>
        <s v="860020283_1396389"/>
      </sharedItems>
    </cacheField>
    <cacheField name="PREFIJO SASS" numFmtId="0">
      <sharedItems/>
    </cacheField>
    <cacheField name="NUMERO FACT SASSS" numFmtId="0">
      <sharedItems containsMixedTypes="1" containsNumber="1" containsInteger="1" minValue="1145693" maxValue="1145693"/>
    </cacheField>
    <cacheField name="DOC CONTABLE" numFmtId="0">
      <sharedItems/>
    </cacheField>
    <cacheField name="FECHA FACT IPS" numFmtId="14">
      <sharedItems containsSemiMixedTypes="0" containsNonDate="0" containsDate="1" containsString="0" minDate="2014-11-08T00:00:00" maxDate="2022-08-06T00:00:00"/>
    </cacheField>
    <cacheField name="VALOR FACT IPS" numFmtId="165">
      <sharedItems containsSemiMixedTypes="0" containsString="0" containsNumber="1" containsInteger="1" minValue="40500" maxValue="262495"/>
    </cacheField>
    <cacheField name="SALDO FACT IPS" numFmtId="165">
      <sharedItems containsSemiMixedTypes="0" containsString="0" containsNumber="1" containsInteger="1" minValue="40500" maxValue="262495"/>
    </cacheField>
    <cacheField name="OBSERVACION SASS" numFmtId="0">
      <sharedItems/>
    </cacheField>
    <cacheField name="ESTADO EPS 17/02/2023" numFmtId="0">
      <sharedItems count="2">
        <s v="Factura cerrada por extemporaneidad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405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0"/>
    </cacheField>
    <cacheField name="SALDO SASS" numFmtId="165">
      <sharedItems containsSemiMixedTypes="0" containsString="0" containsNumber="1" containsInteger="1" minValue="0" maxValue="0"/>
    </cacheField>
    <cacheField name="CANT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4050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4-12-13T00:00:00" maxDate="2022-08-0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2" maxValue="2"/>
    </cacheField>
    <cacheField name="F PROBABLE PAGO SASS" numFmtId="0">
      <sharedItems containsString="0" containsBlank="1" containsNumber="1" containsInteger="1" minValue="20180222" maxValue="20180222"/>
    </cacheField>
    <cacheField name="F RAD SASS" numFmtId="0">
      <sharedItems containsString="0" containsBlank="1" containsNumber="1" containsInteger="1" minValue="20180212" maxValue="20180212"/>
    </cacheField>
    <cacheField name="VALOR REPORTADO CRICULAR 030" numFmtId="165">
      <sharedItems containsSemiMixedTypes="0" containsString="0" containsNumber="1" containsInteger="1" minValue="0" maxValue="40500"/>
    </cacheField>
    <cacheField name="VALOR GLOSA ACEPTADA REPORTADO CIRCULAR 030" numFmtId="165">
      <sharedItems containsSemiMixedTypes="0" containsString="0" containsNumber="1" containsInteger="1" minValue="0" maxValue="4050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60020283"/>
    <s v="ese hospital san jose de guaduas"/>
    <m/>
    <n v="1145693"/>
    <s v="_1145693"/>
    <x v="0"/>
    <s v="IN"/>
    <n v="1145693"/>
    <s v="NULL"/>
    <d v="2014-11-08T00:00:00"/>
    <n v="40500"/>
    <n v="40500"/>
    <s v="B)Factura sin saldo ERP/conciliar diferencia glosa aceptada"/>
    <x v="0"/>
    <n v="0"/>
    <m/>
    <m/>
    <n v="0"/>
    <m/>
    <m/>
    <m/>
    <m/>
    <s v="Diferente_Alfa"/>
    <n v="40500"/>
    <n v="0"/>
    <n v="0"/>
    <n v="0"/>
    <n v="0"/>
    <n v="0"/>
    <n v="0"/>
    <n v="0"/>
    <n v="0"/>
    <m/>
    <m/>
    <n v="0"/>
    <m/>
    <m/>
    <n v="40500"/>
    <n v="0"/>
    <m/>
    <d v="2014-12-13T00:00:00"/>
    <m/>
    <n v="2"/>
    <m/>
    <s v="SI"/>
    <n v="2"/>
    <n v="20180222"/>
    <n v="20180212"/>
    <n v="40500"/>
    <n v="40500"/>
    <m/>
    <s v="NULL"/>
  </r>
  <r>
    <n v="860020283"/>
    <s v="ese hospital san jose de guaduas"/>
    <m/>
    <n v="1340022"/>
    <s v="_1340022"/>
    <x v="1"/>
    <s v="NULL"/>
    <s v="NULL"/>
    <s v="NULL"/>
    <d v="2021-03-19T00:00:00"/>
    <n v="60918"/>
    <n v="60918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3-19T00:00:00"/>
    <m/>
    <m/>
    <m/>
    <s v="SI"/>
    <m/>
    <m/>
    <m/>
    <n v="0"/>
    <n v="0"/>
    <m/>
    <s v="NULL"/>
  </r>
  <r>
    <n v="860020283"/>
    <s v="ese hospital san jose de guaduas"/>
    <m/>
    <n v="1350078"/>
    <s v="_1350078"/>
    <x v="2"/>
    <s v="NULL"/>
    <s v="NULL"/>
    <s v="NULL"/>
    <d v="2021-06-24T00:00:00"/>
    <n v="244094"/>
    <n v="244094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24T00:00:00"/>
    <m/>
    <m/>
    <m/>
    <s v="SI"/>
    <m/>
    <m/>
    <m/>
    <n v="0"/>
    <n v="0"/>
    <m/>
    <s v="NULL"/>
  </r>
  <r>
    <n v="860020283"/>
    <s v="ese hospital san jose de guaduas"/>
    <m/>
    <n v="1396389"/>
    <s v="_1396389"/>
    <x v="3"/>
    <s v="NULL"/>
    <s v="NULL"/>
    <s v="NULL"/>
    <d v="2022-08-05T00:00:00"/>
    <n v="262495"/>
    <n v="262495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7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>
      <items count="5">
        <item x="0"/>
        <item x="1"/>
        <item x="2"/>
        <item x="3"/>
        <item t="default"/>
      </items>
    </pivotField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8"/>
  <sheetViews>
    <sheetView showGridLines="0" zoomScale="120" zoomScaleNormal="120" workbookViewId="0">
      <selection activeCell="B5" sqref="B5"/>
    </sheetView>
  </sheetViews>
  <sheetFormatPr baseColWidth="10" defaultRowHeight="15" x14ac:dyDescent="0.25"/>
  <cols>
    <col min="2" max="2" width="29" customWidth="1"/>
    <col min="3" max="3" width="9" customWidth="1"/>
    <col min="4" max="4" width="8.85546875" customWidth="1"/>
    <col min="5" max="5" width="10.140625" customWidth="1"/>
    <col min="6" max="6" width="16.5703125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ht="24.75" customHeight="1" x14ac:dyDescent="0.25">
      <c r="A2" s="1">
        <v>860020283</v>
      </c>
      <c r="B2" s="7" t="s">
        <v>16</v>
      </c>
      <c r="C2" s="1"/>
      <c r="D2" s="5" t="s">
        <v>11</v>
      </c>
      <c r="E2" s="6">
        <v>44274.330555555556</v>
      </c>
      <c r="F2" s="8"/>
      <c r="G2" s="10">
        <v>60918</v>
      </c>
      <c r="H2" s="10">
        <v>60918</v>
      </c>
      <c r="I2" s="4" t="s">
        <v>17</v>
      </c>
      <c r="J2" s="4"/>
      <c r="K2" s="4" t="s">
        <v>18</v>
      </c>
    </row>
    <row r="3" spans="1:11" ht="20.25" customHeight="1" x14ac:dyDescent="0.25">
      <c r="A3" s="1">
        <v>860020283</v>
      </c>
      <c r="B3" s="7" t="s">
        <v>16</v>
      </c>
      <c r="C3" s="1"/>
      <c r="D3" s="5" t="s">
        <v>12</v>
      </c>
      <c r="E3" s="6">
        <v>44778.718055555553</v>
      </c>
      <c r="F3" s="8"/>
      <c r="G3" s="10">
        <v>262495</v>
      </c>
      <c r="H3" s="10">
        <v>262495</v>
      </c>
      <c r="I3" s="4" t="s">
        <v>17</v>
      </c>
      <c r="J3" s="4"/>
      <c r="K3" s="4" t="s">
        <v>18</v>
      </c>
    </row>
    <row r="4" spans="1:11" ht="23.25" customHeight="1" x14ac:dyDescent="0.25">
      <c r="A4" s="1">
        <v>860020283</v>
      </c>
      <c r="B4" s="7" t="s">
        <v>16</v>
      </c>
      <c r="C4" s="1"/>
      <c r="D4" s="5" t="s">
        <v>13</v>
      </c>
      <c r="E4" s="6">
        <v>44371</v>
      </c>
      <c r="F4" s="8"/>
      <c r="G4" s="10">
        <v>244094</v>
      </c>
      <c r="H4" s="10">
        <v>244094</v>
      </c>
      <c r="I4" s="4" t="s">
        <v>17</v>
      </c>
      <c r="J4" s="4"/>
      <c r="K4" s="4" t="s">
        <v>18</v>
      </c>
    </row>
    <row r="5" spans="1:11" ht="24.75" customHeight="1" x14ac:dyDescent="0.25">
      <c r="A5" s="1">
        <v>860020283</v>
      </c>
      <c r="B5" s="7" t="s">
        <v>16</v>
      </c>
      <c r="C5" s="1"/>
      <c r="D5" s="5" t="s">
        <v>14</v>
      </c>
      <c r="E5" s="6">
        <v>41951</v>
      </c>
      <c r="F5" s="9" t="s">
        <v>15</v>
      </c>
      <c r="G5" s="10">
        <v>40500</v>
      </c>
      <c r="H5" s="10">
        <v>40500</v>
      </c>
      <c r="I5" s="4" t="s">
        <v>17</v>
      </c>
      <c r="J5" s="4"/>
      <c r="K5" s="4" t="s">
        <v>18</v>
      </c>
    </row>
    <row r="6" spans="1:11" x14ac:dyDescent="0.25">
      <c r="B6" s="11" t="s">
        <v>19</v>
      </c>
      <c r="C6" s="11"/>
      <c r="D6" s="11"/>
      <c r="E6" s="11"/>
      <c r="F6" s="11"/>
      <c r="G6" s="11"/>
      <c r="H6" s="11"/>
      <c r="I6" s="11"/>
      <c r="J6" s="11"/>
      <c r="K6" s="11"/>
    </row>
    <row r="7" spans="1:11" x14ac:dyDescent="0.25">
      <c r="B7" s="12"/>
      <c r="C7" s="12"/>
      <c r="D7" s="12"/>
      <c r="E7" s="12"/>
      <c r="F7" s="12"/>
      <c r="G7" s="12"/>
      <c r="H7" s="12"/>
      <c r="I7" s="12"/>
      <c r="J7" s="12"/>
      <c r="K7" s="12"/>
    </row>
    <row r="8" spans="1:11" x14ac:dyDescent="0.25">
      <c r="B8" s="12"/>
      <c r="C8" s="12"/>
      <c r="D8" s="12"/>
      <c r="E8" s="12"/>
      <c r="F8" s="12"/>
      <c r="G8" s="12"/>
      <c r="H8" s="12"/>
      <c r="I8" s="12"/>
      <c r="J8" s="12"/>
      <c r="K8" s="12"/>
    </row>
  </sheetData>
  <mergeCells count="1">
    <mergeCell ref="B6:K8"/>
  </mergeCells>
  <dataValidations count="1">
    <dataValidation type="whole" operator="greaterThan" allowBlank="1" showInputMessage="1" showErrorMessage="1" errorTitle="DATO ERRADO" error="El valor debe ser diferente de cero" sqref="G1:H5 G9:H1048576">
      <formula1>1</formula1>
    </dataValidation>
  </dataValidations>
  <pageMargins left="0.11811023622047245" right="0.11811023622047245" top="0.74803149606299213" bottom="0.74803149606299213" header="0.31496062992125984" footer="0.31496062992125984"/>
  <pageSetup scale="85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5" x14ac:dyDescent="0.25"/>
  <cols>
    <col min="1" max="1" width="34.7109375" customWidth="1"/>
    <col min="2" max="2" width="15.7109375" customWidth="1"/>
    <col min="3" max="3" width="23.140625" bestFit="1" customWidth="1"/>
  </cols>
  <sheetData>
    <row r="3" spans="1:3" x14ac:dyDescent="0.25">
      <c r="A3" s="22" t="s">
        <v>87</v>
      </c>
      <c r="B3" t="s">
        <v>89</v>
      </c>
      <c r="C3" t="s">
        <v>90</v>
      </c>
    </row>
    <row r="4" spans="1:3" x14ac:dyDescent="0.25">
      <c r="A4" s="23" t="s">
        <v>75</v>
      </c>
      <c r="B4" s="24">
        <v>1</v>
      </c>
      <c r="C4" s="24">
        <v>40500</v>
      </c>
    </row>
    <row r="5" spans="1:3" x14ac:dyDescent="0.25">
      <c r="A5" s="23" t="s">
        <v>81</v>
      </c>
      <c r="B5" s="24">
        <v>3</v>
      </c>
      <c r="C5" s="24">
        <v>567507</v>
      </c>
    </row>
    <row r="6" spans="1:3" x14ac:dyDescent="0.25">
      <c r="A6" s="23" t="s">
        <v>88</v>
      </c>
      <c r="B6" s="24">
        <v>4</v>
      </c>
      <c r="C6" s="24">
        <v>608007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"/>
  <sheetViews>
    <sheetView workbookViewId="0">
      <selection activeCell="A2" sqref="A2"/>
    </sheetView>
  </sheetViews>
  <sheetFormatPr baseColWidth="10" defaultRowHeight="15" x14ac:dyDescent="0.25"/>
  <sheetData>
    <row r="1" spans="1:52" ht="63" x14ac:dyDescent="0.25">
      <c r="A1" s="13" t="s">
        <v>6</v>
      </c>
      <c r="B1" s="13" t="s">
        <v>20</v>
      </c>
      <c r="C1" s="13" t="s">
        <v>0</v>
      </c>
      <c r="D1" s="13" t="s">
        <v>21</v>
      </c>
      <c r="E1" s="14" t="s">
        <v>22</v>
      </c>
      <c r="F1" s="14" t="s">
        <v>23</v>
      </c>
      <c r="G1" s="13" t="s">
        <v>24</v>
      </c>
      <c r="H1" s="13" t="s">
        <v>25</v>
      </c>
      <c r="I1" s="13" t="s">
        <v>26</v>
      </c>
      <c r="J1" s="13" t="s">
        <v>27</v>
      </c>
      <c r="K1" s="15" t="s">
        <v>28</v>
      </c>
      <c r="L1" s="15" t="s">
        <v>29</v>
      </c>
      <c r="M1" s="13" t="s">
        <v>30</v>
      </c>
      <c r="N1" s="16" t="s">
        <v>31</v>
      </c>
      <c r="O1" s="17" t="s">
        <v>32</v>
      </c>
      <c r="P1" s="16" t="s">
        <v>33</v>
      </c>
      <c r="Q1" s="16" t="s">
        <v>34</v>
      </c>
      <c r="R1" s="17" t="s">
        <v>35</v>
      </c>
      <c r="S1" s="16" t="s">
        <v>36</v>
      </c>
      <c r="T1" s="16" t="s">
        <v>37</v>
      </c>
      <c r="U1" s="16" t="s">
        <v>38</v>
      </c>
      <c r="V1" s="16" t="s">
        <v>39</v>
      </c>
      <c r="W1" s="13" t="s">
        <v>40</v>
      </c>
      <c r="X1" s="15" t="s">
        <v>41</v>
      </c>
      <c r="Y1" s="15" t="s">
        <v>42</v>
      </c>
      <c r="Z1" s="15" t="s">
        <v>43</v>
      </c>
      <c r="AA1" s="15" t="s">
        <v>44</v>
      </c>
      <c r="AB1" s="15" t="s">
        <v>45</v>
      </c>
      <c r="AC1" s="15" t="s">
        <v>46</v>
      </c>
      <c r="AD1" s="15" t="s">
        <v>47</v>
      </c>
      <c r="AE1" s="18" t="s">
        <v>48</v>
      </c>
      <c r="AF1" s="18" t="s">
        <v>49</v>
      </c>
      <c r="AG1" s="14" t="s">
        <v>50</v>
      </c>
      <c r="AH1" s="14" t="s">
        <v>51</v>
      </c>
      <c r="AI1" s="18" t="s">
        <v>52</v>
      </c>
      <c r="AJ1" s="13" t="s">
        <v>53</v>
      </c>
      <c r="AK1" s="13" t="s">
        <v>54</v>
      </c>
      <c r="AL1" s="18" t="s">
        <v>55</v>
      </c>
      <c r="AM1" s="18" t="s">
        <v>56</v>
      </c>
      <c r="AN1" s="14" t="s">
        <v>57</v>
      </c>
      <c r="AO1" s="13" t="s">
        <v>58</v>
      </c>
      <c r="AP1" s="13" t="s">
        <v>59</v>
      </c>
      <c r="AQ1" s="14" t="s">
        <v>60</v>
      </c>
      <c r="AR1" s="13" t="s">
        <v>61</v>
      </c>
      <c r="AS1" s="13" t="s">
        <v>62</v>
      </c>
      <c r="AT1" s="13" t="s">
        <v>63</v>
      </c>
      <c r="AU1" s="14" t="s">
        <v>64</v>
      </c>
      <c r="AV1" s="14" t="s">
        <v>65</v>
      </c>
      <c r="AW1" s="15" t="s">
        <v>66</v>
      </c>
      <c r="AX1" s="18" t="s">
        <v>67</v>
      </c>
      <c r="AY1" s="14" t="s">
        <v>68</v>
      </c>
      <c r="AZ1" s="13" t="s">
        <v>69</v>
      </c>
    </row>
    <row r="2" spans="1:52" x14ac:dyDescent="0.25">
      <c r="A2" s="19">
        <v>860020283</v>
      </c>
      <c r="B2" s="19" t="s">
        <v>16</v>
      </c>
      <c r="C2" s="19"/>
      <c r="D2" s="19">
        <v>1145693</v>
      </c>
      <c r="E2" s="19" t="s">
        <v>70</v>
      </c>
      <c r="F2" s="19" t="s">
        <v>71</v>
      </c>
      <c r="G2" s="19" t="s">
        <v>72</v>
      </c>
      <c r="H2" s="19">
        <v>1145693</v>
      </c>
      <c r="I2" s="19" t="s">
        <v>73</v>
      </c>
      <c r="J2" s="20">
        <v>41951</v>
      </c>
      <c r="K2" s="21">
        <v>40500</v>
      </c>
      <c r="L2" s="21">
        <v>40500</v>
      </c>
      <c r="M2" s="19" t="s">
        <v>74</v>
      </c>
      <c r="N2" s="19" t="s">
        <v>75</v>
      </c>
      <c r="O2" s="21">
        <v>0</v>
      </c>
      <c r="P2" s="19"/>
      <c r="Q2" s="19"/>
      <c r="R2" s="21">
        <v>0</v>
      </c>
      <c r="S2" s="19"/>
      <c r="T2" s="19"/>
      <c r="U2" s="19"/>
      <c r="V2" s="19"/>
      <c r="W2" s="19" t="s">
        <v>76</v>
      </c>
      <c r="X2" s="21">
        <v>40500</v>
      </c>
      <c r="Y2" s="21">
        <v>0</v>
      </c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19"/>
      <c r="AH2" s="19"/>
      <c r="AI2" s="21">
        <v>0</v>
      </c>
      <c r="AJ2" s="19"/>
      <c r="AK2" s="19"/>
      <c r="AL2" s="21">
        <v>40500</v>
      </c>
      <c r="AM2" s="21">
        <v>0</v>
      </c>
      <c r="AN2" s="19"/>
      <c r="AO2" s="20">
        <v>41986</v>
      </c>
      <c r="AP2" s="19"/>
      <c r="AQ2" s="19">
        <v>2</v>
      </c>
      <c r="AR2" s="19"/>
      <c r="AS2" s="19" t="s">
        <v>77</v>
      </c>
      <c r="AT2" s="19">
        <v>2</v>
      </c>
      <c r="AU2" s="19">
        <v>20180222</v>
      </c>
      <c r="AV2" s="19">
        <v>20180212</v>
      </c>
      <c r="AW2" s="21">
        <v>40500</v>
      </c>
      <c r="AX2" s="21">
        <v>40500</v>
      </c>
      <c r="AY2" s="19"/>
      <c r="AZ2" s="19" t="s">
        <v>73</v>
      </c>
    </row>
    <row r="3" spans="1:52" x14ac:dyDescent="0.25">
      <c r="A3" s="19">
        <v>860020283</v>
      </c>
      <c r="B3" s="19" t="s">
        <v>16</v>
      </c>
      <c r="C3" s="19"/>
      <c r="D3" s="19">
        <v>1340022</v>
      </c>
      <c r="E3" s="19" t="s">
        <v>78</v>
      </c>
      <c r="F3" s="19" t="s">
        <v>79</v>
      </c>
      <c r="G3" s="19" t="s">
        <v>73</v>
      </c>
      <c r="H3" s="19" t="s">
        <v>73</v>
      </c>
      <c r="I3" s="19" t="s">
        <v>73</v>
      </c>
      <c r="J3" s="20">
        <v>44274</v>
      </c>
      <c r="K3" s="21">
        <v>60918</v>
      </c>
      <c r="L3" s="21">
        <v>60918</v>
      </c>
      <c r="M3" s="19" t="s">
        <v>80</v>
      </c>
      <c r="N3" s="19" t="s">
        <v>81</v>
      </c>
      <c r="O3" s="21">
        <v>0</v>
      </c>
      <c r="P3" s="19"/>
      <c r="Q3" s="19"/>
      <c r="R3" s="21">
        <v>0</v>
      </c>
      <c r="S3" s="19"/>
      <c r="T3" s="19"/>
      <c r="U3" s="19"/>
      <c r="V3" s="19"/>
      <c r="W3" s="19" t="s">
        <v>82</v>
      </c>
      <c r="X3" s="21">
        <v>0</v>
      </c>
      <c r="Y3" s="21">
        <v>0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21">
        <v>0</v>
      </c>
      <c r="AF3" s="21">
        <v>0</v>
      </c>
      <c r="AG3" s="19"/>
      <c r="AH3" s="19"/>
      <c r="AI3" s="21">
        <v>0</v>
      </c>
      <c r="AJ3" s="19"/>
      <c r="AK3" s="19"/>
      <c r="AL3" s="21">
        <v>0</v>
      </c>
      <c r="AM3" s="21">
        <v>0</v>
      </c>
      <c r="AN3" s="19"/>
      <c r="AO3" s="20">
        <v>44274</v>
      </c>
      <c r="AP3" s="19"/>
      <c r="AQ3" s="19"/>
      <c r="AR3" s="19"/>
      <c r="AS3" s="19" t="s">
        <v>77</v>
      </c>
      <c r="AT3" s="19"/>
      <c r="AU3" s="19"/>
      <c r="AV3" s="19"/>
      <c r="AW3" s="21">
        <v>0</v>
      </c>
      <c r="AX3" s="21">
        <v>0</v>
      </c>
      <c r="AY3" s="19"/>
      <c r="AZ3" s="19" t="s">
        <v>73</v>
      </c>
    </row>
    <row r="4" spans="1:52" x14ac:dyDescent="0.25">
      <c r="A4" s="19">
        <v>860020283</v>
      </c>
      <c r="B4" s="19" t="s">
        <v>16</v>
      </c>
      <c r="C4" s="19"/>
      <c r="D4" s="19">
        <v>1350078</v>
      </c>
      <c r="E4" s="19" t="s">
        <v>83</v>
      </c>
      <c r="F4" s="19" t="s">
        <v>84</v>
      </c>
      <c r="G4" s="19" t="s">
        <v>73</v>
      </c>
      <c r="H4" s="19" t="s">
        <v>73</v>
      </c>
      <c r="I4" s="19" t="s">
        <v>73</v>
      </c>
      <c r="J4" s="20">
        <v>44371</v>
      </c>
      <c r="K4" s="21">
        <v>244094</v>
      </c>
      <c r="L4" s="21">
        <v>244094</v>
      </c>
      <c r="M4" s="19" t="s">
        <v>80</v>
      </c>
      <c r="N4" s="19" t="s">
        <v>81</v>
      </c>
      <c r="O4" s="21">
        <v>0</v>
      </c>
      <c r="P4" s="19"/>
      <c r="Q4" s="19"/>
      <c r="R4" s="21">
        <v>0</v>
      </c>
      <c r="S4" s="19"/>
      <c r="T4" s="19"/>
      <c r="U4" s="19"/>
      <c r="V4" s="19"/>
      <c r="W4" s="19" t="s">
        <v>82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19"/>
      <c r="AH4" s="19"/>
      <c r="AI4" s="21">
        <v>0</v>
      </c>
      <c r="AJ4" s="19"/>
      <c r="AK4" s="19"/>
      <c r="AL4" s="21">
        <v>0</v>
      </c>
      <c r="AM4" s="21">
        <v>0</v>
      </c>
      <c r="AN4" s="19"/>
      <c r="AO4" s="20">
        <v>44371</v>
      </c>
      <c r="AP4" s="19"/>
      <c r="AQ4" s="19"/>
      <c r="AR4" s="19"/>
      <c r="AS4" s="19" t="s">
        <v>77</v>
      </c>
      <c r="AT4" s="19"/>
      <c r="AU4" s="19"/>
      <c r="AV4" s="19"/>
      <c r="AW4" s="21">
        <v>0</v>
      </c>
      <c r="AX4" s="21">
        <v>0</v>
      </c>
      <c r="AY4" s="19"/>
      <c r="AZ4" s="19" t="s">
        <v>73</v>
      </c>
    </row>
    <row r="5" spans="1:52" x14ac:dyDescent="0.25">
      <c r="A5" s="19">
        <v>860020283</v>
      </c>
      <c r="B5" s="19" t="s">
        <v>16</v>
      </c>
      <c r="C5" s="19"/>
      <c r="D5" s="19">
        <v>1396389</v>
      </c>
      <c r="E5" s="19" t="s">
        <v>85</v>
      </c>
      <c r="F5" s="19" t="s">
        <v>86</v>
      </c>
      <c r="G5" s="19" t="s">
        <v>73</v>
      </c>
      <c r="H5" s="19" t="s">
        <v>73</v>
      </c>
      <c r="I5" s="19" t="s">
        <v>73</v>
      </c>
      <c r="J5" s="20">
        <v>44778</v>
      </c>
      <c r="K5" s="21">
        <v>262495</v>
      </c>
      <c r="L5" s="21">
        <v>262495</v>
      </c>
      <c r="M5" s="19" t="s">
        <v>80</v>
      </c>
      <c r="N5" s="19" t="s">
        <v>81</v>
      </c>
      <c r="O5" s="21">
        <v>0</v>
      </c>
      <c r="P5" s="19"/>
      <c r="Q5" s="19"/>
      <c r="R5" s="21">
        <v>0</v>
      </c>
      <c r="S5" s="19"/>
      <c r="T5" s="19"/>
      <c r="U5" s="19"/>
      <c r="V5" s="19"/>
      <c r="W5" s="19" t="s">
        <v>82</v>
      </c>
      <c r="X5" s="21">
        <v>0</v>
      </c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19"/>
      <c r="AH5" s="19"/>
      <c r="AI5" s="21">
        <v>0</v>
      </c>
      <c r="AJ5" s="19"/>
      <c r="AK5" s="19"/>
      <c r="AL5" s="21">
        <v>0</v>
      </c>
      <c r="AM5" s="21">
        <v>0</v>
      </c>
      <c r="AN5" s="19"/>
      <c r="AO5" s="20">
        <v>44778</v>
      </c>
      <c r="AP5" s="19"/>
      <c r="AQ5" s="19"/>
      <c r="AR5" s="19"/>
      <c r="AS5" s="19" t="s">
        <v>77</v>
      </c>
      <c r="AT5" s="19"/>
      <c r="AU5" s="19"/>
      <c r="AV5" s="19"/>
      <c r="AW5" s="21">
        <v>0</v>
      </c>
      <c r="AX5" s="21">
        <v>0</v>
      </c>
      <c r="AY5" s="19"/>
      <c r="AZ5" s="19" t="s">
        <v>73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L31" sqref="L31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91</v>
      </c>
      <c r="E2" s="29"/>
      <c r="F2" s="29"/>
      <c r="G2" s="29"/>
      <c r="H2" s="29"/>
      <c r="I2" s="30"/>
      <c r="J2" s="31" t="s">
        <v>92</v>
      </c>
    </row>
    <row r="3" spans="2:13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28" t="s">
        <v>93</v>
      </c>
      <c r="E4" s="29"/>
      <c r="F4" s="29"/>
      <c r="G4" s="29"/>
      <c r="H4" s="29"/>
      <c r="I4" s="30"/>
      <c r="J4" s="31" t="s">
        <v>94</v>
      </c>
    </row>
    <row r="5" spans="2:13" x14ac:dyDescent="0.2">
      <c r="B5" s="32"/>
      <c r="C5" s="33"/>
      <c r="D5" s="38"/>
      <c r="E5" s="39"/>
      <c r="F5" s="39"/>
      <c r="G5" s="39"/>
      <c r="H5" s="39"/>
      <c r="I5" s="40"/>
      <c r="J5" s="41"/>
    </row>
    <row r="6" spans="2:13" ht="13.5" thickBot="1" x14ac:dyDescent="0.25">
      <c r="B6" s="42"/>
      <c r="C6" s="43"/>
      <c r="D6" s="34"/>
      <c r="E6" s="35"/>
      <c r="F6" s="35"/>
      <c r="G6" s="35"/>
      <c r="H6" s="35"/>
      <c r="I6" s="36"/>
      <c r="J6" s="37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">
        <v>95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116</v>
      </c>
      <c r="J12" s="45"/>
    </row>
    <row r="13" spans="2:13" x14ac:dyDescent="0.2">
      <c r="B13" s="44"/>
      <c r="C13" s="46" t="s">
        <v>117</v>
      </c>
      <c r="J13" s="45"/>
    </row>
    <row r="14" spans="2:13" x14ac:dyDescent="0.2">
      <c r="B14" s="44"/>
      <c r="J14" s="45"/>
    </row>
    <row r="15" spans="2:13" x14ac:dyDescent="0.2">
      <c r="B15" s="44"/>
      <c r="C15" s="25" t="s">
        <v>96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25" t="s">
        <v>97</v>
      </c>
      <c r="D17" s="47"/>
      <c r="H17" s="50" t="s">
        <v>98</v>
      </c>
      <c r="I17" s="50" t="s">
        <v>99</v>
      </c>
      <c r="J17" s="45"/>
    </row>
    <row r="18" spans="2:10" x14ac:dyDescent="0.2">
      <c r="B18" s="44"/>
      <c r="C18" s="46" t="s">
        <v>100</v>
      </c>
      <c r="D18" s="46"/>
      <c r="E18" s="46"/>
      <c r="F18" s="46"/>
      <c r="H18" s="51">
        <v>4</v>
      </c>
      <c r="I18" s="52">
        <v>608007</v>
      </c>
      <c r="J18" s="45"/>
    </row>
    <row r="19" spans="2:10" x14ac:dyDescent="0.2">
      <c r="B19" s="44"/>
      <c r="C19" s="25" t="s">
        <v>101</v>
      </c>
      <c r="H19" s="53">
        <v>0</v>
      </c>
      <c r="I19" s="54">
        <v>0</v>
      </c>
      <c r="J19" s="45"/>
    </row>
    <row r="20" spans="2:10" x14ac:dyDescent="0.2">
      <c r="B20" s="44"/>
      <c r="C20" s="25" t="s">
        <v>102</v>
      </c>
      <c r="H20" s="53">
        <v>0</v>
      </c>
      <c r="I20" s="54">
        <v>0</v>
      </c>
      <c r="J20" s="45"/>
    </row>
    <row r="21" spans="2:10" x14ac:dyDescent="0.2">
      <c r="B21" s="44"/>
      <c r="C21" s="25" t="s">
        <v>103</v>
      </c>
      <c r="H21" s="53">
        <v>3</v>
      </c>
      <c r="I21" s="55">
        <v>567507</v>
      </c>
      <c r="J21" s="45"/>
    </row>
    <row r="22" spans="2:10" x14ac:dyDescent="0.2">
      <c r="B22" s="44"/>
      <c r="C22" s="25" t="s">
        <v>115</v>
      </c>
      <c r="H22" s="53">
        <v>1</v>
      </c>
      <c r="I22" s="54">
        <v>40500</v>
      </c>
      <c r="J22" s="45"/>
    </row>
    <row r="23" spans="2:10" ht="13.5" thickBot="1" x14ac:dyDescent="0.25">
      <c r="B23" s="44"/>
      <c r="C23" s="25" t="s">
        <v>104</v>
      </c>
      <c r="H23" s="56">
        <v>0</v>
      </c>
      <c r="I23" s="57">
        <v>0</v>
      </c>
      <c r="J23" s="45"/>
    </row>
    <row r="24" spans="2:10" x14ac:dyDescent="0.2">
      <c r="B24" s="44"/>
      <c r="C24" s="46" t="s">
        <v>105</v>
      </c>
      <c r="D24" s="46"/>
      <c r="E24" s="46"/>
      <c r="F24" s="46"/>
      <c r="H24" s="51">
        <f>H19+H20+H21+H22+H23</f>
        <v>4</v>
      </c>
      <c r="I24" s="58">
        <f>I19+I20+I21+I22+I23</f>
        <v>608007</v>
      </c>
      <c r="J24" s="45"/>
    </row>
    <row r="25" spans="2:10" x14ac:dyDescent="0.2">
      <c r="B25" s="44"/>
      <c r="C25" s="25" t="s">
        <v>106</v>
      </c>
      <c r="H25" s="53">
        <v>0</v>
      </c>
      <c r="I25" s="54">
        <v>0</v>
      </c>
      <c r="J25" s="45"/>
    </row>
    <row r="26" spans="2:10" ht="13.5" thickBot="1" x14ac:dyDescent="0.25">
      <c r="B26" s="44"/>
      <c r="C26" s="25" t="s">
        <v>107</v>
      </c>
      <c r="H26" s="56">
        <v>0</v>
      </c>
      <c r="I26" s="57">
        <v>0</v>
      </c>
      <c r="J26" s="45"/>
    </row>
    <row r="27" spans="2:10" x14ac:dyDescent="0.2">
      <c r="B27" s="44"/>
      <c r="C27" s="46" t="s">
        <v>108</v>
      </c>
      <c r="D27" s="46"/>
      <c r="E27" s="46"/>
      <c r="F27" s="46"/>
      <c r="H27" s="51">
        <f>H25+H26</f>
        <v>0</v>
      </c>
      <c r="I27" s="58">
        <f>I25+I26</f>
        <v>0</v>
      </c>
      <c r="J27" s="45"/>
    </row>
    <row r="28" spans="2:10" ht="13.5" thickBot="1" x14ac:dyDescent="0.25">
      <c r="B28" s="44"/>
      <c r="C28" s="25" t="s">
        <v>109</v>
      </c>
      <c r="D28" s="46"/>
      <c r="E28" s="46"/>
      <c r="F28" s="46"/>
      <c r="H28" s="56">
        <v>0</v>
      </c>
      <c r="I28" s="57">
        <v>0</v>
      </c>
      <c r="J28" s="45"/>
    </row>
    <row r="29" spans="2:10" x14ac:dyDescent="0.2">
      <c r="B29" s="44"/>
      <c r="C29" s="46" t="s">
        <v>110</v>
      </c>
      <c r="D29" s="46"/>
      <c r="E29" s="46"/>
      <c r="F29" s="46"/>
      <c r="H29" s="53">
        <f>H28</f>
        <v>0</v>
      </c>
      <c r="I29" s="54">
        <f>I28</f>
        <v>0</v>
      </c>
      <c r="J29" s="45"/>
    </row>
    <row r="30" spans="2:10" x14ac:dyDescent="0.2">
      <c r="B30" s="44"/>
      <c r="C30" s="46"/>
      <c r="D30" s="46"/>
      <c r="E30" s="46"/>
      <c r="F30" s="46"/>
      <c r="H30" s="59"/>
      <c r="I30" s="58"/>
      <c r="J30" s="45"/>
    </row>
    <row r="31" spans="2:10" ht="13.5" thickBot="1" x14ac:dyDescent="0.25">
      <c r="B31" s="44"/>
      <c r="C31" s="46" t="s">
        <v>111</v>
      </c>
      <c r="D31" s="46"/>
      <c r="H31" s="60">
        <f>H24+H27+H29</f>
        <v>4</v>
      </c>
      <c r="I31" s="61">
        <f>I24+I27+I29</f>
        <v>608007</v>
      </c>
      <c r="J31" s="45"/>
    </row>
    <row r="32" spans="2:10" ht="13.5" thickTop="1" x14ac:dyDescent="0.2">
      <c r="B32" s="44"/>
      <c r="C32" s="46"/>
      <c r="D32" s="46"/>
      <c r="H32" s="62"/>
      <c r="I32" s="54"/>
      <c r="J32" s="45"/>
    </row>
    <row r="33" spans="2:10" x14ac:dyDescent="0.2">
      <c r="B33" s="44"/>
      <c r="G33" s="62"/>
      <c r="H33" s="62"/>
      <c r="I33" s="62"/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G35" s="62"/>
      <c r="H35" s="62"/>
      <c r="I35" s="62"/>
      <c r="J35" s="45"/>
    </row>
    <row r="36" spans="2:10" ht="13.5" thickBot="1" x14ac:dyDescent="0.25">
      <c r="B36" s="44"/>
      <c r="C36" s="63"/>
      <c r="D36" s="63"/>
      <c r="G36" s="64" t="s">
        <v>112</v>
      </c>
      <c r="H36" s="63"/>
      <c r="I36" s="62"/>
      <c r="J36" s="45"/>
    </row>
    <row r="37" spans="2:10" ht="4.5" customHeight="1" x14ac:dyDescent="0.2">
      <c r="B37" s="44"/>
      <c r="C37" s="62"/>
      <c r="D37" s="62"/>
      <c r="G37" s="62"/>
      <c r="H37" s="62"/>
      <c r="I37" s="62"/>
      <c r="J37" s="45"/>
    </row>
    <row r="38" spans="2:10" x14ac:dyDescent="0.2">
      <c r="B38" s="44"/>
      <c r="C38" s="46" t="s">
        <v>113</v>
      </c>
      <c r="G38" s="65" t="s">
        <v>114</v>
      </c>
      <c r="H38" s="62"/>
      <c r="I38" s="62"/>
      <c r="J38" s="45"/>
    </row>
    <row r="39" spans="2:10" x14ac:dyDescent="0.2">
      <c r="B39" s="44"/>
      <c r="G39" s="62"/>
      <c r="H39" s="62"/>
      <c r="I39" s="62"/>
      <c r="J39" s="45"/>
    </row>
    <row r="40" spans="2:10" ht="18.75" customHeight="1" thickBot="1" x14ac:dyDescent="0.25">
      <c r="B40" s="66"/>
      <c r="C40" s="67"/>
      <c r="D40" s="67"/>
      <c r="E40" s="67"/>
      <c r="F40" s="67"/>
      <c r="G40" s="63"/>
      <c r="H40" s="63"/>
      <c r="I40" s="63"/>
      <c r="J40" s="6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2023-02-09T14:39:22Z</cp:lastPrinted>
  <dcterms:created xsi:type="dcterms:W3CDTF">2022-06-01T14:39:12Z</dcterms:created>
  <dcterms:modified xsi:type="dcterms:W3CDTF">2023-02-18T15:52:21Z</dcterms:modified>
</cp:coreProperties>
</file>