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352353 CLINICA SAGRADA FAMILIA S.A.S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FACTURA'!$A$1:$BB$62</definedName>
  </definedNames>
  <calcPr calcId="152511"/>
  <pivotCaches>
    <pivotCache cacheId="15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l="1"/>
  <c r="I31" i="4"/>
  <c r="H6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<sst xmlns="http://schemas.openxmlformats.org/spreadsheetml/2006/main" count="1087" uniqueCount="246">
  <si>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</si>
  <si>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</si>
  <si>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</si>
  <si>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</si>
  <si>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</si>
  <si>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</si>
  <si>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</si>
  <si>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</si>
  <si>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</si>
  <si>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</si>
  <si>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</si>
  <si>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LA SAGRADA FAMILIA</t>
  </si>
  <si>
    <t>UR13</t>
  </si>
  <si>
    <t>EVENTO</t>
  </si>
  <si>
    <t>ARMENIA</t>
  </si>
  <si>
    <t>UR07</t>
  </si>
  <si>
    <t>UR18</t>
  </si>
  <si>
    <t>FE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</si>
  <si>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</si>
  <si>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</si>
  <si>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</si>
  <si>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</si>
  <si>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</si>
  <si>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</si>
  <si>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</si>
  <si>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</si>
  <si>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</si>
  <si>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</si>
  <si>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</si>
  <si>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2023-06-16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</si>
  <si>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</si>
  <si>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</si>
  <si>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</si>
  <si>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</si>
  <si>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</si>
  <si>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</si>
  <si>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</si>
  <si>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</si>
  <si>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</si>
  <si>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</si>
  <si>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</si>
  <si>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</si>
  <si>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</si>
  <si>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</si>
  <si>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</si>
  <si>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</si>
  <si>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</si>
  <si>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</si>
  <si>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</si>
  <si>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</si>
  <si>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</si>
  <si>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</si>
  <si>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</si>
  <si>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</si>
  <si>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</si>
  <si>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</si>
  <si>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</si>
  <si>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</si>
  <si>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</si>
  <si>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</si>
  <si>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</si>
  <si>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</si>
  <si>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</si>
  <si>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</si>
  <si>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</si>
  <si>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</si>
  <si>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</si>
  <si>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</si>
  <si>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</si>
  <si>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FE_210479</t>
  </si>
  <si>
    <t>901352353_FE_210479</t>
  </si>
  <si>
    <t>NULL</t>
  </si>
  <si>
    <t>B)Factura sin saldo ERP/conciliar diferencia glosa aceptada</t>
  </si>
  <si>
    <t>OK</t>
  </si>
  <si>
    <t>SI</t>
  </si>
  <si>
    <t>IPS ACEPTA $ 80.100 SEGUN CONCILIACION REALIZDA POR LA DRA MAIBER ACEVDEO Y ENFERMERA ANGIE LOPEZ D ELA IPS.ELIZABETH FERNANDEZ</t>
  </si>
  <si>
    <t>FE_326524</t>
  </si>
  <si>
    <t>901352353_FE_326524</t>
  </si>
  <si>
    <t>C)Glosas total pendiente por respuesta de IPS</t>
  </si>
  <si>
    <t>Factura devuelta</t>
  </si>
  <si>
    <t>DEVOLUCION</t>
  </si>
  <si>
    <t>TARIFA</t>
  </si>
  <si>
    <t>TARIFA:SE REALIZA DEVOLUCION DE FACTURA CON SOPORTES COMPLETOS. SE VALIDAN TARIFAS Y CUPS 890242 (CONS. DERMATOLOGIA) POR VALOR $58.812KEVIN YALANDA</t>
  </si>
  <si>
    <t>FE_327421</t>
  </si>
  <si>
    <t>901352353_FE_327421</t>
  </si>
  <si>
    <t>AUTORIZACION:DEVOLICION DE FACTURA CON SOPORTE COMPLETOS:1.NO SE EVINDENCIA AUTORIZACION PARA SERVICIOS HOSPITALARIOS FACTURADOS 2.SIN AUDITORIA MEDICA POR PARTE DE LA EPSKEVIN YALANDA</t>
  </si>
  <si>
    <t>FE_311243</t>
  </si>
  <si>
    <t>901352353_FE_311243</t>
  </si>
  <si>
    <t>AUTORIZACION: Se sostiene devolución 1. No se evindencia ensegundo ingreso autorización Hospitalaria 2. Continuar tramiite de autorización Hospitalaria.JULIO MONTOYA-LUISA MORA</t>
  </si>
  <si>
    <t>FE_328899</t>
  </si>
  <si>
    <t>901352353_FE_328899</t>
  </si>
  <si>
    <t>FE_324820</t>
  </si>
  <si>
    <t>901352353_FE_324820</t>
  </si>
  <si>
    <t>C)Glosas total pendiente por respuesta de IPS/conciliar diferencia valor de factura</t>
  </si>
  <si>
    <t>Factura pendiente en programacion de pago - Glosa por conciliar</t>
  </si>
  <si>
    <t>GLOSA</t>
  </si>
  <si>
    <t>TARIFA:SE GLOSA POR MVF DE ACUERDO A CONVENIO: 903818 $9555-903895$2215 - 902210$7815 - 903841$4770 - 903842$11940 - 907106$4993 - 904902$24746 - 903868$5315.KEVIN YALANDA</t>
  </si>
  <si>
    <t>FE_328216</t>
  </si>
  <si>
    <t>901352353_FE_328216</t>
  </si>
  <si>
    <t>TARIFA: SE GLOSA POR MVC DE ACUERDO AL CONVENIO ESTABLECIDOENTRA EPS - IPS. SE GLOSA $2218 - TARIFA PACTADA $44182KEVIN YALANDA</t>
  </si>
  <si>
    <t>FE_318686</t>
  </si>
  <si>
    <t>901352353_FE_318686</t>
  </si>
  <si>
    <t>TARIFA:SE REALIZA GLOSA POR MVC DE ACUERDO A LO CONVENIDO890201 VALOR PACTADO $35112 - SE GLOSA EXCEDENTEKEVIN YALANDA</t>
  </si>
  <si>
    <t>FE_270336</t>
  </si>
  <si>
    <t>901352353_FE_270336</t>
  </si>
  <si>
    <t>B)Factura sin saldo ERP</t>
  </si>
  <si>
    <t>Factura pendiente en programacion de pago</t>
  </si>
  <si>
    <t>FE_256470</t>
  </si>
  <si>
    <t>901352353_FE_256470</t>
  </si>
  <si>
    <t>FE_253539</t>
  </si>
  <si>
    <t>901352353_FE_253539</t>
  </si>
  <si>
    <t>FE_259646</t>
  </si>
  <si>
    <t>901352353_FE_259646</t>
  </si>
  <si>
    <t>FE_293769</t>
  </si>
  <si>
    <t>901352353_FE_293769</t>
  </si>
  <si>
    <t>FE_303946</t>
  </si>
  <si>
    <t>901352353_FE_303946</t>
  </si>
  <si>
    <t>FE_257225</t>
  </si>
  <si>
    <t>901352353_FE_257225</t>
  </si>
  <si>
    <t>FE_265075</t>
  </si>
  <si>
    <t>901352353_FE_265075</t>
  </si>
  <si>
    <t>FE_272746</t>
  </si>
  <si>
    <t>901352353_FE_272746</t>
  </si>
  <si>
    <t>FE_269814</t>
  </si>
  <si>
    <t>901352353_FE_269814</t>
  </si>
  <si>
    <t>FE_310829</t>
  </si>
  <si>
    <t>901352353_FE_310829</t>
  </si>
  <si>
    <t>UR07_1880</t>
  </si>
  <si>
    <t>901352353_UR07_1880</t>
  </si>
  <si>
    <t>FE_253279</t>
  </si>
  <si>
    <t>901352353_FE_253279</t>
  </si>
  <si>
    <t>FE_270682</t>
  </si>
  <si>
    <t>901352353_FE_270682</t>
  </si>
  <si>
    <t>FE_254212</t>
  </si>
  <si>
    <t>901352353_FE_254212</t>
  </si>
  <si>
    <t>FE_304896</t>
  </si>
  <si>
    <t>901352353_FE_304896</t>
  </si>
  <si>
    <t>FE_285002</t>
  </si>
  <si>
    <t>901352353_FE_285002</t>
  </si>
  <si>
    <t>FE_268904</t>
  </si>
  <si>
    <t>901352353_FE_268904</t>
  </si>
  <si>
    <t>FE_277427</t>
  </si>
  <si>
    <t>901352353_FE_277427</t>
  </si>
  <si>
    <t>FE_252665</t>
  </si>
  <si>
    <t>901352353_FE_252665</t>
  </si>
  <si>
    <t>FE_269487</t>
  </si>
  <si>
    <t>901352353_FE_269487</t>
  </si>
  <si>
    <t>FE_264325</t>
  </si>
  <si>
    <t>901352353_FE_264325</t>
  </si>
  <si>
    <t>FE_270306</t>
  </si>
  <si>
    <t>901352353_FE_270306</t>
  </si>
  <si>
    <t>FE_299116</t>
  </si>
  <si>
    <t>901352353_FE_299116</t>
  </si>
  <si>
    <t>FE_263575</t>
  </si>
  <si>
    <t>901352353_FE_263575</t>
  </si>
  <si>
    <t>FE_300142</t>
  </si>
  <si>
    <t>901352353_FE_300142</t>
  </si>
  <si>
    <t>FE_311131</t>
  </si>
  <si>
    <t>901352353_FE_311131</t>
  </si>
  <si>
    <t>FE_299394</t>
  </si>
  <si>
    <t>901352353_FE_299394</t>
  </si>
  <si>
    <t>FE_301783</t>
  </si>
  <si>
    <t>901352353_FE_301783</t>
  </si>
  <si>
    <t>FE_304042</t>
  </si>
  <si>
    <t>901352353_FE_304042</t>
  </si>
  <si>
    <t>FE_281529</t>
  </si>
  <si>
    <t>901352353_FE_281529</t>
  </si>
  <si>
    <t>UR18_1834</t>
  </si>
  <si>
    <t>901352353_UR18_1834</t>
  </si>
  <si>
    <t>FE_258748</t>
  </si>
  <si>
    <t>901352353_FE_258748</t>
  </si>
  <si>
    <t>FE_250799</t>
  </si>
  <si>
    <t>901352353_FE_250799</t>
  </si>
  <si>
    <t>FE_246967</t>
  </si>
  <si>
    <t>901352353_FE_246967</t>
  </si>
  <si>
    <t>FE_270200</t>
  </si>
  <si>
    <t>901352353_FE_270200</t>
  </si>
  <si>
    <t>FE_270300</t>
  </si>
  <si>
    <t>901352353_FE_270300</t>
  </si>
  <si>
    <t>FE_281549</t>
  </si>
  <si>
    <t>901352353_FE_281549</t>
  </si>
  <si>
    <t>FE_281523</t>
  </si>
  <si>
    <t>901352353_FE_281523</t>
  </si>
  <si>
    <t>UR13_393</t>
  </si>
  <si>
    <t>901352353_UR13_393</t>
  </si>
  <si>
    <t>UR18_1804</t>
  </si>
  <si>
    <t>901352353_UR18_1804</t>
  </si>
  <si>
    <t>FE_311218</t>
  </si>
  <si>
    <t>901352353_FE_311218</t>
  </si>
  <si>
    <t>FE_271239</t>
  </si>
  <si>
    <t>901352353_FE_271239</t>
  </si>
  <si>
    <t>FE_277180</t>
  </si>
  <si>
    <t>901352353_FE_277180</t>
  </si>
  <si>
    <t>UR07_1929</t>
  </si>
  <si>
    <t>901352353_UR07_1929</t>
  </si>
  <si>
    <t>UR13_1900</t>
  </si>
  <si>
    <t>901352353_UR13_1900</t>
  </si>
  <si>
    <t>FE_298772</t>
  </si>
  <si>
    <t>901352353_FE_298772</t>
  </si>
  <si>
    <t>FE_328483</t>
  </si>
  <si>
    <t>901352353_FE_328483</t>
  </si>
  <si>
    <t>FE_313429</t>
  </si>
  <si>
    <t>901352353_FE_313429</t>
  </si>
  <si>
    <t>FE_313798</t>
  </si>
  <si>
    <t>901352353_FE_313798</t>
  </si>
  <si>
    <t>FE_313836</t>
  </si>
  <si>
    <t>901352353_FE_313836</t>
  </si>
  <si>
    <t>FE_326226</t>
  </si>
  <si>
    <t>901352353_FE_326226</t>
  </si>
  <si>
    <t>FE_326460</t>
  </si>
  <si>
    <t>901352353_FE_326460</t>
  </si>
  <si>
    <t>ESTADO CARTERA ANTERIOR</t>
  </si>
  <si>
    <t>Factura en proceso interno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</si>
  <si>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</si>
  <si>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</si>
  <si>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</si>
  <si>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</si>
  <si>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</si>
  <si>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</si>
  <si>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</si>
  <si>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</si>
  <si>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</si>
  <si>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</si>
  <si>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</si>
  <si>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</si>
  <si>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</si>
  <si>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</si>
  <si>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</si>
  <si>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</si>
  <si>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</si>
  <si>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</si>
  <si>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</si>
  <si>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</si>
  <si>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</si>
  <si>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</si>
  <si>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</si>
  <si>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</si>
  <si>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</si>
  <si>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</si>
  <si>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</si>
  <si>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</si>
  <si>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CLINICA LA SAGRADA FAMILIA</t>
  </si>
  <si>
    <t>Luisa Fernanda Ospina Agudelo</t>
  </si>
  <si>
    <t>Clínica La Sagrada Familia</t>
  </si>
  <si>
    <t>Santiago de Cali, junio 16 2023</t>
  </si>
  <si>
    <t>NIT: 901352353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</si>
</sst>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wrapText="1"/>
    </xf>
    <xf numFmtId="0" fontId="4" fillId="0" borderId="1" xfId="0" applyFont="1" applyBorder="1"/>
    <xf numFmtId="14" fontId="4" fillId="0" borderId="1" xfId="0" applyNumberFormat="1" applyFont="1" applyBorder="1" applyAlignment="1">
      <alignment horizontal="left" wrapText="1"/>
    </xf>
    <xf numFmtId="3" fontId="4" fillId="0" borderId="1" xfId="0" applyNumberFormat="1" applyFont="1" applyBorder="1" applyAlignment="1">
      <alignment wrapText="1"/>
    </xf>
    <xf numFmtId="3" fontId="4" fillId="0" borderId="1" xfId="0" applyNumberFormat="1" applyFont="1" applyBorder="1" applyAlignment="1">
      <alignment horizontal="right" wrapText="1"/>
    </xf>
    <xf numFmtId="0" fontId="0" fillId="2" borderId="1" xfId="0" applyFill="1" applyBorder="1" applyAlignment="1">
      <alignment horizontal="center"/>
    </xf>
    <xf numFmtId="3" fontId="1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6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7" fontId="9" fillId="0" borderId="9" xfId="2" applyNumberFormat="1" applyFont="1" applyBorder="1" applyAlignment="1">
      <alignment horizontal="right"/>
    </xf>
    <xf numFmtId="167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7" fontId="10" fillId="0" borderId="13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9" xfId="2" applyNumberFormat="1" applyFont="1" applyBorder="1"/>
    <xf numFmtId="167" fontId="10" fillId="0" borderId="9" xfId="2" applyNumberFormat="1" applyFont="1" applyBorder="1"/>
    <xf numFmtId="167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3.673235648152" createdVersion="5" refreshedVersion="5" minRefreshableVersion="3" recordCount="61">
  <cacheSource type="worksheet">
    <worksheetSource ref="A1:BB62" sheet="ESTADO DE CADA FACTURA"/>
  </cacheSource>
  <cacheFields count="54">
    <cacheField name="NIT IPS" numFmtId="0">
      <sharedItems containsSemiMixedTypes="0" containsString="0" containsNumber="1" containsInteger="1" minValue="901352353" maxValue="90135235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93" maxValue="32889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393" maxValue="328899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2-21T00:00:00" maxDate="2023-04-27T00:00:00"/>
    </cacheField>
    <cacheField name="VALOR FACT IPS" numFmtId="164">
      <sharedItems containsSemiMixedTypes="0" containsString="0" containsNumber="1" containsInteger="1" minValue="1500" maxValue="24780688"/>
    </cacheField>
    <cacheField name="SALDO FACT IPS" numFmtId="164">
      <sharedItems containsSemiMixedTypes="0" containsString="0" containsNumber="1" containsInteger="1" minValue="1500" maxValue="24780688"/>
    </cacheField>
    <cacheField name="OBSERVACION SASS" numFmtId="0">
      <sharedItems/>
    </cacheField>
    <cacheField name="ESTADO CARTERA ANTERIOR" numFmtId="0">
      <sharedItems/>
    </cacheField>
    <cacheField name="ESTADO EPS 2023-06-16" numFmtId="0">
      <sharedItems count="3">
        <s v="Factura devuelta"/>
        <s v="Factura pendiente en programacion de pago"/>
        <s v="Factura pendiente en programacion de pago - Glosa por conciliar"/>
      </sharedItems>
    </cacheField>
    <cacheField name="POR PAGAR SAP" numFmtId="164">
      <sharedItems containsSemiMixedTypes="0" containsString="0" containsNumber="1" containsInteger="1" minValue="0" maxValue="1820051"/>
    </cacheField>
    <cacheField name="DOC CONTA" numFmtId="0">
      <sharedItems containsString="0" containsBlank="1" containsNumber="1" containsInteger="1" minValue="1222201958" maxValue="1222243759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604651"/>
    </cacheField>
    <cacheField name="VALOR VAGLO" numFmtId="164">
      <sharedItems containsSemiMixedTypes="0" containsString="0" containsNumber="1" containsInteger="1" minValue="0" maxValue="24780688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1500" maxValue="2478068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7979954"/>
    </cacheField>
    <cacheField name="VALOR GLOSA ACEPTDA" numFmtId="164">
      <sharedItems containsSemiMixedTypes="0" containsString="0" containsNumber="1" containsInteger="1" minValue="0" maxValue="80100"/>
    </cacheField>
    <cacheField name="VALOR GLOSA DV" numFmtId="164">
      <sharedItems containsSemiMixedTypes="0" containsString="0" containsNumber="1" containsInteger="1" minValue="0" maxValue="24780688"/>
    </cacheField>
    <cacheField name="OBSERVACION GLOSA DV" numFmtId="164">
      <sharedItems containsMixedTypes="1" containsNumber="1" containsInteger="1" minValue="0" maxValue="0"/>
    </cacheField>
    <cacheField name="SALDO SASS" numFmtId="164">
      <sharedItems containsSemiMixedTypes="0" containsString="0" containsNumber="1" containsInteger="1" minValue="0" maxValue="2478068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6-01T00:00:00" maxDate="2023-05-19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21130" maxValue="21001231"/>
    </cacheField>
    <cacheField name="F RAD SASS" numFmtId="0">
      <sharedItems containsSemiMixedTypes="0" containsString="0" containsNumber="1" containsInteger="1" minValue="20221102" maxValue="20230525"/>
    </cacheField>
    <cacheField name="VALOR REPORTADO CRICULAR 030" numFmtId="164">
      <sharedItems containsSemiMixedTypes="0" containsString="0" containsNumber="1" containsInteger="1" minValue="1500" maxValue="24780688"/>
    </cacheField>
    <cacheField name="VALOR GLOSA ACEPTADA REPORTADO CIRCULAR 030" numFmtId="164">
      <sharedItems containsSemiMixedTypes="0" containsString="0" containsNumber="1" containsInteger="1" minValue="0" maxValue="801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1">
  <r>
    <n v="901352353"/>
    <s v="CLINICA LA SAGRADA FAMILIA"/>
    <s v="FE"/>
    <n v="326524"/>
    <s v="FE_326524"/>
    <s v="901352353_FE_326524"/>
    <s v="FE"/>
    <n v="326524"/>
    <s v="NULL"/>
    <d v="2023-04-18T00:00:00"/>
    <n v="138900"/>
    <n v="138900"/>
    <s v="C)Glosas total pendiente por respuesta de IPS"/>
    <e v="#N/A"/>
    <x v="0"/>
    <n v="0"/>
    <m/>
    <m/>
    <m/>
    <n v="0"/>
    <n v="138900"/>
    <s v="DEVOLUCION"/>
    <s v="TARIFA"/>
    <m/>
    <m/>
    <s v="OK"/>
    <n v="138900"/>
    <n v="0"/>
    <n v="0"/>
    <n v="0"/>
    <n v="0"/>
    <n v="0"/>
    <n v="138900"/>
    <s v="TARIFA:SE REALIZA DEVOLUCION DE FACTURA CON SOPORTES COMPLETOS. SE VALIDAN TARIFAS Y CUPS 890242 (CONS. DERMATOLOGIA) POR VALOR $58.812KEVIN YALANDA"/>
    <n v="138900"/>
    <n v="0"/>
    <n v="0"/>
    <m/>
    <m/>
    <n v="0"/>
    <m/>
    <m/>
    <d v="2023-05-12T00:00:00"/>
    <m/>
    <n v="9"/>
    <m/>
    <s v="SI"/>
    <n v="1"/>
    <n v="21001231"/>
    <n v="20230512"/>
    <n v="138900"/>
    <n v="0"/>
    <m/>
    <s v="NULL"/>
  </r>
  <r>
    <n v="901352353"/>
    <s v="CLINICA LA SAGRADA FAMILIA"/>
    <s v="FE"/>
    <n v="327421"/>
    <s v="FE_327421"/>
    <s v="901352353_FE_327421"/>
    <s v="FE"/>
    <n v="327421"/>
    <s v="NULL"/>
    <d v="2023-04-21T00:00:00"/>
    <n v="24780688"/>
    <n v="24780688"/>
    <s v="C)Glosas total pendiente por respuesta de IPS"/>
    <e v="#N/A"/>
    <x v="0"/>
    <n v="0"/>
    <m/>
    <m/>
    <m/>
    <n v="0"/>
    <n v="24780688"/>
    <s v="DEVOLUCION"/>
    <s v="AUTORIZACION"/>
    <m/>
    <m/>
    <s v="OK"/>
    <n v="24780688"/>
    <n v="0"/>
    <n v="0"/>
    <n v="0"/>
    <n v="0"/>
    <n v="0"/>
    <n v="24780688"/>
    <s v="AUTORIZACION:DEVOLICION DE FACTURA CON SOPORTE COMPLETOS:1.NO SE EVINDENCIA AUTORIZACION PARA SERVICIOS HOSPITALARIOS FACTURADOS 2.SIN AUDITORIA MEDICA POR PARTE DE LA EPSKEVIN YALANDA"/>
    <n v="24780688"/>
    <n v="0"/>
    <n v="0"/>
    <m/>
    <m/>
    <n v="0"/>
    <m/>
    <m/>
    <d v="2023-05-12T00:00:00"/>
    <m/>
    <n v="9"/>
    <m/>
    <s v="SI"/>
    <n v="1"/>
    <n v="21001231"/>
    <n v="20230512"/>
    <n v="24780688"/>
    <n v="0"/>
    <m/>
    <s v="NULL"/>
  </r>
  <r>
    <n v="901352353"/>
    <s v="CLINICA LA SAGRADA FAMILIA"/>
    <s v="FE"/>
    <n v="311243"/>
    <s v="FE_311243"/>
    <s v="901352353_FE_311243"/>
    <s v="FE"/>
    <n v="311243"/>
    <s v="NULL"/>
    <d v="2023-02-25T00:00:00"/>
    <n v="4587816"/>
    <n v="4587816"/>
    <s v="C)Glosas total pendiente por respuesta de IPS"/>
    <s v="Factura en proceso interno"/>
    <x v="0"/>
    <n v="0"/>
    <m/>
    <m/>
    <m/>
    <n v="0"/>
    <n v="4587816"/>
    <s v="DEVOLUCION"/>
    <s v="AUTORIZACION"/>
    <m/>
    <m/>
    <s v="OK"/>
    <n v="4587816"/>
    <n v="0"/>
    <n v="0"/>
    <n v="0"/>
    <n v="0"/>
    <n v="0"/>
    <n v="4587816"/>
    <s v="AUTORIZACION: Se sostiene devolución 1. No se evindencia ensegundo ingreso autorización Hospitalaria 2. Continuar tramiite de autorización Hospitalaria.JULIO MONTOYA-LUISA MORA"/>
    <n v="4587816"/>
    <n v="0"/>
    <n v="0"/>
    <m/>
    <m/>
    <n v="0"/>
    <m/>
    <m/>
    <d v="2023-03-13T00:00:00"/>
    <m/>
    <n v="9"/>
    <m/>
    <s v="SI"/>
    <n v="2"/>
    <n v="21001231"/>
    <n v="20230502"/>
    <n v="4587816"/>
    <n v="0"/>
    <m/>
    <s v="NULL"/>
  </r>
  <r>
    <n v="901352353"/>
    <s v="CLINICA LA SAGRADA FAMILIA"/>
    <s v="FE"/>
    <n v="328899"/>
    <s v="FE_328899"/>
    <s v="901352353_FE_328899"/>
    <s v="FE"/>
    <n v="328899"/>
    <s v="NULL"/>
    <d v="2023-04-26T00:00:00"/>
    <n v="9832387"/>
    <n v="9832387"/>
    <s v="C)Glosas total pendiente por respuesta de IPS"/>
    <e v="#N/A"/>
    <x v="0"/>
    <n v="0"/>
    <m/>
    <m/>
    <m/>
    <n v="0"/>
    <n v="9832387"/>
    <s v="DEVOLUCION"/>
    <s v="AUTORIZACION"/>
    <m/>
    <m/>
    <s v="OK"/>
    <n v="9832387"/>
    <n v="0"/>
    <n v="0"/>
    <n v="0"/>
    <n v="0"/>
    <n v="0"/>
    <n v="9832387"/>
    <s v="AUTORIZACION:DEVOLICION DE FACTURA CON SOPORTE COMPLETOS:1.NO SE EVINDENCIA AUTORIZACION PARA SERVICIOS HOSPITALARIOS FACTURADOS 2.SIN AUDITORIA MEDICA POR PARTE DE LA EPSKEVIN YALANDA"/>
    <n v="9832387"/>
    <n v="0"/>
    <n v="0"/>
    <m/>
    <m/>
    <n v="0"/>
    <m/>
    <m/>
    <d v="2023-05-12T00:00:00"/>
    <m/>
    <n v="9"/>
    <m/>
    <s v="SI"/>
    <n v="1"/>
    <n v="21001231"/>
    <n v="20230512"/>
    <n v="9832387"/>
    <n v="0"/>
    <m/>
    <s v="NULL"/>
  </r>
  <r>
    <n v="901352353"/>
    <s v="CLINICA LA SAGRADA FAMILIA"/>
    <s v="FE"/>
    <n v="270336"/>
    <s v="FE_270336"/>
    <s v="901352353_FE_270336"/>
    <s v="FE"/>
    <n v="270336"/>
    <s v="NULL"/>
    <d v="2022-10-24T00:00:00"/>
    <n v="1857195"/>
    <n v="1857195"/>
    <s v="B)Factura sin saldo ERP"/>
    <s v="Factura pendiente en programacion de pago"/>
    <x v="1"/>
    <n v="1820051"/>
    <n v="1222230588"/>
    <m/>
    <m/>
    <n v="0"/>
    <n v="0"/>
    <m/>
    <m/>
    <m/>
    <m/>
    <s v="OK"/>
    <n v="1857195"/>
    <n v="0"/>
    <n v="0"/>
    <n v="0"/>
    <n v="1857195"/>
    <n v="0"/>
    <n v="0"/>
    <n v="0"/>
    <n v="0"/>
    <n v="0"/>
    <n v="0"/>
    <m/>
    <m/>
    <n v="0"/>
    <m/>
    <m/>
    <d v="2022-12-01T00:00:00"/>
    <m/>
    <n v="2"/>
    <m/>
    <s v="SI"/>
    <n v="1"/>
    <n v="20221230"/>
    <n v="20221201"/>
    <n v="1857195"/>
    <n v="0"/>
    <m/>
    <s v="NULL"/>
  </r>
  <r>
    <n v="901352353"/>
    <s v="CLINICA LA SAGRADA FAMILIA"/>
    <s v="FE"/>
    <n v="256470"/>
    <s v="FE_256470"/>
    <s v="901352353_FE_256470"/>
    <s v="FE"/>
    <n v="256470"/>
    <s v="NULL"/>
    <d v="2022-09-03T00:00:00"/>
    <n v="662500"/>
    <n v="662500"/>
    <s v="B)Factura sin saldo ERP"/>
    <s v="Factura pendiente en programacion de pago"/>
    <x v="1"/>
    <n v="649176"/>
    <n v="1222230606"/>
    <m/>
    <m/>
    <n v="0"/>
    <n v="0"/>
    <m/>
    <m/>
    <m/>
    <m/>
    <s v="OK"/>
    <n v="662500"/>
    <n v="0"/>
    <n v="0"/>
    <n v="0"/>
    <n v="662500"/>
    <n v="0"/>
    <n v="0"/>
    <n v="0"/>
    <n v="0"/>
    <n v="0"/>
    <n v="0"/>
    <m/>
    <m/>
    <n v="0"/>
    <m/>
    <m/>
    <d v="2022-12-15T00:00:00"/>
    <m/>
    <n v="2"/>
    <m/>
    <s v="SI"/>
    <n v="1"/>
    <n v="20221230"/>
    <n v="20221215"/>
    <n v="662500"/>
    <n v="0"/>
    <m/>
    <s v="NULL"/>
  </r>
  <r>
    <n v="901352353"/>
    <s v="CLINICA LA SAGRADA FAMILIA"/>
    <s v="FE"/>
    <n v="253539"/>
    <s v="FE_253539"/>
    <s v="901352353_FE_253539"/>
    <s v="FE"/>
    <n v="253539"/>
    <s v="NULL"/>
    <d v="2022-08-27T00:00:00"/>
    <n v="635639"/>
    <n v="635639"/>
    <s v="B)Factura sin saldo ERP"/>
    <s v="Factura pendiente en programacion de pago"/>
    <x v="1"/>
    <n v="622926"/>
    <n v="1222230527"/>
    <m/>
    <m/>
    <n v="0"/>
    <n v="0"/>
    <m/>
    <m/>
    <m/>
    <m/>
    <s v="OK"/>
    <n v="635639"/>
    <n v="0"/>
    <n v="0"/>
    <n v="0"/>
    <n v="635639"/>
    <n v="0"/>
    <n v="0"/>
    <n v="0"/>
    <n v="0"/>
    <n v="0"/>
    <n v="0"/>
    <m/>
    <m/>
    <n v="0"/>
    <m/>
    <m/>
    <d v="2022-11-08T00:00:00"/>
    <m/>
    <n v="2"/>
    <m/>
    <s v="SI"/>
    <n v="1"/>
    <n v="20221130"/>
    <n v="20221108"/>
    <n v="635639"/>
    <n v="0"/>
    <m/>
    <s v="NULL"/>
  </r>
  <r>
    <n v="901352353"/>
    <s v="CLINICA LA SAGRADA FAMILIA"/>
    <s v="FE"/>
    <n v="259646"/>
    <s v="FE_259646"/>
    <s v="901352353_FE_259646"/>
    <s v="FE"/>
    <n v="259646"/>
    <s v="NULL"/>
    <d v="2022-09-16T00:00:00"/>
    <n v="506500"/>
    <n v="506500"/>
    <s v="B)Factura sin saldo ERP"/>
    <s v="Factura pendiente en programacion de pago"/>
    <x v="1"/>
    <n v="496076"/>
    <n v="1222230578"/>
    <m/>
    <m/>
    <n v="0"/>
    <n v="0"/>
    <m/>
    <m/>
    <m/>
    <m/>
    <s v="OK"/>
    <n v="506500"/>
    <n v="0"/>
    <n v="0"/>
    <n v="0"/>
    <n v="506500"/>
    <n v="0"/>
    <n v="0"/>
    <n v="0"/>
    <n v="0"/>
    <n v="0"/>
    <n v="0"/>
    <m/>
    <m/>
    <n v="0"/>
    <m/>
    <m/>
    <d v="2022-11-17T00:00:00"/>
    <m/>
    <n v="2"/>
    <m/>
    <s v="SI"/>
    <n v="1"/>
    <n v="20221130"/>
    <n v="20221117"/>
    <n v="506500"/>
    <n v="0"/>
    <m/>
    <s v="NULL"/>
  </r>
  <r>
    <n v="901352353"/>
    <s v="CLINICA LA SAGRADA FAMILIA"/>
    <s v="FE"/>
    <n v="293769"/>
    <s v="FE_293769"/>
    <s v="901352353_FE_293769"/>
    <s v="FE"/>
    <n v="293769"/>
    <s v="NULL"/>
    <d v="2022-12-30T00:00:00"/>
    <n v="414085"/>
    <n v="414085"/>
    <s v="B)Factura sin saldo ERP"/>
    <s v="Factura pendiente en programacion de pago"/>
    <x v="1"/>
    <n v="405803"/>
    <n v="1222230655"/>
    <m/>
    <m/>
    <n v="0"/>
    <n v="0"/>
    <m/>
    <m/>
    <m/>
    <m/>
    <s v="OK"/>
    <n v="414085"/>
    <n v="0"/>
    <n v="0"/>
    <n v="0"/>
    <n v="414085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414085"/>
    <n v="0"/>
    <m/>
    <s v="NULL"/>
  </r>
  <r>
    <n v="901352353"/>
    <s v="CLINICA LA SAGRADA FAMILIA"/>
    <s v="FE"/>
    <n v="303946"/>
    <s v="FE_303946"/>
    <s v="901352353_FE_303946"/>
    <s v="FE"/>
    <n v="303946"/>
    <s v="NULL"/>
    <d v="2023-02-02T00:00:00"/>
    <n v="401800"/>
    <n v="401800"/>
    <s v="B)Factura sin saldo ERP"/>
    <s v="Factura pendiente en programacion de pago"/>
    <x v="1"/>
    <n v="393682"/>
    <n v="1222243757"/>
    <m/>
    <m/>
    <n v="0"/>
    <n v="0"/>
    <m/>
    <m/>
    <m/>
    <m/>
    <s v="OK"/>
    <n v="401800"/>
    <n v="0"/>
    <n v="0"/>
    <n v="0"/>
    <n v="401800"/>
    <n v="0"/>
    <n v="0"/>
    <n v="0"/>
    <n v="0"/>
    <n v="0"/>
    <n v="0"/>
    <m/>
    <m/>
    <n v="0"/>
    <m/>
    <m/>
    <d v="2023-03-13T00:00:00"/>
    <m/>
    <n v="2"/>
    <m/>
    <s v="SI"/>
    <n v="1"/>
    <n v="20230330"/>
    <n v="20230313"/>
    <n v="401800"/>
    <n v="0"/>
    <m/>
    <s v="NULL"/>
  </r>
  <r>
    <n v="901352353"/>
    <s v="CLINICA LA SAGRADA FAMILIA"/>
    <s v="FE"/>
    <n v="257225"/>
    <s v="FE_257225"/>
    <s v="901352353_FE_257225"/>
    <s v="FE"/>
    <n v="257225"/>
    <s v="NULL"/>
    <d v="2022-09-07T00:00:00"/>
    <n v="333800"/>
    <n v="333800"/>
    <s v="B)Factura sin saldo ERP"/>
    <s v="Factura pendiente en programacion de pago"/>
    <x v="1"/>
    <n v="326976"/>
    <n v="1222230607"/>
    <m/>
    <m/>
    <n v="0"/>
    <n v="0"/>
    <m/>
    <m/>
    <m/>
    <m/>
    <s v="OK"/>
    <n v="333800"/>
    <n v="0"/>
    <n v="0"/>
    <n v="0"/>
    <n v="333800"/>
    <n v="0"/>
    <n v="0"/>
    <n v="0"/>
    <n v="0"/>
    <n v="0"/>
    <n v="0"/>
    <m/>
    <m/>
    <n v="0"/>
    <m/>
    <m/>
    <d v="2022-12-15T00:00:00"/>
    <m/>
    <n v="2"/>
    <m/>
    <s v="SI"/>
    <n v="1"/>
    <n v="20221230"/>
    <n v="20221215"/>
    <n v="333800"/>
    <n v="0"/>
    <m/>
    <s v="NULL"/>
  </r>
  <r>
    <n v="901352353"/>
    <s v="CLINICA LA SAGRADA FAMILIA"/>
    <s v="FE"/>
    <n v="265075"/>
    <s v="FE_265075"/>
    <s v="901352353_FE_265075"/>
    <s v="FE"/>
    <n v="265075"/>
    <s v="NULL"/>
    <d v="2022-09-30T00:00:00"/>
    <n v="324108"/>
    <n v="324108"/>
    <s v="B)Factura sin saldo ERP"/>
    <s v="Factura pendiente en programacion de pago"/>
    <x v="1"/>
    <n v="317626"/>
    <n v="1222230529"/>
    <m/>
    <m/>
    <n v="0"/>
    <n v="0"/>
    <m/>
    <m/>
    <m/>
    <m/>
    <s v="OK"/>
    <n v="324108"/>
    <n v="0"/>
    <n v="0"/>
    <n v="0"/>
    <n v="324108"/>
    <n v="0"/>
    <n v="0"/>
    <n v="0"/>
    <n v="0"/>
    <n v="0"/>
    <n v="0"/>
    <m/>
    <m/>
    <n v="0"/>
    <m/>
    <m/>
    <d v="2022-11-15T00:00:00"/>
    <m/>
    <n v="2"/>
    <m/>
    <s v="SI"/>
    <n v="1"/>
    <n v="20221130"/>
    <n v="20221115"/>
    <n v="324108"/>
    <n v="0"/>
    <m/>
    <s v="NULL"/>
  </r>
  <r>
    <n v="901352353"/>
    <s v="CLINICA LA SAGRADA FAMILIA"/>
    <s v="FE"/>
    <n v="272746"/>
    <s v="FE_272746"/>
    <s v="901352353_FE_272746"/>
    <s v="FE"/>
    <n v="272746"/>
    <s v="NULL"/>
    <d v="2022-10-29T00:00:00"/>
    <n v="302293"/>
    <n v="302293"/>
    <s v="B)Factura sin saldo ERP"/>
    <s v="Factura pendiente en programacion de pago"/>
    <x v="1"/>
    <n v="296247"/>
    <n v="1222230522"/>
    <m/>
    <m/>
    <n v="0"/>
    <n v="0"/>
    <m/>
    <m/>
    <m/>
    <m/>
    <s v="OK"/>
    <n v="302293"/>
    <n v="0"/>
    <n v="0"/>
    <n v="0"/>
    <n v="302293"/>
    <n v="0"/>
    <n v="0"/>
    <n v="0"/>
    <n v="0"/>
    <n v="0"/>
    <n v="0"/>
    <m/>
    <m/>
    <n v="0"/>
    <m/>
    <m/>
    <d v="2022-11-02T00:00:00"/>
    <m/>
    <n v="2"/>
    <m/>
    <s v="SI"/>
    <n v="1"/>
    <n v="20221130"/>
    <n v="20221102"/>
    <n v="302293"/>
    <n v="0"/>
    <m/>
    <s v="NULL"/>
  </r>
  <r>
    <n v="901352353"/>
    <s v="CLINICA LA SAGRADA FAMILIA"/>
    <s v="FE"/>
    <n v="269814"/>
    <s v="FE_269814"/>
    <s v="901352353_FE_269814"/>
    <s v="FE"/>
    <n v="269814"/>
    <s v="NULL"/>
    <d v="2022-10-21T00:00:00"/>
    <n v="296939"/>
    <n v="296939"/>
    <s v="B)Factura sin saldo ERP"/>
    <s v="Factura pendiente en programacion de pago"/>
    <x v="1"/>
    <n v="291000"/>
    <n v="1222230681"/>
    <m/>
    <m/>
    <n v="0"/>
    <n v="0"/>
    <m/>
    <m/>
    <m/>
    <m/>
    <s v="OK"/>
    <n v="296939"/>
    <n v="0"/>
    <n v="0"/>
    <n v="0"/>
    <n v="296939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296939"/>
    <n v="0"/>
    <m/>
    <s v="NULL"/>
  </r>
  <r>
    <n v="901352353"/>
    <s v="CLINICA LA SAGRADA FAMILIA"/>
    <s v="FE"/>
    <n v="310829"/>
    <s v="FE_310829"/>
    <s v="901352353_FE_310829"/>
    <s v="FE"/>
    <n v="310829"/>
    <s v="NULL"/>
    <d v="2023-02-24T00:00:00"/>
    <n v="225500"/>
    <n v="225500"/>
    <s v="B)Factura sin saldo ERP"/>
    <s v="Factura pendiente en programacion de pago"/>
    <x v="1"/>
    <n v="220990"/>
    <n v="1222240590"/>
    <m/>
    <m/>
    <n v="0"/>
    <n v="0"/>
    <m/>
    <m/>
    <m/>
    <m/>
    <s v="OK"/>
    <n v="225500"/>
    <n v="0"/>
    <n v="0"/>
    <n v="0"/>
    <n v="225500"/>
    <n v="0"/>
    <n v="0"/>
    <n v="0"/>
    <n v="0"/>
    <n v="0"/>
    <n v="0"/>
    <m/>
    <m/>
    <n v="0"/>
    <m/>
    <m/>
    <d v="2023-03-22T00:00:00"/>
    <m/>
    <n v="2"/>
    <m/>
    <s v="SI"/>
    <n v="1"/>
    <n v="20230330"/>
    <n v="20230322"/>
    <n v="225500"/>
    <n v="0"/>
    <m/>
    <s v="NULL"/>
  </r>
  <r>
    <n v="901352353"/>
    <s v="CLINICA LA SAGRADA FAMILIA"/>
    <s v="UR07"/>
    <n v="1880"/>
    <s v="UR07_1880"/>
    <s v="901352353_UR07_1880"/>
    <s v="UR07"/>
    <n v="1880"/>
    <s v="NULL"/>
    <d v="2020-03-12T00:00:00"/>
    <n v="222700"/>
    <n v="222700"/>
    <s v="B)Factura sin saldo ERP"/>
    <s v="Factura pendiente en programacion de pago"/>
    <x v="1"/>
    <n v="218246"/>
    <m/>
    <m/>
    <m/>
    <n v="0"/>
    <n v="0"/>
    <m/>
    <m/>
    <m/>
    <m/>
    <s v="OK"/>
    <n v="222700"/>
    <n v="0"/>
    <n v="0"/>
    <n v="0"/>
    <n v="2227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222700"/>
    <n v="0"/>
    <m/>
    <s v="NULL"/>
  </r>
  <r>
    <n v="901352353"/>
    <s v="CLINICA LA SAGRADA FAMILIA"/>
    <s v="FE"/>
    <n v="253279"/>
    <s v="FE_253279"/>
    <s v="901352353_FE_253279"/>
    <s v="FE"/>
    <n v="253279"/>
    <s v="NULL"/>
    <d v="2022-08-26T00:00:00"/>
    <n v="200600"/>
    <n v="200600"/>
    <s v="B)Factura sin saldo ERP"/>
    <s v="Factura pendiente en programacion de pago"/>
    <x v="1"/>
    <n v="196440"/>
    <n v="1222230605"/>
    <m/>
    <m/>
    <n v="0"/>
    <n v="0"/>
    <m/>
    <m/>
    <m/>
    <m/>
    <s v="OK"/>
    <n v="200600"/>
    <n v="0"/>
    <n v="0"/>
    <n v="0"/>
    <n v="200600"/>
    <n v="0"/>
    <n v="0"/>
    <n v="0"/>
    <n v="0"/>
    <n v="0"/>
    <n v="0"/>
    <m/>
    <m/>
    <n v="0"/>
    <m/>
    <m/>
    <d v="2022-12-15T00:00:00"/>
    <m/>
    <n v="2"/>
    <m/>
    <s v="SI"/>
    <n v="2"/>
    <n v="20230202"/>
    <n v="20230119"/>
    <n v="200600"/>
    <n v="0"/>
    <m/>
    <s v="NULL"/>
  </r>
  <r>
    <n v="901352353"/>
    <s v="CLINICA LA SAGRADA FAMILIA"/>
    <s v="FE"/>
    <n v="270682"/>
    <s v="FE_270682"/>
    <s v="901352353_FE_270682"/>
    <s v="FE"/>
    <n v="270682"/>
    <s v="NULL"/>
    <d v="2022-10-25T00:00:00"/>
    <n v="150265"/>
    <n v="150265"/>
    <s v="B)Factura sin saldo ERP"/>
    <s v="Factura pendiente en programacion de pago"/>
    <x v="1"/>
    <n v="147260"/>
    <n v="1222230654"/>
    <m/>
    <m/>
    <n v="0"/>
    <n v="0"/>
    <m/>
    <m/>
    <m/>
    <m/>
    <s v="OK"/>
    <n v="150265"/>
    <n v="0"/>
    <n v="0"/>
    <n v="0"/>
    <n v="150265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150265"/>
    <n v="0"/>
    <m/>
    <s v="NULL"/>
  </r>
  <r>
    <n v="901352353"/>
    <s v="CLINICA LA SAGRADA FAMILIA"/>
    <s v="FE"/>
    <n v="254212"/>
    <s v="FE_254212"/>
    <s v="901352353_FE_254212"/>
    <s v="FE"/>
    <n v="254212"/>
    <s v="NULL"/>
    <d v="2022-08-29T00:00:00"/>
    <n v="144400"/>
    <n v="144400"/>
    <s v="B)Factura sin saldo ERP"/>
    <s v="Factura pendiente en programacion de pago"/>
    <x v="1"/>
    <n v="141438"/>
    <n v="1222230603"/>
    <m/>
    <m/>
    <n v="0"/>
    <n v="0"/>
    <m/>
    <m/>
    <m/>
    <m/>
    <s v="OK"/>
    <n v="144400"/>
    <n v="0"/>
    <n v="0"/>
    <n v="0"/>
    <n v="144400"/>
    <n v="0"/>
    <n v="0"/>
    <n v="0"/>
    <n v="0"/>
    <n v="0"/>
    <n v="0"/>
    <m/>
    <m/>
    <n v="0"/>
    <m/>
    <m/>
    <d v="2022-12-15T00:00:00"/>
    <m/>
    <n v="2"/>
    <m/>
    <s v="SI"/>
    <n v="1"/>
    <n v="20221230"/>
    <n v="20221215"/>
    <n v="144400"/>
    <n v="0"/>
    <m/>
    <s v="NULL"/>
  </r>
  <r>
    <n v="901352353"/>
    <s v="CLINICA LA SAGRADA FAMILIA"/>
    <s v="FE"/>
    <n v="304896"/>
    <s v="FE_304896"/>
    <s v="901352353_FE_304896"/>
    <s v="FE"/>
    <n v="304896"/>
    <s v="NULL"/>
    <d v="2023-02-07T00:00:00"/>
    <n v="139700"/>
    <n v="139700"/>
    <s v="B)Factura sin saldo ERP"/>
    <s v="Factura pendiente en programacion de pago"/>
    <x v="1"/>
    <n v="136906"/>
    <n v="1222243759"/>
    <m/>
    <m/>
    <n v="0"/>
    <n v="0"/>
    <m/>
    <m/>
    <m/>
    <m/>
    <s v="OK"/>
    <n v="139700"/>
    <n v="0"/>
    <n v="0"/>
    <n v="0"/>
    <n v="139700"/>
    <n v="0"/>
    <n v="0"/>
    <n v="0"/>
    <n v="0"/>
    <n v="0"/>
    <n v="0"/>
    <m/>
    <m/>
    <n v="0"/>
    <m/>
    <m/>
    <d v="2023-03-13T00:00:00"/>
    <m/>
    <n v="2"/>
    <m/>
    <s v="SI"/>
    <n v="1"/>
    <n v="20230330"/>
    <n v="20230313"/>
    <n v="139700"/>
    <n v="0"/>
    <m/>
    <s v="NULL"/>
  </r>
  <r>
    <n v="901352353"/>
    <s v="CLINICA LA SAGRADA FAMILIA"/>
    <s v="FE"/>
    <n v="285002"/>
    <s v="FE_285002"/>
    <s v="901352353_FE_285002"/>
    <s v="FE"/>
    <n v="285002"/>
    <s v="NULL"/>
    <d v="2022-12-02T00:00:00"/>
    <n v="139122"/>
    <n v="139122"/>
    <s v="B)Factura sin saldo ERP"/>
    <s v="Factura pendiente en programacion de pago"/>
    <x v="1"/>
    <n v="136340"/>
    <n v="1222230659"/>
    <m/>
    <m/>
    <n v="0"/>
    <n v="0"/>
    <m/>
    <m/>
    <m/>
    <m/>
    <s v="OK"/>
    <n v="139122"/>
    <n v="0"/>
    <n v="0"/>
    <n v="0"/>
    <n v="139122"/>
    <n v="0"/>
    <n v="0"/>
    <n v="0"/>
    <n v="0"/>
    <n v="0"/>
    <n v="0"/>
    <m/>
    <m/>
    <n v="0"/>
    <m/>
    <m/>
    <d v="2023-01-11T00:00:00"/>
    <m/>
    <n v="2"/>
    <m/>
    <s v="SI"/>
    <n v="1"/>
    <n v="20230130"/>
    <n v="20230111"/>
    <n v="139122"/>
    <n v="0"/>
    <m/>
    <s v="NULL"/>
  </r>
  <r>
    <n v="901352353"/>
    <s v="CLINICA LA SAGRADA FAMILIA"/>
    <s v="FE"/>
    <n v="268904"/>
    <s v="FE_268904"/>
    <s v="901352353_FE_268904"/>
    <s v="FE"/>
    <n v="268904"/>
    <s v="NULL"/>
    <d v="2022-10-19T00:00:00"/>
    <n v="92251"/>
    <n v="92251"/>
    <s v="B)Factura sin saldo ERP"/>
    <s v="Factura pendiente en programacion de pago"/>
    <x v="1"/>
    <n v="90406"/>
    <n v="1222230652"/>
    <m/>
    <m/>
    <n v="0"/>
    <n v="0"/>
    <m/>
    <m/>
    <m/>
    <m/>
    <s v="OK"/>
    <n v="92251"/>
    <n v="0"/>
    <n v="0"/>
    <n v="0"/>
    <n v="92251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92251"/>
    <n v="0"/>
    <m/>
    <s v="NULL"/>
  </r>
  <r>
    <n v="901352353"/>
    <s v="CLINICA LA SAGRADA FAMILIA"/>
    <s v="FE"/>
    <n v="277427"/>
    <s v="FE_277427"/>
    <s v="901352353_FE_277427"/>
    <s v="FE"/>
    <n v="277427"/>
    <s v="NULL"/>
    <d v="2022-11-12T00:00:00"/>
    <n v="78628"/>
    <n v="78628"/>
    <s v="B)Factura sin saldo ERP"/>
    <s v="Factura pendiente en programacion de pago"/>
    <x v="1"/>
    <n v="77055"/>
    <n v="1222201958"/>
    <m/>
    <m/>
    <n v="0"/>
    <n v="0"/>
    <m/>
    <m/>
    <m/>
    <m/>
    <s v="OK"/>
    <n v="78628"/>
    <n v="0"/>
    <n v="0"/>
    <n v="0"/>
    <n v="78628"/>
    <n v="0"/>
    <n v="0"/>
    <n v="0"/>
    <n v="0"/>
    <n v="0"/>
    <n v="0"/>
    <m/>
    <m/>
    <n v="0"/>
    <m/>
    <m/>
    <d v="2022-12-19T00:00:00"/>
    <m/>
    <n v="2"/>
    <m/>
    <s v="SI"/>
    <n v="1"/>
    <n v="20221230"/>
    <n v="20221219"/>
    <n v="78628"/>
    <n v="0"/>
    <m/>
    <s v="NULL"/>
  </r>
  <r>
    <n v="901352353"/>
    <s v="CLINICA LA SAGRADA FAMILIA"/>
    <s v="FE"/>
    <n v="252665"/>
    <s v="FE_252665"/>
    <s v="901352353_FE_252665"/>
    <s v="FE"/>
    <n v="252665"/>
    <s v="NULL"/>
    <d v="2022-08-25T00:00:00"/>
    <n v="65700"/>
    <n v="65700"/>
    <s v="B)Factura sin saldo ERP"/>
    <s v="Factura pendiente en programacion de pago"/>
    <x v="1"/>
    <n v="64386"/>
    <n v="1222230526"/>
    <m/>
    <m/>
    <n v="0"/>
    <n v="0"/>
    <m/>
    <m/>
    <m/>
    <m/>
    <s v="OK"/>
    <n v="65700"/>
    <n v="0"/>
    <n v="0"/>
    <n v="0"/>
    <n v="65700"/>
    <n v="0"/>
    <n v="0"/>
    <n v="0"/>
    <n v="0"/>
    <n v="0"/>
    <n v="0"/>
    <m/>
    <m/>
    <n v="0"/>
    <m/>
    <m/>
    <d v="2022-11-08T00:00:00"/>
    <m/>
    <n v="2"/>
    <m/>
    <s v="SI"/>
    <n v="1"/>
    <n v="20221130"/>
    <n v="20221108"/>
    <n v="65700"/>
    <n v="0"/>
    <m/>
    <s v="NULL"/>
  </r>
  <r>
    <n v="901352353"/>
    <s v="CLINICA LA SAGRADA FAMILIA"/>
    <s v="FE"/>
    <n v="269487"/>
    <s v="FE_269487"/>
    <s v="901352353_FE_269487"/>
    <s v="FE"/>
    <n v="269487"/>
    <s v="NULL"/>
    <d v="2022-10-21T00:00:00"/>
    <n v="65700"/>
    <n v="65700"/>
    <s v="B)Factura sin saldo ERP"/>
    <s v="Factura pendiente en programacion de pago"/>
    <x v="1"/>
    <n v="64386"/>
    <n v="1222230653"/>
    <m/>
    <m/>
    <n v="0"/>
    <n v="0"/>
    <m/>
    <m/>
    <m/>
    <m/>
    <s v="OK"/>
    <n v="65700"/>
    <n v="0"/>
    <n v="0"/>
    <n v="0"/>
    <n v="65700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65700"/>
    <n v="0"/>
    <m/>
    <s v="NULL"/>
  </r>
  <r>
    <n v="901352353"/>
    <s v="CLINICA LA SAGRADA FAMILIA"/>
    <s v="FE"/>
    <n v="264325"/>
    <s v="FE_264325"/>
    <s v="901352353_FE_264325"/>
    <s v="FE"/>
    <n v="264325"/>
    <s v="NULL"/>
    <d v="2022-09-30T00:00:00"/>
    <n v="60744"/>
    <n v="60744"/>
    <s v="B)Factura sin saldo ERP"/>
    <s v="Factura pendiente en programacion de pago"/>
    <x v="1"/>
    <n v="59529"/>
    <n v="1222230586"/>
    <m/>
    <m/>
    <n v="0"/>
    <n v="0"/>
    <m/>
    <m/>
    <m/>
    <m/>
    <s v="OK"/>
    <n v="60744"/>
    <n v="0"/>
    <n v="0"/>
    <n v="0"/>
    <n v="60744"/>
    <n v="0"/>
    <n v="0"/>
    <n v="0"/>
    <n v="0"/>
    <n v="0"/>
    <n v="0"/>
    <m/>
    <m/>
    <n v="0"/>
    <m/>
    <m/>
    <d v="2022-11-18T00:00:00"/>
    <m/>
    <n v="2"/>
    <m/>
    <s v="SI"/>
    <n v="1"/>
    <n v="20221130"/>
    <n v="20221118"/>
    <n v="60744"/>
    <n v="0"/>
    <m/>
    <s v="NULL"/>
  </r>
  <r>
    <n v="901352353"/>
    <s v="CLINICA LA SAGRADA FAMILIA"/>
    <s v="FE"/>
    <n v="270306"/>
    <s v="FE_270306"/>
    <s v="901352353_FE_270306"/>
    <s v="FE"/>
    <n v="270306"/>
    <s v="NULL"/>
    <d v="2022-10-24T00:00:00"/>
    <n v="57700"/>
    <n v="57700"/>
    <s v="B)Factura sin saldo ERP"/>
    <s v="Factura pendiente en programacion de pago"/>
    <x v="1"/>
    <n v="56546"/>
    <n v="1222230580"/>
    <m/>
    <m/>
    <n v="0"/>
    <n v="0"/>
    <m/>
    <m/>
    <m/>
    <m/>
    <s v="OK"/>
    <n v="57700"/>
    <n v="0"/>
    <n v="0"/>
    <n v="0"/>
    <n v="57700"/>
    <n v="0"/>
    <n v="0"/>
    <n v="0"/>
    <n v="0"/>
    <n v="0"/>
    <n v="0"/>
    <m/>
    <m/>
    <n v="0"/>
    <m/>
    <m/>
    <d v="2022-11-17T00:00:00"/>
    <m/>
    <n v="2"/>
    <m/>
    <s v="SI"/>
    <n v="1"/>
    <n v="20221130"/>
    <n v="20221117"/>
    <n v="57700"/>
    <n v="0"/>
    <m/>
    <s v="NULL"/>
  </r>
  <r>
    <n v="901352353"/>
    <s v="CLINICA LA SAGRADA FAMILIA"/>
    <s v="FE"/>
    <n v="299116"/>
    <s v="FE_299116"/>
    <s v="901352353_FE_299116"/>
    <s v="FE"/>
    <n v="299116"/>
    <s v="NULL"/>
    <d v="2023-01-20T00:00:00"/>
    <n v="57700"/>
    <n v="57700"/>
    <s v="B)Factura sin saldo ERP"/>
    <s v="Factura pendiente en programacion de pago"/>
    <x v="1"/>
    <n v="56546"/>
    <n v="1222243756"/>
    <m/>
    <m/>
    <n v="0"/>
    <n v="0"/>
    <m/>
    <m/>
    <m/>
    <m/>
    <s v="OK"/>
    <n v="57700"/>
    <n v="0"/>
    <n v="0"/>
    <n v="0"/>
    <n v="57700"/>
    <n v="0"/>
    <n v="0"/>
    <n v="0"/>
    <n v="0"/>
    <n v="0"/>
    <n v="0"/>
    <m/>
    <m/>
    <n v="0"/>
    <m/>
    <m/>
    <d v="2023-03-13T00:00:00"/>
    <m/>
    <n v="2"/>
    <m/>
    <s v="SI"/>
    <n v="1"/>
    <n v="20230330"/>
    <n v="20230313"/>
    <n v="57700"/>
    <n v="0"/>
    <m/>
    <s v="NULL"/>
  </r>
  <r>
    <n v="901352353"/>
    <s v="CLINICA LA SAGRADA FAMILIA"/>
    <s v="FE"/>
    <n v="263575"/>
    <s v="FE_263575"/>
    <s v="901352353_FE_263575"/>
    <s v="FE"/>
    <n v="263575"/>
    <s v="NULL"/>
    <d v="2022-09-28T00:00:00"/>
    <n v="54000"/>
    <n v="54000"/>
    <s v="B)Factura sin saldo ERP"/>
    <s v="Factura pendiente en programacion de pago"/>
    <x v="1"/>
    <n v="52846"/>
    <n v="1222230585"/>
    <m/>
    <m/>
    <n v="0"/>
    <n v="0"/>
    <m/>
    <m/>
    <m/>
    <m/>
    <s v="OK"/>
    <n v="54000"/>
    <n v="0"/>
    <n v="0"/>
    <n v="0"/>
    <n v="54000"/>
    <n v="0"/>
    <n v="0"/>
    <n v="0"/>
    <n v="0"/>
    <n v="0"/>
    <n v="0"/>
    <m/>
    <m/>
    <n v="0"/>
    <m/>
    <m/>
    <d v="2022-11-18T00:00:00"/>
    <m/>
    <n v="2"/>
    <m/>
    <s v="SI"/>
    <n v="1"/>
    <n v="20221130"/>
    <n v="20221118"/>
    <n v="54000"/>
    <n v="0"/>
    <m/>
    <s v="NULL"/>
  </r>
  <r>
    <n v="901352353"/>
    <s v="CLINICA LA SAGRADA FAMILIA"/>
    <s v="FE"/>
    <n v="300142"/>
    <s v="FE_300142"/>
    <s v="901352353_FE_300142"/>
    <s v="FE"/>
    <n v="300142"/>
    <s v="NULL"/>
    <d v="2023-01-24T00:00:00"/>
    <n v="46400"/>
    <n v="46400"/>
    <s v="B)Factura sin saldo ERP"/>
    <s v="Factura pendiente en programacion de pago"/>
    <x v="1"/>
    <n v="45472"/>
    <n v="1222231143"/>
    <m/>
    <m/>
    <n v="0"/>
    <n v="0"/>
    <m/>
    <m/>
    <m/>
    <m/>
    <s v="OK"/>
    <n v="46400"/>
    <n v="0"/>
    <n v="0"/>
    <n v="0"/>
    <n v="46400"/>
    <n v="0"/>
    <n v="0"/>
    <n v="0"/>
    <n v="0"/>
    <n v="0"/>
    <n v="0"/>
    <m/>
    <m/>
    <n v="0"/>
    <m/>
    <m/>
    <d v="2023-02-18T00:00:00"/>
    <m/>
    <n v="2"/>
    <m/>
    <s v="SI"/>
    <n v="1"/>
    <n v="20230228"/>
    <n v="20230222"/>
    <n v="46400"/>
    <n v="0"/>
    <m/>
    <s v="NULL"/>
  </r>
  <r>
    <n v="901352353"/>
    <s v="CLINICA LA SAGRADA FAMILIA"/>
    <s v="FE"/>
    <n v="311131"/>
    <s v="FE_311131"/>
    <s v="901352353_FE_311131"/>
    <s v="FE"/>
    <n v="311131"/>
    <s v="NULL"/>
    <d v="2023-02-24T00:00:00"/>
    <n v="46400"/>
    <n v="46400"/>
    <s v="B)Factura sin saldo ERP"/>
    <s v="Factura pendiente en programacion de pago"/>
    <x v="1"/>
    <n v="45472"/>
    <n v="1222240591"/>
    <m/>
    <m/>
    <n v="0"/>
    <n v="0"/>
    <m/>
    <m/>
    <m/>
    <m/>
    <s v="OK"/>
    <n v="46400"/>
    <n v="0"/>
    <n v="0"/>
    <n v="0"/>
    <n v="46400"/>
    <n v="0"/>
    <n v="0"/>
    <n v="0"/>
    <n v="0"/>
    <n v="0"/>
    <n v="0"/>
    <m/>
    <m/>
    <n v="0"/>
    <m/>
    <m/>
    <d v="2023-03-22T00:00:00"/>
    <m/>
    <n v="2"/>
    <m/>
    <s v="SI"/>
    <n v="1"/>
    <n v="20230330"/>
    <n v="20230322"/>
    <n v="46400"/>
    <n v="0"/>
    <m/>
    <s v="NULL"/>
  </r>
  <r>
    <n v="901352353"/>
    <s v="CLINICA LA SAGRADA FAMILIA"/>
    <s v="FE"/>
    <n v="299394"/>
    <s v="FE_299394"/>
    <s v="901352353_FE_299394"/>
    <s v="FE"/>
    <n v="299394"/>
    <s v="NULL"/>
    <d v="2023-01-21T00:00:00"/>
    <n v="42300"/>
    <n v="42300"/>
    <s v="B)Factura sin saldo ERP"/>
    <s v="Factura pendiente en programacion de pago"/>
    <x v="1"/>
    <n v="41372"/>
    <n v="1222230950"/>
    <m/>
    <m/>
    <n v="0"/>
    <n v="0"/>
    <m/>
    <m/>
    <m/>
    <m/>
    <s v="OK"/>
    <n v="42300"/>
    <n v="0"/>
    <n v="0"/>
    <n v="0"/>
    <n v="42300"/>
    <n v="0"/>
    <n v="0"/>
    <n v="0"/>
    <n v="0"/>
    <n v="0"/>
    <n v="0"/>
    <m/>
    <m/>
    <n v="0"/>
    <m/>
    <m/>
    <d v="2023-02-18T00:00:00"/>
    <m/>
    <n v="2"/>
    <m/>
    <s v="SI"/>
    <n v="1"/>
    <n v="20230228"/>
    <n v="20230218"/>
    <n v="42300"/>
    <n v="0"/>
    <m/>
    <s v="NULL"/>
  </r>
  <r>
    <n v="901352353"/>
    <s v="CLINICA LA SAGRADA FAMILIA"/>
    <s v="FE"/>
    <n v="301783"/>
    <s v="FE_301783"/>
    <s v="901352353_FE_301783"/>
    <s v="FE"/>
    <n v="301783"/>
    <s v="NULL"/>
    <d v="2023-01-27T00:00:00"/>
    <n v="42300"/>
    <n v="42300"/>
    <s v="B)Factura sin saldo ERP"/>
    <s v="Factura pendiente en programacion de pago"/>
    <x v="1"/>
    <n v="41372"/>
    <n v="1222231034"/>
    <m/>
    <m/>
    <n v="0"/>
    <n v="0"/>
    <m/>
    <m/>
    <m/>
    <m/>
    <s v="OK"/>
    <n v="42300"/>
    <n v="0"/>
    <n v="0"/>
    <n v="0"/>
    <n v="42300"/>
    <n v="0"/>
    <n v="0"/>
    <n v="0"/>
    <n v="0"/>
    <n v="0"/>
    <n v="0"/>
    <m/>
    <m/>
    <n v="0"/>
    <m/>
    <m/>
    <d v="2023-02-21T00:00:00"/>
    <m/>
    <n v="2"/>
    <m/>
    <s v="SI"/>
    <n v="1"/>
    <n v="20230228"/>
    <n v="20230221"/>
    <n v="42300"/>
    <n v="0"/>
    <m/>
    <s v="NULL"/>
  </r>
  <r>
    <n v="901352353"/>
    <s v="CLINICA LA SAGRADA FAMILIA"/>
    <s v="FE"/>
    <n v="304042"/>
    <s v="FE_304042"/>
    <s v="901352353_FE_304042"/>
    <s v="FE"/>
    <n v="304042"/>
    <s v="NULL"/>
    <d v="2023-02-03T00:00:00"/>
    <n v="42300"/>
    <n v="42300"/>
    <s v="B)Factura sin saldo ERP"/>
    <s v="Factura pendiente en programacion de pago"/>
    <x v="1"/>
    <n v="41372"/>
    <n v="1222243758"/>
    <m/>
    <m/>
    <n v="0"/>
    <n v="0"/>
    <m/>
    <m/>
    <m/>
    <m/>
    <s v="OK"/>
    <n v="42300"/>
    <n v="0"/>
    <n v="0"/>
    <n v="0"/>
    <n v="42300"/>
    <n v="0"/>
    <n v="0"/>
    <n v="0"/>
    <n v="0"/>
    <n v="0"/>
    <n v="0"/>
    <m/>
    <m/>
    <n v="0"/>
    <m/>
    <m/>
    <d v="2023-03-13T00:00:00"/>
    <m/>
    <n v="2"/>
    <m/>
    <s v="SI"/>
    <n v="1"/>
    <n v="20230330"/>
    <n v="20230313"/>
    <n v="42300"/>
    <n v="0"/>
    <m/>
    <s v="NULL"/>
  </r>
  <r>
    <n v="901352353"/>
    <s v="CLINICA LA SAGRADA FAMILIA"/>
    <s v="FE"/>
    <n v="281529"/>
    <s v="FE_281529"/>
    <s v="901352353_FE_281529"/>
    <s v="FE"/>
    <n v="281529"/>
    <s v="NULL"/>
    <d v="2022-11-25T00:00:00"/>
    <n v="40000"/>
    <n v="40000"/>
    <s v="B)Factura sin saldo ERP"/>
    <s v="Factura pendiente en programacion de pago"/>
    <x v="1"/>
    <n v="39200"/>
    <n v="1222206152"/>
    <m/>
    <m/>
    <n v="0"/>
    <n v="0"/>
    <m/>
    <m/>
    <m/>
    <m/>
    <s v="OK"/>
    <n v="40000"/>
    <n v="0"/>
    <n v="0"/>
    <n v="0"/>
    <n v="40000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9"/>
    <n v="40000"/>
    <n v="0"/>
    <m/>
    <s v="NULL"/>
  </r>
  <r>
    <n v="901352353"/>
    <s v="CLINICA LA SAGRADA FAMILIA"/>
    <s v="UR18"/>
    <n v="1834"/>
    <s v="UR18_1834"/>
    <s v="901352353_UR18_1834"/>
    <s v="UR18"/>
    <n v="1834"/>
    <s v="NULL"/>
    <d v="2020-03-30T00:00:00"/>
    <n v="37900"/>
    <n v="37900"/>
    <s v="B)Factura sin saldo ERP"/>
    <s v="Factura pendiente en programacion de pago"/>
    <x v="1"/>
    <n v="37142"/>
    <m/>
    <m/>
    <m/>
    <n v="0"/>
    <n v="0"/>
    <m/>
    <m/>
    <m/>
    <m/>
    <s v="OK"/>
    <n v="37900"/>
    <n v="0"/>
    <n v="0"/>
    <n v="0"/>
    <n v="379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37900"/>
    <n v="0"/>
    <m/>
    <s v="NULL"/>
  </r>
  <r>
    <n v="901352353"/>
    <s v="CLINICA LA SAGRADA FAMILIA"/>
    <s v="FE"/>
    <n v="258748"/>
    <s v="FE_258748"/>
    <s v="901352353_FE_258748"/>
    <s v="FE"/>
    <n v="258748"/>
    <s v="NULL"/>
    <d v="2022-09-13T00:00:00"/>
    <n v="36314"/>
    <n v="36314"/>
    <s v="B)Factura sin saldo ERP"/>
    <s v="Factura pendiente en programacion de pago"/>
    <x v="1"/>
    <n v="35514"/>
    <n v="1222230584"/>
    <m/>
    <m/>
    <n v="0"/>
    <n v="0"/>
    <m/>
    <m/>
    <m/>
    <m/>
    <s v="OK"/>
    <n v="36314"/>
    <n v="0"/>
    <n v="0"/>
    <n v="0"/>
    <n v="36314"/>
    <n v="0"/>
    <n v="0"/>
    <n v="0"/>
    <n v="0"/>
    <n v="0"/>
    <n v="0"/>
    <m/>
    <m/>
    <n v="0"/>
    <m/>
    <m/>
    <d v="2022-11-18T00:00:00"/>
    <m/>
    <n v="2"/>
    <m/>
    <s v="SI"/>
    <n v="1"/>
    <n v="20221130"/>
    <n v="20221118"/>
    <n v="36314"/>
    <n v="0"/>
    <m/>
    <s v="NULL"/>
  </r>
  <r>
    <n v="901352353"/>
    <s v="CLINICA LA SAGRADA FAMILIA"/>
    <s v="FE"/>
    <n v="250799"/>
    <s v="FE_250799"/>
    <s v="901352353_FE_250799"/>
    <s v="FE"/>
    <n v="250799"/>
    <s v="NULL"/>
    <d v="2022-08-18T00:00:00"/>
    <n v="36314"/>
    <n v="36314"/>
    <s v="B)Factura sin saldo ERP"/>
    <s v="Factura pendiente en programacion de pago"/>
    <x v="1"/>
    <n v="35514"/>
    <n v="1222230604"/>
    <m/>
    <m/>
    <n v="0"/>
    <n v="0"/>
    <m/>
    <m/>
    <m/>
    <m/>
    <s v="OK"/>
    <n v="36314"/>
    <n v="0"/>
    <n v="0"/>
    <n v="0"/>
    <n v="36314"/>
    <n v="0"/>
    <n v="0"/>
    <n v="0"/>
    <n v="0"/>
    <n v="0"/>
    <n v="0"/>
    <m/>
    <m/>
    <n v="0"/>
    <m/>
    <m/>
    <d v="2022-12-15T00:00:00"/>
    <m/>
    <n v="2"/>
    <m/>
    <s v="SI"/>
    <n v="1"/>
    <n v="20221230"/>
    <n v="20221215"/>
    <n v="36314"/>
    <n v="0"/>
    <m/>
    <s v="NULL"/>
  </r>
  <r>
    <n v="901352353"/>
    <s v="CLINICA LA SAGRADA FAMILIA"/>
    <s v="FE"/>
    <n v="246967"/>
    <s v="FE_246967"/>
    <s v="901352353_FE_246967"/>
    <s v="FE"/>
    <n v="246967"/>
    <s v="NULL"/>
    <d v="2022-08-03T00:00:00"/>
    <n v="36314"/>
    <n v="36314"/>
    <s v="B)Factura sin saldo ERP"/>
    <s v="Factura pendiente en programacion de pago"/>
    <x v="1"/>
    <n v="35514"/>
    <n v="1222230608"/>
    <m/>
    <m/>
    <n v="0"/>
    <n v="0"/>
    <m/>
    <m/>
    <m/>
    <m/>
    <s v="OK"/>
    <n v="36314"/>
    <n v="0"/>
    <n v="0"/>
    <n v="0"/>
    <n v="36314"/>
    <n v="0"/>
    <n v="0"/>
    <n v="0"/>
    <n v="0"/>
    <n v="0"/>
    <n v="0"/>
    <m/>
    <m/>
    <n v="0"/>
    <m/>
    <m/>
    <d v="2022-12-15T00:00:00"/>
    <m/>
    <n v="2"/>
    <m/>
    <s v="SI"/>
    <n v="1"/>
    <n v="20221230"/>
    <n v="20221215"/>
    <n v="36314"/>
    <n v="0"/>
    <m/>
    <s v="NULL"/>
  </r>
  <r>
    <n v="901352353"/>
    <s v="CLINICA LA SAGRADA FAMILIA"/>
    <s v="FE"/>
    <n v="270200"/>
    <s v="FE_270200"/>
    <s v="901352353_FE_270200"/>
    <s v="FE"/>
    <n v="270200"/>
    <s v="NULL"/>
    <d v="2022-10-24T00:00:00"/>
    <n v="36300"/>
    <n v="36300"/>
    <s v="B)Factura sin saldo ERP"/>
    <s v="Factura pendiente en programacion de pago"/>
    <x v="1"/>
    <n v="35500"/>
    <n v="1222230579"/>
    <m/>
    <m/>
    <n v="0"/>
    <n v="0"/>
    <m/>
    <m/>
    <m/>
    <m/>
    <s v="OK"/>
    <n v="36300"/>
    <n v="0"/>
    <n v="0"/>
    <n v="0"/>
    <n v="36300"/>
    <n v="0"/>
    <n v="0"/>
    <n v="0"/>
    <n v="0"/>
    <n v="0"/>
    <n v="0"/>
    <m/>
    <m/>
    <n v="0"/>
    <m/>
    <m/>
    <d v="2022-11-17T00:00:00"/>
    <m/>
    <n v="2"/>
    <m/>
    <s v="SI"/>
    <n v="1"/>
    <n v="20221130"/>
    <n v="20221117"/>
    <n v="36300"/>
    <n v="0"/>
    <m/>
    <s v="NULL"/>
  </r>
  <r>
    <n v="901352353"/>
    <s v="CLINICA LA SAGRADA FAMILIA"/>
    <s v="FE"/>
    <n v="270300"/>
    <s v="FE_270300"/>
    <s v="901352353_FE_270300"/>
    <s v="FE"/>
    <n v="270300"/>
    <s v="NULL"/>
    <d v="2022-10-24T00:00:00"/>
    <n v="36300"/>
    <n v="36300"/>
    <s v="B)Factura sin saldo ERP"/>
    <s v="Factura pendiente en programacion de pago"/>
    <x v="1"/>
    <n v="35500"/>
    <n v="1222230587"/>
    <m/>
    <m/>
    <n v="0"/>
    <n v="0"/>
    <m/>
    <m/>
    <m/>
    <m/>
    <s v="OK"/>
    <n v="36300"/>
    <n v="0"/>
    <n v="0"/>
    <n v="0"/>
    <n v="36300"/>
    <n v="0"/>
    <n v="0"/>
    <n v="0"/>
    <n v="0"/>
    <n v="0"/>
    <n v="0"/>
    <m/>
    <m/>
    <n v="0"/>
    <m/>
    <m/>
    <d v="2022-11-17T00:00:00"/>
    <m/>
    <n v="2"/>
    <m/>
    <s v="SI"/>
    <n v="1"/>
    <n v="20221130"/>
    <n v="20221117"/>
    <n v="36300"/>
    <n v="0"/>
    <m/>
    <s v="NULL"/>
  </r>
  <r>
    <n v="901352353"/>
    <s v="CLINICA LA SAGRADA FAMILIA"/>
    <s v="FE"/>
    <n v="281549"/>
    <s v="FE_281549"/>
    <s v="901352353_FE_281549"/>
    <s v="FE"/>
    <n v="281549"/>
    <s v="NULL"/>
    <d v="2022-11-25T00:00:00"/>
    <n v="36300"/>
    <n v="36300"/>
    <s v="B)Factura sin saldo ERP"/>
    <s v="Factura pendiente en programacion de pago"/>
    <x v="1"/>
    <n v="35500"/>
    <n v="1222230651"/>
    <m/>
    <m/>
    <n v="0"/>
    <n v="0"/>
    <m/>
    <m/>
    <m/>
    <m/>
    <s v="OK"/>
    <n v="36300"/>
    <n v="0"/>
    <n v="0"/>
    <n v="0"/>
    <n v="36300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36300"/>
    <n v="0"/>
    <m/>
    <s v="NULL"/>
  </r>
  <r>
    <n v="901352353"/>
    <s v="CLINICA LA SAGRADA FAMILIA"/>
    <s v="FE"/>
    <n v="281523"/>
    <s v="FE_281523"/>
    <s v="901352353_FE_281523"/>
    <s v="FE"/>
    <n v="281523"/>
    <s v="NULL"/>
    <d v="2022-11-25T00:00:00"/>
    <n v="36300"/>
    <n v="36300"/>
    <s v="B)Factura sin saldo ERP"/>
    <s v="Factura pendiente en programacion de pago"/>
    <x v="1"/>
    <n v="35500"/>
    <n v="1222230656"/>
    <m/>
    <m/>
    <n v="0"/>
    <n v="0"/>
    <m/>
    <m/>
    <m/>
    <m/>
    <s v="OK"/>
    <n v="36300"/>
    <n v="0"/>
    <n v="0"/>
    <n v="0"/>
    <n v="36300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0"/>
    <n v="36300"/>
    <n v="0"/>
    <m/>
    <s v="NULL"/>
  </r>
  <r>
    <n v="901352353"/>
    <s v="CLINICA LA SAGRADA FAMILIA"/>
    <s v="UR13"/>
    <n v="393"/>
    <s v="UR13_393"/>
    <s v="901352353_UR13_393"/>
    <s v="UR13"/>
    <n v="393"/>
    <s v="NULL"/>
    <d v="2020-02-21T00:00:00"/>
    <n v="35100"/>
    <n v="35100"/>
    <s v="B)Factura sin saldo ERP"/>
    <s v="Factura pendiente en programacion de pago"/>
    <x v="1"/>
    <n v="34398"/>
    <m/>
    <m/>
    <m/>
    <n v="0"/>
    <n v="0"/>
    <m/>
    <m/>
    <m/>
    <m/>
    <s v="OK"/>
    <n v="35100"/>
    <n v="0"/>
    <n v="0"/>
    <n v="0"/>
    <n v="351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35100"/>
    <n v="0"/>
    <m/>
    <s v="NULL"/>
  </r>
  <r>
    <n v="901352353"/>
    <s v="CLINICA LA SAGRADA FAMILIA"/>
    <s v="UR18"/>
    <n v="1804"/>
    <s v="UR18_1804"/>
    <s v="901352353_UR18_1804"/>
    <s v="UR18"/>
    <n v="1804"/>
    <s v="NULL"/>
    <d v="2020-03-27T00:00:00"/>
    <n v="31900"/>
    <n v="31900"/>
    <s v="B)Factura sin saldo ERP"/>
    <s v="Factura pendiente en programacion de pago"/>
    <x v="1"/>
    <n v="31262"/>
    <m/>
    <m/>
    <m/>
    <n v="0"/>
    <n v="0"/>
    <m/>
    <m/>
    <m/>
    <m/>
    <s v="OK"/>
    <n v="31900"/>
    <n v="0"/>
    <n v="0"/>
    <n v="0"/>
    <n v="319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31900"/>
    <n v="0"/>
    <m/>
    <s v="NULL"/>
  </r>
  <r>
    <n v="901352353"/>
    <s v="CLINICA LA SAGRADA FAMILIA"/>
    <s v="FE"/>
    <n v="311218"/>
    <s v="FE_311218"/>
    <s v="901352353_FE_311218"/>
    <s v="FE"/>
    <n v="311218"/>
    <s v="NULL"/>
    <d v="2023-02-25T00:00:00"/>
    <n v="31700"/>
    <n v="31700"/>
    <s v="B)Factura sin saldo ERP"/>
    <s v="Factura pendiente en programacion de pago"/>
    <x v="1"/>
    <n v="31066"/>
    <n v="1222240592"/>
    <m/>
    <m/>
    <n v="0"/>
    <n v="0"/>
    <m/>
    <m/>
    <m/>
    <m/>
    <s v="OK"/>
    <n v="31700"/>
    <n v="0"/>
    <n v="0"/>
    <n v="0"/>
    <n v="31700"/>
    <n v="0"/>
    <n v="0"/>
    <n v="0"/>
    <n v="0"/>
    <n v="0"/>
    <n v="0"/>
    <m/>
    <m/>
    <n v="0"/>
    <m/>
    <m/>
    <d v="2023-03-22T00:00:00"/>
    <m/>
    <n v="2"/>
    <m/>
    <s v="SI"/>
    <n v="1"/>
    <n v="20230330"/>
    <n v="20230322"/>
    <n v="31700"/>
    <n v="0"/>
    <m/>
    <s v="NULL"/>
  </r>
  <r>
    <n v="901352353"/>
    <s v="CLINICA LA SAGRADA FAMILIA"/>
    <s v="FE"/>
    <n v="271239"/>
    <s v="FE_271239"/>
    <s v="901352353_FE_271239"/>
    <s v="FE"/>
    <n v="271239"/>
    <s v="NULL"/>
    <d v="2022-10-26T00:00:00"/>
    <n v="25314"/>
    <n v="25314"/>
    <s v="B)Factura sin saldo ERP"/>
    <s v="Factura pendiente en programacion de pago"/>
    <x v="1"/>
    <n v="24514"/>
    <n v="1222230581"/>
    <m/>
    <m/>
    <n v="0"/>
    <n v="0"/>
    <m/>
    <m/>
    <m/>
    <m/>
    <s v="OK"/>
    <n v="25314"/>
    <n v="0"/>
    <n v="0"/>
    <n v="0"/>
    <n v="25314"/>
    <n v="0"/>
    <n v="0"/>
    <n v="0"/>
    <n v="0"/>
    <n v="0"/>
    <n v="0"/>
    <m/>
    <m/>
    <n v="0"/>
    <m/>
    <m/>
    <d v="2022-11-17T00:00:00"/>
    <m/>
    <n v="2"/>
    <m/>
    <s v="SI"/>
    <n v="1"/>
    <n v="20221130"/>
    <n v="20221117"/>
    <n v="25314"/>
    <n v="0"/>
    <m/>
    <s v="NULL"/>
  </r>
  <r>
    <n v="901352353"/>
    <s v="CLINICA LA SAGRADA FAMILIA"/>
    <s v="FE"/>
    <n v="277180"/>
    <s v="FE_277180"/>
    <s v="901352353_FE_277180"/>
    <s v="FE"/>
    <n v="277180"/>
    <s v="NULL"/>
    <d v="2022-11-11T00:00:00"/>
    <n v="23600"/>
    <n v="23600"/>
    <s v="B)Factura sin saldo ERP"/>
    <s v="Factura pendiente en programacion de pago"/>
    <x v="1"/>
    <n v="23054"/>
    <n v="1222230590"/>
    <m/>
    <m/>
    <n v="0"/>
    <n v="0"/>
    <m/>
    <m/>
    <m/>
    <m/>
    <s v="OK"/>
    <n v="23600"/>
    <n v="0"/>
    <n v="0"/>
    <n v="0"/>
    <n v="23600"/>
    <n v="0"/>
    <n v="0"/>
    <n v="0"/>
    <n v="0"/>
    <n v="0"/>
    <n v="0"/>
    <m/>
    <m/>
    <n v="0"/>
    <m/>
    <m/>
    <d v="2022-12-01T00:00:00"/>
    <m/>
    <n v="2"/>
    <m/>
    <s v="SI"/>
    <n v="1"/>
    <n v="20221230"/>
    <n v="20221201"/>
    <n v="23600"/>
    <n v="0"/>
    <m/>
    <s v="NULL"/>
  </r>
  <r>
    <n v="901352353"/>
    <s v="CLINICA LA SAGRADA FAMILIA"/>
    <s v="UR07"/>
    <n v="1929"/>
    <s v="UR07_1929"/>
    <s v="901352353_UR07_1929"/>
    <s v="UR07"/>
    <n v="1929"/>
    <s v="NULL"/>
    <d v="2020-03-12T00:00:00"/>
    <n v="22500"/>
    <n v="22500"/>
    <s v="B)Factura sin saldo ERP"/>
    <s v="Factura pendiente en programacion de pago"/>
    <x v="1"/>
    <n v="22050"/>
    <m/>
    <m/>
    <m/>
    <n v="0"/>
    <n v="0"/>
    <m/>
    <m/>
    <m/>
    <m/>
    <s v="OK"/>
    <n v="22500"/>
    <n v="0"/>
    <n v="0"/>
    <n v="0"/>
    <n v="225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22500"/>
    <n v="0"/>
    <m/>
    <s v="NULL"/>
  </r>
  <r>
    <n v="901352353"/>
    <s v="CLINICA LA SAGRADA FAMILIA"/>
    <s v="UR13"/>
    <n v="1900"/>
    <s v="UR13_1900"/>
    <s v="901352353_UR13_1900"/>
    <s v="UR13"/>
    <n v="1900"/>
    <s v="NULL"/>
    <d v="2020-03-16T00:00:00"/>
    <n v="21600"/>
    <n v="21600"/>
    <s v="B)Factura sin saldo ERP"/>
    <s v="Factura pendiente en programacion de pago"/>
    <x v="1"/>
    <n v="21168"/>
    <m/>
    <m/>
    <m/>
    <n v="0"/>
    <n v="0"/>
    <m/>
    <m/>
    <m/>
    <m/>
    <s v="OK"/>
    <n v="21600"/>
    <n v="0"/>
    <n v="0"/>
    <n v="0"/>
    <n v="21600"/>
    <n v="0"/>
    <n v="0"/>
    <n v="0"/>
    <n v="0"/>
    <n v="0"/>
    <n v="0"/>
    <m/>
    <m/>
    <n v="0"/>
    <m/>
    <m/>
    <d v="2020-06-01T00:00:00"/>
    <m/>
    <n v="2"/>
    <m/>
    <s v="SI"/>
    <n v="2"/>
    <n v="20230330"/>
    <n v="20230310"/>
    <n v="21600"/>
    <n v="0"/>
    <m/>
    <s v="NULL"/>
  </r>
  <r>
    <n v="901352353"/>
    <s v="CLINICA LA SAGRADA FAMILIA"/>
    <s v="FE"/>
    <n v="298772"/>
    <s v="FE_298772"/>
    <s v="901352353_FE_298772"/>
    <s v="FE"/>
    <n v="298772"/>
    <s v="NULL"/>
    <d v="2023-01-18T00:00:00"/>
    <n v="1500"/>
    <n v="1500"/>
    <s v="B)Factura sin saldo ERP"/>
    <s v="Factura pendiente en programacion de pago"/>
    <x v="1"/>
    <n v="1470"/>
    <n v="1222243755"/>
    <m/>
    <m/>
    <n v="0"/>
    <n v="0"/>
    <m/>
    <m/>
    <m/>
    <m/>
    <s v="OK"/>
    <n v="1500"/>
    <n v="0"/>
    <n v="0"/>
    <n v="0"/>
    <n v="1500"/>
    <n v="0"/>
    <n v="0"/>
    <n v="0"/>
    <n v="0"/>
    <n v="0"/>
    <n v="0"/>
    <m/>
    <m/>
    <n v="0"/>
    <m/>
    <m/>
    <d v="2023-03-13T00:00:00"/>
    <m/>
    <n v="2"/>
    <m/>
    <s v="SI"/>
    <n v="1"/>
    <n v="20230330"/>
    <n v="20230313"/>
    <n v="1500"/>
    <n v="0"/>
    <m/>
    <s v="NULL"/>
  </r>
  <r>
    <n v="901352353"/>
    <s v="CLINICA LA SAGRADA FAMILIA"/>
    <s v="FE"/>
    <n v="324820"/>
    <s v="FE_324820"/>
    <s v="901352353_FE_324820"/>
    <s v="FE"/>
    <n v="324820"/>
    <s v="NULL"/>
    <d v="2023-04-13T00:00:00"/>
    <n v="302500"/>
    <n v="302500"/>
    <s v="C)Glosas total pendiente por respuesta de IPS/conciliar diferencia valor de factura"/>
    <e v="#N/A"/>
    <x v="2"/>
    <n v="0"/>
    <m/>
    <m/>
    <m/>
    <n v="226528"/>
    <n v="71349"/>
    <s v="GLOSA"/>
    <s v="TARIFA"/>
    <m/>
    <m/>
    <s v="OK"/>
    <n v="302500"/>
    <n v="0"/>
    <n v="0"/>
    <n v="0"/>
    <n v="231151"/>
    <n v="0"/>
    <n v="71349"/>
    <s v="TARIFA:SE GLOSA POR MVF DE ACUERDO A CONVENIO: 903818 $9555-903895$2215 - 902210$7815 - 903841$4770 - 903842$11940 - 907106$4993 - 904902$24746 - 903868$5315.KEVIN YALANDA"/>
    <n v="71349"/>
    <n v="0"/>
    <n v="0"/>
    <m/>
    <m/>
    <n v="0"/>
    <m/>
    <m/>
    <d v="2023-05-12T00:00:00"/>
    <m/>
    <n v="9"/>
    <m/>
    <s v="SI"/>
    <n v="1"/>
    <n v="21001231"/>
    <n v="20230525"/>
    <n v="302500"/>
    <n v="0"/>
    <m/>
    <s v="NULL"/>
  </r>
  <r>
    <n v="901352353"/>
    <s v="CLINICA LA SAGRADA FAMILIA"/>
    <s v="FE"/>
    <n v="328216"/>
    <s v="FE_328216"/>
    <s v="901352353_FE_328216"/>
    <s v="FE"/>
    <n v="328216"/>
    <s v="NULL"/>
    <d v="2023-04-24T00:00:00"/>
    <n v="46400"/>
    <n v="46400"/>
    <s v="C)Glosas total pendiente por respuesta de IPS/conciliar diferencia valor de factura"/>
    <e v="#N/A"/>
    <x v="2"/>
    <n v="0"/>
    <m/>
    <m/>
    <m/>
    <n v="43298"/>
    <n v="2218"/>
    <s v="GLOSA"/>
    <s v="TARIFA"/>
    <m/>
    <m/>
    <s v="OK"/>
    <n v="46400"/>
    <n v="0"/>
    <n v="0"/>
    <n v="0"/>
    <n v="44182"/>
    <n v="0"/>
    <n v="2218"/>
    <s v="TARIFA: SE GLOSA POR MVC DE ACUERDO AL CONVENIO ESTABLECIDOENTRA EPS - IPS. SE GLOSA $2218 - TARIFA PACTADA $44182KEVIN YALANDA"/>
    <n v="2218"/>
    <n v="0"/>
    <n v="0"/>
    <m/>
    <m/>
    <n v="0"/>
    <m/>
    <m/>
    <d v="2023-05-12T00:00:00"/>
    <m/>
    <n v="9"/>
    <m/>
    <s v="SI"/>
    <n v="1"/>
    <n v="21001231"/>
    <n v="20230512"/>
    <n v="46400"/>
    <n v="0"/>
    <m/>
    <s v="NULL"/>
  </r>
  <r>
    <n v="901352353"/>
    <s v="CLINICA LA SAGRADA FAMILIA"/>
    <s v="FE"/>
    <n v="318686"/>
    <s v="FE_318686"/>
    <s v="901352353_FE_318686"/>
    <s v="FE"/>
    <n v="318686"/>
    <s v="NULL"/>
    <d v="2023-03-23T00:00:00"/>
    <n v="35900"/>
    <n v="35900"/>
    <s v="C)Glosas total pendiente por respuesta de IPS/conciliar diferencia valor de factura"/>
    <e v="#N/A"/>
    <x v="2"/>
    <n v="0"/>
    <m/>
    <m/>
    <m/>
    <n v="30310"/>
    <n v="4888"/>
    <s v="GLOSA"/>
    <s v="TARIFA"/>
    <m/>
    <m/>
    <s v="OK"/>
    <n v="35900"/>
    <n v="0"/>
    <n v="0"/>
    <n v="0"/>
    <n v="31012"/>
    <n v="0"/>
    <n v="4888"/>
    <s v="TARIFA:SE REALIZA GLOSA POR MVC DE ACUERDO A LO CONVENIDO890201 VALOR PACTADO $35112 - SE GLOSA EXCEDENTEKEVIN YALANDA"/>
    <n v="4888"/>
    <n v="0"/>
    <n v="0"/>
    <m/>
    <m/>
    <n v="0"/>
    <m/>
    <m/>
    <d v="2023-05-02T00:00:00"/>
    <m/>
    <n v="9"/>
    <m/>
    <s v="SI"/>
    <n v="1"/>
    <n v="21001231"/>
    <n v="20230502"/>
    <n v="35900"/>
    <n v="0"/>
    <m/>
    <s v="NULL"/>
  </r>
  <r>
    <n v="901352353"/>
    <s v="CLINICA LA SAGRADA FAMILIA"/>
    <s v="FE"/>
    <n v="210479"/>
    <s v="FE_210479"/>
    <s v="901352353_FE_210479"/>
    <s v="FE"/>
    <n v="210479"/>
    <s v="NULL"/>
    <d v="2022-04-19T00:00:00"/>
    <n v="8060054"/>
    <n v="85100"/>
    <s v="B)Factura sin saldo ERP/conciliar diferencia glosa aceptada"/>
    <s v="Factura en proceso interno"/>
    <x v="1"/>
    <n v="0"/>
    <m/>
    <m/>
    <m/>
    <n v="70952"/>
    <n v="0"/>
    <m/>
    <m/>
    <m/>
    <m/>
    <s v="OK"/>
    <n v="8060054"/>
    <n v="0"/>
    <n v="0"/>
    <n v="0"/>
    <n v="7979954"/>
    <n v="80100"/>
    <n v="0"/>
    <n v="0"/>
    <n v="0"/>
    <n v="0"/>
    <n v="0"/>
    <m/>
    <m/>
    <n v="0"/>
    <m/>
    <m/>
    <d v="2022-05-03T00:00:00"/>
    <m/>
    <n v="2"/>
    <m/>
    <s v="SI"/>
    <n v="3"/>
    <n v="20230516"/>
    <n v="20230502"/>
    <n v="8060054"/>
    <n v="80100"/>
    <s v="IPS ACEPTA $ 80.100 SEGUN CONCILIACION REALIZDA POR LA DRA MAIBER ACEVDEO Y ENFERMERA ANGIE LOPEZ D ELA IPS.ELIZABETH FERNANDEZ"/>
    <s v="NULL"/>
  </r>
  <r>
    <n v="901352353"/>
    <s v="CLINICA LA SAGRADA FAMILIA"/>
    <s v="FE"/>
    <n v="328483"/>
    <s v="FE_328483"/>
    <s v="901352353_FE_328483"/>
    <s v="FE"/>
    <n v="328483"/>
    <s v="NULL"/>
    <d v="2023-04-25T00:00:00"/>
    <n v="87702"/>
    <n v="87702"/>
    <s v="B)Factura sin saldo ERP"/>
    <e v="#N/A"/>
    <x v="1"/>
    <n v="0"/>
    <m/>
    <m/>
    <m/>
    <n v="85948"/>
    <n v="0"/>
    <m/>
    <m/>
    <m/>
    <m/>
    <s v="OK"/>
    <n v="87702"/>
    <n v="0"/>
    <n v="0"/>
    <n v="0"/>
    <n v="87702"/>
    <n v="0"/>
    <n v="0"/>
    <n v="0"/>
    <n v="0"/>
    <n v="0"/>
    <n v="0"/>
    <m/>
    <m/>
    <n v="0"/>
    <m/>
    <m/>
    <d v="2023-05-18T00:00:00"/>
    <m/>
    <n v="2"/>
    <m/>
    <s v="SI"/>
    <n v="1"/>
    <n v="20230529"/>
    <n v="20230518"/>
    <n v="87702"/>
    <n v="0"/>
    <m/>
    <s v="NULL"/>
  </r>
  <r>
    <n v="901352353"/>
    <s v="CLINICA LA SAGRADA FAMILIA"/>
    <s v="FE"/>
    <n v="313429"/>
    <s v="FE_313429"/>
    <s v="901352353_FE_313429"/>
    <s v="FE"/>
    <n v="313429"/>
    <s v="NULL"/>
    <d v="2023-03-03T00:00:00"/>
    <n v="211500"/>
    <n v="211500"/>
    <s v="B)Factura sin saldo ERP"/>
    <e v="#N/A"/>
    <x v="1"/>
    <n v="0"/>
    <m/>
    <m/>
    <m/>
    <n v="206410"/>
    <n v="0"/>
    <m/>
    <m/>
    <m/>
    <m/>
    <s v="OK"/>
    <n v="211500"/>
    <n v="0"/>
    <n v="0"/>
    <n v="0"/>
    <n v="211500"/>
    <n v="0"/>
    <n v="0"/>
    <n v="0"/>
    <n v="0"/>
    <n v="0"/>
    <n v="0"/>
    <m/>
    <m/>
    <n v="0"/>
    <m/>
    <m/>
    <d v="2023-05-02T00:00:00"/>
    <m/>
    <n v="2"/>
    <m/>
    <s v="SI"/>
    <n v="1"/>
    <n v="20230530"/>
    <n v="20230502"/>
    <n v="211500"/>
    <n v="0"/>
    <m/>
    <s v="NULL"/>
  </r>
  <r>
    <n v="901352353"/>
    <s v="CLINICA LA SAGRADA FAMILIA"/>
    <s v="FE"/>
    <n v="313798"/>
    <s v="FE_313798"/>
    <s v="901352353_FE_313798"/>
    <s v="FE"/>
    <n v="313798"/>
    <s v="NULL"/>
    <d v="2023-03-06T00:00:00"/>
    <n v="46400"/>
    <n v="46400"/>
    <s v="B)Factura sin saldo ERP"/>
    <e v="#N/A"/>
    <x v="1"/>
    <n v="0"/>
    <m/>
    <m/>
    <m/>
    <n v="45472"/>
    <n v="0"/>
    <m/>
    <m/>
    <m/>
    <m/>
    <s v="OK"/>
    <n v="46400"/>
    <n v="0"/>
    <n v="0"/>
    <n v="0"/>
    <n v="46400"/>
    <n v="0"/>
    <n v="0"/>
    <n v="0"/>
    <n v="0"/>
    <n v="0"/>
    <n v="0"/>
    <m/>
    <m/>
    <n v="0"/>
    <m/>
    <m/>
    <d v="2023-05-02T00:00:00"/>
    <m/>
    <n v="2"/>
    <m/>
    <s v="SI"/>
    <n v="1"/>
    <n v="20230530"/>
    <n v="20230502"/>
    <n v="46400"/>
    <n v="0"/>
    <m/>
    <s v="NULL"/>
  </r>
  <r>
    <n v="901352353"/>
    <s v="CLINICA LA SAGRADA FAMILIA"/>
    <s v="FE"/>
    <n v="313836"/>
    <s v="FE_313836"/>
    <s v="901352353_FE_313836"/>
    <s v="FE"/>
    <n v="313836"/>
    <s v="NULL"/>
    <d v="2023-03-06T00:00:00"/>
    <n v="46400"/>
    <n v="46400"/>
    <s v="B)Factura sin saldo ERP"/>
    <e v="#N/A"/>
    <x v="1"/>
    <n v="0"/>
    <m/>
    <m/>
    <m/>
    <n v="45472"/>
    <n v="0"/>
    <m/>
    <m/>
    <m/>
    <m/>
    <s v="OK"/>
    <n v="46400"/>
    <n v="0"/>
    <n v="0"/>
    <n v="0"/>
    <n v="46400"/>
    <n v="0"/>
    <n v="0"/>
    <n v="0"/>
    <n v="0"/>
    <n v="0"/>
    <n v="0"/>
    <m/>
    <m/>
    <n v="0"/>
    <m/>
    <m/>
    <d v="2023-05-02T00:00:00"/>
    <m/>
    <n v="2"/>
    <m/>
    <s v="SI"/>
    <n v="1"/>
    <n v="20230530"/>
    <n v="20230502"/>
    <n v="46400"/>
    <n v="0"/>
    <m/>
    <s v="NULL"/>
  </r>
  <r>
    <n v="901352353"/>
    <s v="CLINICA LA SAGRADA FAMILIA"/>
    <s v="FE"/>
    <n v="326226"/>
    <s v="FE_326226"/>
    <s v="901352353_FE_326226"/>
    <s v="FE"/>
    <n v="326226"/>
    <s v="NULL"/>
    <d v="2023-04-18T00:00:00"/>
    <n v="616991"/>
    <n v="616991"/>
    <s v="B)Factura sin saldo ERP"/>
    <e v="#N/A"/>
    <x v="1"/>
    <n v="0"/>
    <m/>
    <m/>
    <m/>
    <n v="604651"/>
    <n v="0"/>
    <m/>
    <m/>
    <m/>
    <m/>
    <s v="OK"/>
    <n v="616991"/>
    <n v="0"/>
    <n v="0"/>
    <n v="0"/>
    <n v="616991"/>
    <n v="0"/>
    <n v="0"/>
    <n v="0"/>
    <n v="0"/>
    <n v="0"/>
    <n v="0"/>
    <m/>
    <m/>
    <n v="0"/>
    <m/>
    <m/>
    <d v="2023-05-18T00:00:00"/>
    <m/>
    <n v="2"/>
    <m/>
    <s v="SI"/>
    <n v="1"/>
    <n v="20230530"/>
    <n v="20230518"/>
    <n v="616991"/>
    <n v="0"/>
    <m/>
    <s v="NULL"/>
  </r>
  <r>
    <n v="901352353"/>
    <s v="CLINICA LA SAGRADA FAMILIA"/>
    <s v="FE"/>
    <n v="326460"/>
    <s v="FE_326460"/>
    <s v="901352353_FE_326460"/>
    <s v="FE"/>
    <n v="326460"/>
    <s v="NULL"/>
    <d v="2023-04-18T00:00:00"/>
    <n v="57700"/>
    <n v="57700"/>
    <s v="B)Factura sin saldo ERP"/>
    <e v="#N/A"/>
    <x v="1"/>
    <n v="0"/>
    <m/>
    <m/>
    <m/>
    <n v="56546"/>
    <n v="0"/>
    <m/>
    <m/>
    <m/>
    <m/>
    <s v="OK"/>
    <n v="57700"/>
    <n v="0"/>
    <n v="0"/>
    <n v="0"/>
    <n v="57700"/>
    <n v="0"/>
    <n v="0"/>
    <n v="0"/>
    <n v="0"/>
    <n v="0"/>
    <n v="0"/>
    <m/>
    <m/>
    <n v="0"/>
    <m/>
    <m/>
    <d v="2023-05-12T00:00:00"/>
    <m/>
    <n v="2"/>
    <m/>
    <s v="SI"/>
    <n v="1"/>
    <n v="20230530"/>
    <n v="20230523"/>
    <n v="577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zoomScaleNormal="100" workbookViewId="0">
      <selection activeCell="H1" sqref="H1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10.5703125" customWidth="1"/>
    <col min="7" max="7" width="14.28515625" customWidth="1"/>
    <col min="8" max="8" width="13.14062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901352353</v>
      </c>
      <c r="B2" s="1" t="s">
        <v>11</v>
      </c>
      <c r="C2" s="5" t="s">
        <v>12</v>
      </c>
      <c r="D2" s="6">
        <v>393</v>
      </c>
      <c r="E2" s="7">
        <v>43882</v>
      </c>
      <c r="F2" s="7">
        <v>43983</v>
      </c>
      <c r="G2" s="8">
        <v>35100</v>
      </c>
      <c r="H2" s="9">
        <v>35100</v>
      </c>
      <c r="I2" s="10" t="s">
        <v>13</v>
      </c>
      <c r="J2" s="10" t="s">
        <v>14</v>
      </c>
      <c r="K2" s="4"/>
    </row>
    <row r="3" spans="1:11" x14ac:dyDescent="0.25">
      <c r="A3" s="1">
        <v>901352353</v>
      </c>
      <c r="B3" s="1" t="s">
        <v>11</v>
      </c>
      <c r="C3" s="5" t="s">
        <v>15</v>
      </c>
      <c r="D3" s="6">
        <v>1880</v>
      </c>
      <c r="E3" s="7">
        <v>43902</v>
      </c>
      <c r="F3" s="7">
        <v>43983</v>
      </c>
      <c r="G3" s="8">
        <v>222700</v>
      </c>
      <c r="H3" s="9">
        <v>222700</v>
      </c>
      <c r="I3" s="10" t="s">
        <v>13</v>
      </c>
      <c r="J3" s="10" t="s">
        <v>14</v>
      </c>
      <c r="K3" s="4"/>
    </row>
    <row r="4" spans="1:11" x14ac:dyDescent="0.25">
      <c r="A4" s="1">
        <v>901352353</v>
      </c>
      <c r="B4" s="1" t="s">
        <v>11</v>
      </c>
      <c r="C4" s="5" t="s">
        <v>15</v>
      </c>
      <c r="D4" s="6">
        <v>1929</v>
      </c>
      <c r="E4" s="7">
        <v>43902</v>
      </c>
      <c r="F4" s="7">
        <v>43983</v>
      </c>
      <c r="G4" s="8">
        <v>22500</v>
      </c>
      <c r="H4" s="9">
        <v>22500</v>
      </c>
      <c r="I4" s="10" t="s">
        <v>13</v>
      </c>
      <c r="J4" s="10" t="s">
        <v>14</v>
      </c>
      <c r="K4" s="4"/>
    </row>
    <row r="5" spans="1:11" x14ac:dyDescent="0.25">
      <c r="A5" s="1">
        <v>901352353</v>
      </c>
      <c r="B5" s="1" t="s">
        <v>11</v>
      </c>
      <c r="C5" s="5" t="s">
        <v>12</v>
      </c>
      <c r="D5" s="6">
        <v>1900</v>
      </c>
      <c r="E5" s="7">
        <v>43906</v>
      </c>
      <c r="F5" s="7">
        <v>43983</v>
      </c>
      <c r="G5" s="8">
        <v>21600</v>
      </c>
      <c r="H5" s="9">
        <v>21600</v>
      </c>
      <c r="I5" s="10" t="s">
        <v>13</v>
      </c>
      <c r="J5" s="10" t="s">
        <v>14</v>
      </c>
      <c r="K5" s="4"/>
    </row>
    <row r="6" spans="1:11" x14ac:dyDescent="0.25">
      <c r="A6" s="1">
        <v>901352353</v>
      </c>
      <c r="B6" s="1" t="s">
        <v>11</v>
      </c>
      <c r="C6" s="5" t="s">
        <v>16</v>
      </c>
      <c r="D6" s="6">
        <v>1804</v>
      </c>
      <c r="E6" s="7">
        <v>43917</v>
      </c>
      <c r="F6" s="7">
        <v>43983</v>
      </c>
      <c r="G6" s="8">
        <v>31900</v>
      </c>
      <c r="H6" s="9">
        <v>31900</v>
      </c>
      <c r="I6" s="10" t="s">
        <v>13</v>
      </c>
      <c r="J6" s="10" t="s">
        <v>14</v>
      </c>
      <c r="K6" s="1"/>
    </row>
    <row r="7" spans="1:11" x14ac:dyDescent="0.25">
      <c r="A7" s="1">
        <v>901352353</v>
      </c>
      <c r="B7" s="1" t="s">
        <v>11</v>
      </c>
      <c r="C7" s="5" t="s">
        <v>16</v>
      </c>
      <c r="D7" s="6">
        <v>1834</v>
      </c>
      <c r="E7" s="7">
        <v>43920</v>
      </c>
      <c r="F7" s="7">
        <v>43983</v>
      </c>
      <c r="G7" s="8">
        <v>37900</v>
      </c>
      <c r="H7" s="9">
        <v>37900</v>
      </c>
      <c r="I7" s="10" t="s">
        <v>13</v>
      </c>
      <c r="J7" s="10" t="s">
        <v>14</v>
      </c>
      <c r="K7" s="1"/>
    </row>
    <row r="8" spans="1:11" x14ac:dyDescent="0.25">
      <c r="A8" s="1">
        <v>901352353</v>
      </c>
      <c r="B8" s="1" t="s">
        <v>11</v>
      </c>
      <c r="C8" s="5" t="s">
        <v>17</v>
      </c>
      <c r="D8" s="6">
        <v>210479</v>
      </c>
      <c r="E8" s="7">
        <v>44670</v>
      </c>
      <c r="F8" s="7">
        <v>44684</v>
      </c>
      <c r="G8" s="8">
        <v>8060054</v>
      </c>
      <c r="H8" s="9">
        <v>85100</v>
      </c>
      <c r="I8" s="10" t="s">
        <v>13</v>
      </c>
      <c r="J8" s="10" t="s">
        <v>14</v>
      </c>
      <c r="K8" s="1"/>
    </row>
    <row r="9" spans="1:11" x14ac:dyDescent="0.25">
      <c r="A9" s="1">
        <v>901352353</v>
      </c>
      <c r="B9" s="1" t="s">
        <v>11</v>
      </c>
      <c r="C9" s="5" t="s">
        <v>17</v>
      </c>
      <c r="D9" s="6">
        <v>272746</v>
      </c>
      <c r="E9" s="7">
        <v>44863</v>
      </c>
      <c r="F9" s="7">
        <v>44867</v>
      </c>
      <c r="G9" s="8">
        <v>302293</v>
      </c>
      <c r="H9" s="9">
        <v>302293</v>
      </c>
      <c r="I9" s="10" t="s">
        <v>13</v>
      </c>
      <c r="J9" s="10" t="s">
        <v>14</v>
      </c>
      <c r="K9" s="1"/>
    </row>
    <row r="10" spans="1:11" x14ac:dyDescent="0.25">
      <c r="A10" s="1">
        <v>901352353</v>
      </c>
      <c r="B10" s="1" t="s">
        <v>11</v>
      </c>
      <c r="C10" s="5" t="s">
        <v>17</v>
      </c>
      <c r="D10" s="6">
        <v>252665</v>
      </c>
      <c r="E10" s="7">
        <v>44798</v>
      </c>
      <c r="F10" s="7">
        <v>44873</v>
      </c>
      <c r="G10" s="8">
        <v>65700</v>
      </c>
      <c r="H10" s="9">
        <v>65700</v>
      </c>
      <c r="I10" s="10" t="s">
        <v>13</v>
      </c>
      <c r="J10" s="10" t="s">
        <v>14</v>
      </c>
      <c r="K10" s="1"/>
    </row>
    <row r="11" spans="1:11" x14ac:dyDescent="0.25">
      <c r="A11" s="1">
        <v>901352353</v>
      </c>
      <c r="B11" s="1" t="s">
        <v>11</v>
      </c>
      <c r="C11" s="5" t="s">
        <v>17</v>
      </c>
      <c r="D11" s="6">
        <v>253539</v>
      </c>
      <c r="E11" s="7">
        <v>44800</v>
      </c>
      <c r="F11" s="7">
        <v>44873</v>
      </c>
      <c r="G11" s="8">
        <v>635639</v>
      </c>
      <c r="H11" s="9">
        <v>635639</v>
      </c>
      <c r="I11" s="10" t="s">
        <v>13</v>
      </c>
      <c r="J11" s="10" t="s">
        <v>14</v>
      </c>
      <c r="K11" s="1"/>
    </row>
    <row r="12" spans="1:11" x14ac:dyDescent="0.25">
      <c r="A12" s="1">
        <v>901352353</v>
      </c>
      <c r="B12" s="1" t="s">
        <v>11</v>
      </c>
      <c r="C12" s="5" t="s">
        <v>17</v>
      </c>
      <c r="D12" s="6">
        <v>265075</v>
      </c>
      <c r="E12" s="7">
        <v>44834</v>
      </c>
      <c r="F12" s="7">
        <v>44880</v>
      </c>
      <c r="G12" s="8">
        <v>324108</v>
      </c>
      <c r="H12" s="9">
        <v>324108</v>
      </c>
      <c r="I12" s="10" t="s">
        <v>13</v>
      </c>
      <c r="J12" s="10" t="s">
        <v>14</v>
      </c>
      <c r="K12" s="1"/>
    </row>
    <row r="13" spans="1:11" x14ac:dyDescent="0.25">
      <c r="A13" s="1">
        <v>901352353</v>
      </c>
      <c r="B13" s="1" t="s">
        <v>11</v>
      </c>
      <c r="C13" s="5" t="s">
        <v>17</v>
      </c>
      <c r="D13" s="6">
        <v>259646</v>
      </c>
      <c r="E13" s="7">
        <v>44820</v>
      </c>
      <c r="F13" s="7">
        <v>44882</v>
      </c>
      <c r="G13" s="8">
        <v>506500</v>
      </c>
      <c r="H13" s="9">
        <v>506500</v>
      </c>
      <c r="I13" s="10" t="s">
        <v>13</v>
      </c>
      <c r="J13" s="10" t="s">
        <v>14</v>
      </c>
      <c r="K13" s="1"/>
    </row>
    <row r="14" spans="1:11" x14ac:dyDescent="0.25">
      <c r="A14" s="1">
        <v>901352353</v>
      </c>
      <c r="B14" s="1" t="s">
        <v>11</v>
      </c>
      <c r="C14" s="5" t="s">
        <v>17</v>
      </c>
      <c r="D14" s="6">
        <v>270200</v>
      </c>
      <c r="E14" s="7">
        <v>44858</v>
      </c>
      <c r="F14" s="7">
        <v>44882</v>
      </c>
      <c r="G14" s="8">
        <v>36300</v>
      </c>
      <c r="H14" s="9">
        <v>36300</v>
      </c>
      <c r="I14" s="10" t="s">
        <v>13</v>
      </c>
      <c r="J14" s="10" t="s">
        <v>14</v>
      </c>
      <c r="K14" s="1"/>
    </row>
    <row r="15" spans="1:11" x14ac:dyDescent="0.25">
      <c r="A15" s="1">
        <v>901352353</v>
      </c>
      <c r="B15" s="1" t="s">
        <v>11</v>
      </c>
      <c r="C15" s="5" t="s">
        <v>17</v>
      </c>
      <c r="D15" s="6">
        <v>270300</v>
      </c>
      <c r="E15" s="7">
        <v>44858</v>
      </c>
      <c r="F15" s="7">
        <v>44882</v>
      </c>
      <c r="G15" s="8">
        <v>36300</v>
      </c>
      <c r="H15" s="9">
        <v>36300</v>
      </c>
      <c r="I15" s="10" t="s">
        <v>13</v>
      </c>
      <c r="J15" s="10" t="s">
        <v>14</v>
      </c>
      <c r="K15" s="1"/>
    </row>
    <row r="16" spans="1:11" x14ac:dyDescent="0.25">
      <c r="A16" s="1">
        <v>901352353</v>
      </c>
      <c r="B16" s="1" t="s">
        <v>11</v>
      </c>
      <c r="C16" s="5" t="s">
        <v>17</v>
      </c>
      <c r="D16" s="6">
        <v>270306</v>
      </c>
      <c r="E16" s="7">
        <v>44858</v>
      </c>
      <c r="F16" s="7">
        <v>44882</v>
      </c>
      <c r="G16" s="8">
        <v>57700</v>
      </c>
      <c r="H16" s="9">
        <v>57700</v>
      </c>
      <c r="I16" s="10" t="s">
        <v>13</v>
      </c>
      <c r="J16" s="10" t="s">
        <v>14</v>
      </c>
      <c r="K16" s="1"/>
    </row>
    <row r="17" spans="1:11" x14ac:dyDescent="0.25">
      <c r="A17" s="1">
        <v>901352353</v>
      </c>
      <c r="B17" s="1" t="s">
        <v>11</v>
      </c>
      <c r="C17" s="5" t="s">
        <v>17</v>
      </c>
      <c r="D17" s="6">
        <v>271239</v>
      </c>
      <c r="E17" s="7">
        <v>44860</v>
      </c>
      <c r="F17" s="7">
        <v>44882</v>
      </c>
      <c r="G17" s="8">
        <v>25314</v>
      </c>
      <c r="H17" s="9">
        <v>25314</v>
      </c>
      <c r="I17" s="10" t="s">
        <v>13</v>
      </c>
      <c r="J17" s="10" t="s">
        <v>14</v>
      </c>
      <c r="K17" s="1"/>
    </row>
    <row r="18" spans="1:11" x14ac:dyDescent="0.25">
      <c r="A18" s="1">
        <v>901352353</v>
      </c>
      <c r="B18" s="1" t="s">
        <v>11</v>
      </c>
      <c r="C18" s="5" t="s">
        <v>17</v>
      </c>
      <c r="D18" s="6">
        <v>258748</v>
      </c>
      <c r="E18" s="7">
        <v>44817</v>
      </c>
      <c r="F18" s="7">
        <v>44883</v>
      </c>
      <c r="G18" s="8">
        <v>36314</v>
      </c>
      <c r="H18" s="9">
        <v>36314</v>
      </c>
      <c r="I18" s="10" t="s">
        <v>13</v>
      </c>
      <c r="J18" s="10" t="s">
        <v>14</v>
      </c>
      <c r="K18" s="1"/>
    </row>
    <row r="19" spans="1:11" x14ac:dyDescent="0.25">
      <c r="A19" s="1">
        <v>901352353</v>
      </c>
      <c r="B19" s="1" t="s">
        <v>11</v>
      </c>
      <c r="C19" s="5" t="s">
        <v>17</v>
      </c>
      <c r="D19" s="6">
        <v>263575</v>
      </c>
      <c r="E19" s="7">
        <v>44832</v>
      </c>
      <c r="F19" s="7">
        <v>44883</v>
      </c>
      <c r="G19" s="8">
        <v>54000</v>
      </c>
      <c r="H19" s="9">
        <v>54000</v>
      </c>
      <c r="I19" s="10" t="s">
        <v>13</v>
      </c>
      <c r="J19" s="10" t="s">
        <v>14</v>
      </c>
      <c r="K19" s="1"/>
    </row>
    <row r="20" spans="1:11" x14ac:dyDescent="0.25">
      <c r="A20" s="1">
        <v>901352353</v>
      </c>
      <c r="B20" s="1" t="s">
        <v>11</v>
      </c>
      <c r="C20" s="5" t="s">
        <v>17</v>
      </c>
      <c r="D20" s="6">
        <v>264325</v>
      </c>
      <c r="E20" s="7">
        <v>44834</v>
      </c>
      <c r="F20" s="7">
        <v>44883</v>
      </c>
      <c r="G20" s="8">
        <v>60744</v>
      </c>
      <c r="H20" s="9">
        <v>60744</v>
      </c>
      <c r="I20" s="10" t="s">
        <v>13</v>
      </c>
      <c r="J20" s="10" t="s">
        <v>14</v>
      </c>
      <c r="K20" s="1"/>
    </row>
    <row r="21" spans="1:11" x14ac:dyDescent="0.25">
      <c r="A21" s="1">
        <v>901352353</v>
      </c>
      <c r="B21" s="1" t="s">
        <v>11</v>
      </c>
      <c r="C21" s="5" t="s">
        <v>17</v>
      </c>
      <c r="D21" s="6">
        <v>270336</v>
      </c>
      <c r="E21" s="7">
        <v>44858</v>
      </c>
      <c r="F21" s="7">
        <v>44896</v>
      </c>
      <c r="G21" s="8">
        <v>1857195</v>
      </c>
      <c r="H21" s="9">
        <v>1857195</v>
      </c>
      <c r="I21" s="10" t="s">
        <v>13</v>
      </c>
      <c r="J21" s="10" t="s">
        <v>14</v>
      </c>
      <c r="K21" s="1"/>
    </row>
    <row r="22" spans="1:11" x14ac:dyDescent="0.25">
      <c r="A22" s="1">
        <v>901352353</v>
      </c>
      <c r="B22" s="1" t="s">
        <v>11</v>
      </c>
      <c r="C22" s="5" t="s">
        <v>17</v>
      </c>
      <c r="D22" s="6">
        <v>277180</v>
      </c>
      <c r="E22" s="7">
        <v>44876</v>
      </c>
      <c r="F22" s="7">
        <v>44896</v>
      </c>
      <c r="G22" s="8">
        <v>23600</v>
      </c>
      <c r="H22" s="9">
        <v>23600</v>
      </c>
      <c r="I22" s="10" t="s">
        <v>13</v>
      </c>
      <c r="J22" s="10" t="s">
        <v>14</v>
      </c>
      <c r="K22" s="1"/>
    </row>
    <row r="23" spans="1:11" x14ac:dyDescent="0.25">
      <c r="A23" s="1">
        <v>901352353</v>
      </c>
      <c r="B23" s="1" t="s">
        <v>11</v>
      </c>
      <c r="C23" s="5" t="s">
        <v>17</v>
      </c>
      <c r="D23" s="6">
        <v>246967</v>
      </c>
      <c r="E23" s="7">
        <v>44776</v>
      </c>
      <c r="F23" s="7">
        <v>44910</v>
      </c>
      <c r="G23" s="8">
        <v>36314</v>
      </c>
      <c r="H23" s="9">
        <v>36314</v>
      </c>
      <c r="I23" s="10" t="s">
        <v>13</v>
      </c>
      <c r="J23" s="10" t="s">
        <v>14</v>
      </c>
      <c r="K23" s="1"/>
    </row>
    <row r="24" spans="1:11" x14ac:dyDescent="0.25">
      <c r="A24" s="1">
        <v>901352353</v>
      </c>
      <c r="B24" s="1" t="s">
        <v>11</v>
      </c>
      <c r="C24" s="5" t="s">
        <v>17</v>
      </c>
      <c r="D24" s="6">
        <v>250799</v>
      </c>
      <c r="E24" s="7">
        <v>44791</v>
      </c>
      <c r="F24" s="7">
        <v>44910</v>
      </c>
      <c r="G24" s="8">
        <v>36314</v>
      </c>
      <c r="H24" s="9">
        <v>36314</v>
      </c>
      <c r="I24" s="10" t="s">
        <v>13</v>
      </c>
      <c r="J24" s="10" t="s">
        <v>14</v>
      </c>
      <c r="K24" s="1"/>
    </row>
    <row r="25" spans="1:11" x14ac:dyDescent="0.25">
      <c r="A25" s="1">
        <v>901352353</v>
      </c>
      <c r="B25" s="1" t="s">
        <v>11</v>
      </c>
      <c r="C25" s="5" t="s">
        <v>17</v>
      </c>
      <c r="D25" s="6">
        <v>253279</v>
      </c>
      <c r="E25" s="7">
        <v>44799</v>
      </c>
      <c r="F25" s="7">
        <v>44910</v>
      </c>
      <c r="G25" s="8">
        <v>200600</v>
      </c>
      <c r="H25" s="9">
        <v>200600</v>
      </c>
      <c r="I25" s="10" t="s">
        <v>13</v>
      </c>
      <c r="J25" s="10" t="s">
        <v>14</v>
      </c>
      <c r="K25" s="1"/>
    </row>
    <row r="26" spans="1:11" x14ac:dyDescent="0.25">
      <c r="A26" s="1">
        <v>901352353</v>
      </c>
      <c r="B26" s="1" t="s">
        <v>11</v>
      </c>
      <c r="C26" s="5" t="s">
        <v>17</v>
      </c>
      <c r="D26" s="6">
        <v>254212</v>
      </c>
      <c r="E26" s="7">
        <v>44802</v>
      </c>
      <c r="F26" s="7">
        <v>44910</v>
      </c>
      <c r="G26" s="8">
        <v>144400</v>
      </c>
      <c r="H26" s="9">
        <v>144400</v>
      </c>
      <c r="I26" s="10" t="s">
        <v>13</v>
      </c>
      <c r="J26" s="10" t="s">
        <v>14</v>
      </c>
      <c r="K26" s="1"/>
    </row>
    <row r="27" spans="1:11" x14ac:dyDescent="0.25">
      <c r="A27" s="1">
        <v>901352353</v>
      </c>
      <c r="B27" s="1" t="s">
        <v>11</v>
      </c>
      <c r="C27" s="5" t="s">
        <v>17</v>
      </c>
      <c r="D27" s="6">
        <v>256470</v>
      </c>
      <c r="E27" s="7">
        <v>44807</v>
      </c>
      <c r="F27" s="7">
        <v>44910</v>
      </c>
      <c r="G27" s="8">
        <v>662500</v>
      </c>
      <c r="H27" s="9">
        <v>662500</v>
      </c>
      <c r="I27" s="10" t="s">
        <v>13</v>
      </c>
      <c r="J27" s="10" t="s">
        <v>14</v>
      </c>
      <c r="K27" s="1"/>
    </row>
    <row r="28" spans="1:11" x14ac:dyDescent="0.25">
      <c r="A28" s="1">
        <v>901352353</v>
      </c>
      <c r="B28" s="1" t="s">
        <v>11</v>
      </c>
      <c r="C28" s="5" t="s">
        <v>17</v>
      </c>
      <c r="D28" s="6">
        <v>257225</v>
      </c>
      <c r="E28" s="7">
        <v>44811</v>
      </c>
      <c r="F28" s="7">
        <v>44910</v>
      </c>
      <c r="G28" s="8">
        <v>333800</v>
      </c>
      <c r="H28" s="9">
        <v>333800</v>
      </c>
      <c r="I28" s="10" t="s">
        <v>13</v>
      </c>
      <c r="J28" s="10" t="s">
        <v>14</v>
      </c>
      <c r="K28" s="1"/>
    </row>
    <row r="29" spans="1:11" x14ac:dyDescent="0.25">
      <c r="A29" s="1">
        <v>901352353</v>
      </c>
      <c r="B29" s="1" t="s">
        <v>11</v>
      </c>
      <c r="C29" s="5" t="s">
        <v>17</v>
      </c>
      <c r="D29" s="6">
        <v>277427</v>
      </c>
      <c r="E29" s="7">
        <v>44877</v>
      </c>
      <c r="F29" s="7">
        <v>44914</v>
      </c>
      <c r="G29" s="8">
        <v>78628</v>
      </c>
      <c r="H29" s="9">
        <v>78628</v>
      </c>
      <c r="I29" s="10" t="s">
        <v>13</v>
      </c>
      <c r="J29" s="10" t="s">
        <v>14</v>
      </c>
      <c r="K29" s="1"/>
    </row>
    <row r="30" spans="1:11" x14ac:dyDescent="0.25">
      <c r="A30" s="1">
        <v>901352353</v>
      </c>
      <c r="B30" s="1" t="s">
        <v>11</v>
      </c>
      <c r="C30" s="5" t="s">
        <v>17</v>
      </c>
      <c r="D30" s="6">
        <v>268904</v>
      </c>
      <c r="E30" s="7">
        <v>44853</v>
      </c>
      <c r="F30" s="7">
        <v>44936</v>
      </c>
      <c r="G30" s="8">
        <v>92251</v>
      </c>
      <c r="H30" s="9">
        <v>92251</v>
      </c>
      <c r="I30" s="10" t="s">
        <v>13</v>
      </c>
      <c r="J30" s="10" t="s">
        <v>14</v>
      </c>
      <c r="K30" s="1"/>
    </row>
    <row r="31" spans="1:11" x14ac:dyDescent="0.25">
      <c r="A31" s="1">
        <v>901352353</v>
      </c>
      <c r="B31" s="1" t="s">
        <v>11</v>
      </c>
      <c r="C31" s="5" t="s">
        <v>17</v>
      </c>
      <c r="D31" s="6">
        <v>269487</v>
      </c>
      <c r="E31" s="7">
        <v>44855</v>
      </c>
      <c r="F31" s="7">
        <v>44936</v>
      </c>
      <c r="G31" s="8">
        <v>65700</v>
      </c>
      <c r="H31" s="9">
        <v>65700</v>
      </c>
      <c r="I31" s="10" t="s">
        <v>13</v>
      </c>
      <c r="J31" s="10" t="s">
        <v>14</v>
      </c>
      <c r="K31" s="1"/>
    </row>
    <row r="32" spans="1:11" x14ac:dyDescent="0.25">
      <c r="A32" s="1">
        <v>901352353</v>
      </c>
      <c r="B32" s="1" t="s">
        <v>11</v>
      </c>
      <c r="C32" s="5" t="s">
        <v>17</v>
      </c>
      <c r="D32" s="6">
        <v>269814</v>
      </c>
      <c r="E32" s="7">
        <v>44855</v>
      </c>
      <c r="F32" s="7">
        <v>44936</v>
      </c>
      <c r="G32" s="8">
        <v>296939</v>
      </c>
      <c r="H32" s="9">
        <v>296939</v>
      </c>
      <c r="I32" s="10" t="s">
        <v>13</v>
      </c>
      <c r="J32" s="10" t="s">
        <v>14</v>
      </c>
      <c r="K32" s="1"/>
    </row>
    <row r="33" spans="1:11" x14ac:dyDescent="0.25">
      <c r="A33" s="1">
        <v>901352353</v>
      </c>
      <c r="B33" s="1" t="s">
        <v>11</v>
      </c>
      <c r="C33" s="5" t="s">
        <v>17</v>
      </c>
      <c r="D33" s="6">
        <v>270682</v>
      </c>
      <c r="E33" s="7">
        <v>44859</v>
      </c>
      <c r="F33" s="7">
        <v>44936</v>
      </c>
      <c r="G33" s="8">
        <v>150265</v>
      </c>
      <c r="H33" s="9">
        <v>150265</v>
      </c>
      <c r="I33" s="10" t="s">
        <v>13</v>
      </c>
      <c r="J33" s="10" t="s">
        <v>14</v>
      </c>
      <c r="K33" s="1"/>
    </row>
    <row r="34" spans="1:11" x14ac:dyDescent="0.25">
      <c r="A34" s="1">
        <v>901352353</v>
      </c>
      <c r="B34" s="1" t="s">
        <v>11</v>
      </c>
      <c r="C34" s="5" t="s">
        <v>17</v>
      </c>
      <c r="D34" s="6">
        <v>281523</v>
      </c>
      <c r="E34" s="7">
        <v>44890</v>
      </c>
      <c r="F34" s="7">
        <v>44936</v>
      </c>
      <c r="G34" s="8">
        <v>36300</v>
      </c>
      <c r="H34" s="9">
        <v>36300</v>
      </c>
      <c r="I34" s="10" t="s">
        <v>13</v>
      </c>
      <c r="J34" s="10" t="s">
        <v>14</v>
      </c>
      <c r="K34" s="1"/>
    </row>
    <row r="35" spans="1:11" x14ac:dyDescent="0.25">
      <c r="A35" s="1">
        <v>901352353</v>
      </c>
      <c r="B35" s="1" t="s">
        <v>11</v>
      </c>
      <c r="C35" s="5" t="s">
        <v>17</v>
      </c>
      <c r="D35" s="6">
        <v>281529</v>
      </c>
      <c r="E35" s="7">
        <v>44890</v>
      </c>
      <c r="F35" s="7">
        <v>44936</v>
      </c>
      <c r="G35" s="8">
        <v>40000</v>
      </c>
      <c r="H35" s="9">
        <v>40000</v>
      </c>
      <c r="I35" s="10" t="s">
        <v>13</v>
      </c>
      <c r="J35" s="10" t="s">
        <v>14</v>
      </c>
      <c r="K35" s="1"/>
    </row>
    <row r="36" spans="1:11" x14ac:dyDescent="0.25">
      <c r="A36" s="1">
        <v>901352353</v>
      </c>
      <c r="B36" s="1" t="s">
        <v>11</v>
      </c>
      <c r="C36" s="5" t="s">
        <v>17</v>
      </c>
      <c r="D36" s="6">
        <v>281549</v>
      </c>
      <c r="E36" s="7">
        <v>44890</v>
      </c>
      <c r="F36" s="7">
        <v>44936</v>
      </c>
      <c r="G36" s="8">
        <v>36300</v>
      </c>
      <c r="H36" s="9">
        <v>36300</v>
      </c>
      <c r="I36" s="10" t="s">
        <v>13</v>
      </c>
      <c r="J36" s="10" t="s">
        <v>14</v>
      </c>
      <c r="K36" s="1"/>
    </row>
    <row r="37" spans="1:11" x14ac:dyDescent="0.25">
      <c r="A37" s="1">
        <v>901352353</v>
      </c>
      <c r="B37" s="1" t="s">
        <v>11</v>
      </c>
      <c r="C37" s="5" t="s">
        <v>17</v>
      </c>
      <c r="D37" s="6">
        <v>293769</v>
      </c>
      <c r="E37" s="7">
        <v>44925</v>
      </c>
      <c r="F37" s="7">
        <v>44936</v>
      </c>
      <c r="G37" s="8">
        <v>414085</v>
      </c>
      <c r="H37" s="9">
        <v>414085</v>
      </c>
      <c r="I37" s="10" t="s">
        <v>13</v>
      </c>
      <c r="J37" s="10" t="s">
        <v>14</v>
      </c>
      <c r="K37" s="1"/>
    </row>
    <row r="38" spans="1:11" x14ac:dyDescent="0.25">
      <c r="A38" s="1">
        <v>901352353</v>
      </c>
      <c r="B38" s="1" t="s">
        <v>11</v>
      </c>
      <c r="C38" s="5" t="s">
        <v>17</v>
      </c>
      <c r="D38" s="6">
        <v>285002</v>
      </c>
      <c r="E38" s="7">
        <v>44897</v>
      </c>
      <c r="F38" s="7">
        <v>44937</v>
      </c>
      <c r="G38" s="8">
        <v>139122</v>
      </c>
      <c r="H38" s="9">
        <v>139122</v>
      </c>
      <c r="I38" s="10" t="s">
        <v>13</v>
      </c>
      <c r="J38" s="10" t="s">
        <v>14</v>
      </c>
      <c r="K38" s="1"/>
    </row>
    <row r="39" spans="1:11" x14ac:dyDescent="0.25">
      <c r="A39" s="1">
        <v>901352353</v>
      </c>
      <c r="B39" s="1" t="s">
        <v>11</v>
      </c>
      <c r="C39" s="5" t="s">
        <v>17</v>
      </c>
      <c r="D39" s="6">
        <v>299394</v>
      </c>
      <c r="E39" s="7">
        <v>44947</v>
      </c>
      <c r="F39" s="7">
        <v>44975</v>
      </c>
      <c r="G39" s="8">
        <v>42300</v>
      </c>
      <c r="H39" s="9">
        <v>42300</v>
      </c>
      <c r="I39" s="10" t="s">
        <v>13</v>
      </c>
      <c r="J39" s="10" t="s">
        <v>14</v>
      </c>
      <c r="K39" s="1"/>
    </row>
    <row r="40" spans="1:11" x14ac:dyDescent="0.25">
      <c r="A40" s="1">
        <v>901352353</v>
      </c>
      <c r="B40" s="1" t="s">
        <v>11</v>
      </c>
      <c r="C40" s="5" t="s">
        <v>17</v>
      </c>
      <c r="D40" s="6">
        <v>300142</v>
      </c>
      <c r="E40" s="7">
        <v>44950</v>
      </c>
      <c r="F40" s="7">
        <v>44975</v>
      </c>
      <c r="G40" s="8">
        <v>46400</v>
      </c>
      <c r="H40" s="9">
        <v>46400</v>
      </c>
      <c r="I40" s="10" t="s">
        <v>13</v>
      </c>
      <c r="J40" s="10" t="s">
        <v>14</v>
      </c>
      <c r="K40" s="1"/>
    </row>
    <row r="41" spans="1:11" x14ac:dyDescent="0.25">
      <c r="A41" s="1">
        <v>901352353</v>
      </c>
      <c r="B41" s="1" t="s">
        <v>11</v>
      </c>
      <c r="C41" s="5" t="s">
        <v>17</v>
      </c>
      <c r="D41" s="6">
        <v>301783</v>
      </c>
      <c r="E41" s="7">
        <v>44953</v>
      </c>
      <c r="F41" s="7">
        <v>44978</v>
      </c>
      <c r="G41" s="8">
        <v>42300</v>
      </c>
      <c r="H41" s="9">
        <v>42300</v>
      </c>
      <c r="I41" s="10" t="s">
        <v>13</v>
      </c>
      <c r="J41" s="10" t="s">
        <v>14</v>
      </c>
      <c r="K41" s="1"/>
    </row>
    <row r="42" spans="1:11" x14ac:dyDescent="0.25">
      <c r="A42" s="1">
        <v>901352353</v>
      </c>
      <c r="B42" s="1" t="s">
        <v>11</v>
      </c>
      <c r="C42" s="5" t="s">
        <v>17</v>
      </c>
      <c r="D42" s="6">
        <v>298772</v>
      </c>
      <c r="E42" s="7">
        <v>44944</v>
      </c>
      <c r="F42" s="7">
        <v>44998</v>
      </c>
      <c r="G42" s="8">
        <v>1500</v>
      </c>
      <c r="H42" s="9">
        <v>1500</v>
      </c>
      <c r="I42" s="10" t="s">
        <v>13</v>
      </c>
      <c r="J42" s="10" t="s">
        <v>14</v>
      </c>
      <c r="K42" s="1"/>
    </row>
    <row r="43" spans="1:11" x14ac:dyDescent="0.25">
      <c r="A43" s="1">
        <v>901352353</v>
      </c>
      <c r="B43" s="1" t="s">
        <v>11</v>
      </c>
      <c r="C43" s="5" t="s">
        <v>17</v>
      </c>
      <c r="D43" s="6">
        <v>299116</v>
      </c>
      <c r="E43" s="7">
        <v>44946</v>
      </c>
      <c r="F43" s="7">
        <v>44998</v>
      </c>
      <c r="G43" s="8">
        <v>57700</v>
      </c>
      <c r="H43" s="9">
        <v>57700</v>
      </c>
      <c r="I43" s="10" t="s">
        <v>13</v>
      </c>
      <c r="J43" s="10" t="s">
        <v>14</v>
      </c>
      <c r="K43" s="1"/>
    </row>
    <row r="44" spans="1:11" x14ac:dyDescent="0.25">
      <c r="A44" s="1">
        <v>901352353</v>
      </c>
      <c r="B44" s="1" t="s">
        <v>11</v>
      </c>
      <c r="C44" s="5" t="s">
        <v>17</v>
      </c>
      <c r="D44" s="6">
        <v>303946</v>
      </c>
      <c r="E44" s="7">
        <v>44959</v>
      </c>
      <c r="F44" s="7">
        <v>44998</v>
      </c>
      <c r="G44" s="8">
        <v>401800</v>
      </c>
      <c r="H44" s="9">
        <v>401800</v>
      </c>
      <c r="I44" s="10" t="s">
        <v>13</v>
      </c>
      <c r="J44" s="10" t="s">
        <v>14</v>
      </c>
      <c r="K44" s="1"/>
    </row>
    <row r="45" spans="1:11" x14ac:dyDescent="0.25">
      <c r="A45" s="1">
        <v>901352353</v>
      </c>
      <c r="B45" s="1" t="s">
        <v>11</v>
      </c>
      <c r="C45" s="5" t="s">
        <v>17</v>
      </c>
      <c r="D45" s="6">
        <v>304042</v>
      </c>
      <c r="E45" s="7">
        <v>44960</v>
      </c>
      <c r="F45" s="7">
        <v>44998</v>
      </c>
      <c r="G45" s="8">
        <v>42300</v>
      </c>
      <c r="H45" s="9">
        <v>42300</v>
      </c>
      <c r="I45" s="10" t="s">
        <v>13</v>
      </c>
      <c r="J45" s="10" t="s">
        <v>14</v>
      </c>
      <c r="K45" s="1"/>
    </row>
    <row r="46" spans="1:11" x14ac:dyDescent="0.25">
      <c r="A46" s="1">
        <v>901352353</v>
      </c>
      <c r="B46" s="1" t="s">
        <v>11</v>
      </c>
      <c r="C46" s="5" t="s">
        <v>17</v>
      </c>
      <c r="D46" s="6">
        <v>304896</v>
      </c>
      <c r="E46" s="7">
        <v>44964</v>
      </c>
      <c r="F46" s="7">
        <v>44998</v>
      </c>
      <c r="G46" s="8">
        <v>139700</v>
      </c>
      <c r="H46" s="9">
        <v>139700</v>
      </c>
      <c r="I46" s="10" t="s">
        <v>13</v>
      </c>
      <c r="J46" s="10" t="s">
        <v>14</v>
      </c>
      <c r="K46" s="1"/>
    </row>
    <row r="47" spans="1:11" x14ac:dyDescent="0.25">
      <c r="A47" s="1">
        <v>901352353</v>
      </c>
      <c r="B47" s="1" t="s">
        <v>11</v>
      </c>
      <c r="C47" s="5" t="s">
        <v>17</v>
      </c>
      <c r="D47" s="6">
        <v>311243</v>
      </c>
      <c r="E47" s="7">
        <v>44982</v>
      </c>
      <c r="F47" s="7">
        <v>44998</v>
      </c>
      <c r="G47" s="8">
        <v>4587816</v>
      </c>
      <c r="H47" s="9">
        <v>4587816</v>
      </c>
      <c r="I47" s="10" t="s">
        <v>13</v>
      </c>
      <c r="J47" s="10" t="s">
        <v>14</v>
      </c>
      <c r="K47" s="1"/>
    </row>
    <row r="48" spans="1:11" x14ac:dyDescent="0.25">
      <c r="A48" s="1">
        <v>901352353</v>
      </c>
      <c r="B48" s="1" t="s">
        <v>11</v>
      </c>
      <c r="C48" s="5" t="s">
        <v>17</v>
      </c>
      <c r="D48" s="6">
        <v>310829</v>
      </c>
      <c r="E48" s="7">
        <v>44981</v>
      </c>
      <c r="F48" s="7">
        <v>45007</v>
      </c>
      <c r="G48" s="8">
        <v>225500</v>
      </c>
      <c r="H48" s="9">
        <v>225500</v>
      </c>
      <c r="I48" s="10" t="s">
        <v>13</v>
      </c>
      <c r="J48" s="10" t="s">
        <v>14</v>
      </c>
      <c r="K48" s="1"/>
    </row>
    <row r="49" spans="1:11" x14ac:dyDescent="0.25">
      <c r="A49" s="1">
        <v>901352353</v>
      </c>
      <c r="B49" s="1" t="s">
        <v>11</v>
      </c>
      <c r="C49" s="5" t="s">
        <v>17</v>
      </c>
      <c r="D49" s="6">
        <v>311131</v>
      </c>
      <c r="E49" s="7">
        <v>44981</v>
      </c>
      <c r="F49" s="7">
        <v>45007</v>
      </c>
      <c r="G49" s="8">
        <v>46400</v>
      </c>
      <c r="H49" s="9">
        <v>46400</v>
      </c>
      <c r="I49" s="10" t="s">
        <v>13</v>
      </c>
      <c r="J49" s="10" t="s">
        <v>14</v>
      </c>
      <c r="K49" s="1"/>
    </row>
    <row r="50" spans="1:11" x14ac:dyDescent="0.25">
      <c r="A50" s="1">
        <v>901352353</v>
      </c>
      <c r="B50" s="1" t="s">
        <v>11</v>
      </c>
      <c r="C50" s="5" t="s">
        <v>17</v>
      </c>
      <c r="D50" s="6">
        <v>311218</v>
      </c>
      <c r="E50" s="7">
        <v>44982</v>
      </c>
      <c r="F50" s="7">
        <v>45007</v>
      </c>
      <c r="G50" s="8">
        <v>31700</v>
      </c>
      <c r="H50" s="9">
        <v>31700</v>
      </c>
      <c r="I50" s="10" t="s">
        <v>13</v>
      </c>
      <c r="J50" s="10" t="s">
        <v>14</v>
      </c>
      <c r="K50" s="1"/>
    </row>
    <row r="51" spans="1:11" x14ac:dyDescent="0.25">
      <c r="A51" s="1">
        <v>901352353</v>
      </c>
      <c r="B51" s="1" t="s">
        <v>11</v>
      </c>
      <c r="C51" s="5" t="s">
        <v>17</v>
      </c>
      <c r="D51" s="6">
        <v>313429</v>
      </c>
      <c r="E51" s="7">
        <v>44988</v>
      </c>
      <c r="F51" s="7">
        <v>45048</v>
      </c>
      <c r="G51" s="8">
        <v>211500</v>
      </c>
      <c r="H51" s="9">
        <v>211500</v>
      </c>
      <c r="I51" s="10" t="s">
        <v>13</v>
      </c>
      <c r="J51" s="10" t="s">
        <v>14</v>
      </c>
      <c r="K51" s="1"/>
    </row>
    <row r="52" spans="1:11" x14ac:dyDescent="0.25">
      <c r="A52" s="1">
        <v>901352353</v>
      </c>
      <c r="B52" s="1" t="s">
        <v>11</v>
      </c>
      <c r="C52" s="5" t="s">
        <v>17</v>
      </c>
      <c r="D52" s="6">
        <v>313798</v>
      </c>
      <c r="E52" s="7">
        <v>44991</v>
      </c>
      <c r="F52" s="7">
        <v>45048</v>
      </c>
      <c r="G52" s="8">
        <v>46400</v>
      </c>
      <c r="H52" s="9">
        <v>46400</v>
      </c>
      <c r="I52" s="10" t="s">
        <v>13</v>
      </c>
      <c r="J52" s="10" t="s">
        <v>14</v>
      </c>
      <c r="K52" s="1"/>
    </row>
    <row r="53" spans="1:11" x14ac:dyDescent="0.25">
      <c r="A53" s="1">
        <v>901352353</v>
      </c>
      <c r="B53" s="1" t="s">
        <v>11</v>
      </c>
      <c r="C53" s="5" t="s">
        <v>17</v>
      </c>
      <c r="D53" s="6">
        <v>313836</v>
      </c>
      <c r="E53" s="7">
        <v>44991</v>
      </c>
      <c r="F53" s="7">
        <v>45048</v>
      </c>
      <c r="G53" s="8">
        <v>46400</v>
      </c>
      <c r="H53" s="9">
        <v>46400</v>
      </c>
      <c r="I53" s="10" t="s">
        <v>13</v>
      </c>
      <c r="J53" s="10" t="s">
        <v>14</v>
      </c>
      <c r="K53" s="1"/>
    </row>
    <row r="54" spans="1:11" x14ac:dyDescent="0.25">
      <c r="A54" s="1">
        <v>901352353</v>
      </c>
      <c r="B54" s="1" t="s">
        <v>11</v>
      </c>
      <c r="C54" s="5" t="s">
        <v>17</v>
      </c>
      <c r="D54" s="6">
        <v>318686</v>
      </c>
      <c r="E54" s="7">
        <v>45008</v>
      </c>
      <c r="F54" s="7">
        <v>45048</v>
      </c>
      <c r="G54" s="8">
        <v>35900</v>
      </c>
      <c r="H54" s="9">
        <v>35900</v>
      </c>
      <c r="I54" s="10" t="s">
        <v>13</v>
      </c>
      <c r="J54" s="10" t="s">
        <v>14</v>
      </c>
      <c r="K54" s="1"/>
    </row>
    <row r="55" spans="1:11" x14ac:dyDescent="0.25">
      <c r="A55" s="1">
        <v>901352353</v>
      </c>
      <c r="B55" s="1" t="s">
        <v>11</v>
      </c>
      <c r="C55" s="5" t="s">
        <v>17</v>
      </c>
      <c r="D55" s="6">
        <v>324820</v>
      </c>
      <c r="E55" s="7">
        <v>45029</v>
      </c>
      <c r="F55" s="7">
        <v>45058</v>
      </c>
      <c r="G55" s="8">
        <v>302500</v>
      </c>
      <c r="H55" s="9">
        <v>302500</v>
      </c>
      <c r="I55" s="10" t="s">
        <v>13</v>
      </c>
      <c r="J55" s="10" t="s">
        <v>14</v>
      </c>
      <c r="K55" s="1"/>
    </row>
    <row r="56" spans="1:11" x14ac:dyDescent="0.25">
      <c r="A56" s="1">
        <v>901352353</v>
      </c>
      <c r="B56" s="1" t="s">
        <v>11</v>
      </c>
      <c r="C56" s="5" t="s">
        <v>17</v>
      </c>
      <c r="D56" s="6">
        <v>326460</v>
      </c>
      <c r="E56" s="7">
        <v>45034</v>
      </c>
      <c r="F56" s="7">
        <v>45058</v>
      </c>
      <c r="G56" s="8">
        <v>57700</v>
      </c>
      <c r="H56" s="9">
        <v>57700</v>
      </c>
      <c r="I56" s="10" t="s">
        <v>13</v>
      </c>
      <c r="J56" s="10" t="s">
        <v>14</v>
      </c>
      <c r="K56" s="1"/>
    </row>
    <row r="57" spans="1:11" x14ac:dyDescent="0.25">
      <c r="A57" s="1">
        <v>901352353</v>
      </c>
      <c r="B57" s="1" t="s">
        <v>11</v>
      </c>
      <c r="C57" s="5" t="s">
        <v>17</v>
      </c>
      <c r="D57" s="6">
        <v>326524</v>
      </c>
      <c r="E57" s="7">
        <v>45034</v>
      </c>
      <c r="F57" s="7">
        <v>45058</v>
      </c>
      <c r="G57" s="8">
        <v>138900</v>
      </c>
      <c r="H57" s="9">
        <v>138900</v>
      </c>
      <c r="I57" s="10" t="s">
        <v>13</v>
      </c>
      <c r="J57" s="10" t="s">
        <v>14</v>
      </c>
      <c r="K57" s="1"/>
    </row>
    <row r="58" spans="1:11" x14ac:dyDescent="0.25">
      <c r="A58" s="1">
        <v>901352353</v>
      </c>
      <c r="B58" s="1" t="s">
        <v>11</v>
      </c>
      <c r="C58" s="5" t="s">
        <v>17</v>
      </c>
      <c r="D58" s="6">
        <v>327421</v>
      </c>
      <c r="E58" s="7">
        <v>45037</v>
      </c>
      <c r="F58" s="7">
        <v>45058</v>
      </c>
      <c r="G58" s="8">
        <v>24780688</v>
      </c>
      <c r="H58" s="9">
        <v>24780688</v>
      </c>
      <c r="I58" s="10" t="s">
        <v>13</v>
      </c>
      <c r="J58" s="10" t="s">
        <v>14</v>
      </c>
      <c r="K58" s="1"/>
    </row>
    <row r="59" spans="1:11" x14ac:dyDescent="0.25">
      <c r="A59" s="1">
        <v>901352353</v>
      </c>
      <c r="B59" s="1" t="s">
        <v>11</v>
      </c>
      <c r="C59" s="5" t="s">
        <v>17</v>
      </c>
      <c r="D59" s="6">
        <v>328216</v>
      </c>
      <c r="E59" s="7">
        <v>45040</v>
      </c>
      <c r="F59" s="7">
        <v>45058</v>
      </c>
      <c r="G59" s="8">
        <v>46400</v>
      </c>
      <c r="H59" s="9">
        <v>46400</v>
      </c>
      <c r="I59" s="10" t="s">
        <v>13</v>
      </c>
      <c r="J59" s="10" t="s">
        <v>14</v>
      </c>
      <c r="K59" s="1"/>
    </row>
    <row r="60" spans="1:11" x14ac:dyDescent="0.25">
      <c r="A60" s="1">
        <v>901352353</v>
      </c>
      <c r="B60" s="1" t="s">
        <v>11</v>
      </c>
      <c r="C60" s="5" t="s">
        <v>17</v>
      </c>
      <c r="D60" s="6">
        <v>328899</v>
      </c>
      <c r="E60" s="7">
        <v>45042</v>
      </c>
      <c r="F60" s="7">
        <v>45058</v>
      </c>
      <c r="G60" s="8">
        <v>9832387</v>
      </c>
      <c r="H60" s="9">
        <v>9832387</v>
      </c>
      <c r="I60" s="10" t="s">
        <v>13</v>
      </c>
      <c r="J60" s="10" t="s">
        <v>14</v>
      </c>
      <c r="K60" s="1"/>
    </row>
    <row r="61" spans="1:11" x14ac:dyDescent="0.25">
      <c r="A61" s="1">
        <v>901352353</v>
      </c>
      <c r="B61" s="1" t="s">
        <v>11</v>
      </c>
      <c r="C61" s="5" t="s">
        <v>17</v>
      </c>
      <c r="D61" s="6">
        <v>326226</v>
      </c>
      <c r="E61" s="7">
        <v>45034</v>
      </c>
      <c r="F61" s="7">
        <v>45064</v>
      </c>
      <c r="G61" s="8">
        <v>616991</v>
      </c>
      <c r="H61" s="9">
        <v>616991</v>
      </c>
      <c r="I61" s="10" t="s">
        <v>13</v>
      </c>
      <c r="J61" s="10" t="s">
        <v>14</v>
      </c>
      <c r="K61" s="1"/>
    </row>
    <row r="62" spans="1:11" x14ac:dyDescent="0.25">
      <c r="A62" s="1">
        <v>901352353</v>
      </c>
      <c r="B62" s="1" t="s">
        <v>11</v>
      </c>
      <c r="C62" s="5" t="s">
        <v>17</v>
      </c>
      <c r="D62" s="6">
        <v>328483</v>
      </c>
      <c r="E62" s="7">
        <v>45041</v>
      </c>
      <c r="F62" s="7">
        <v>45064</v>
      </c>
      <c r="G62" s="8">
        <v>87702</v>
      </c>
      <c r="H62" s="9">
        <v>87702</v>
      </c>
      <c r="I62" s="10" t="s">
        <v>13</v>
      </c>
      <c r="J62" s="10" t="s">
        <v>14</v>
      </c>
      <c r="K62" s="1"/>
    </row>
    <row r="63" spans="1:11" x14ac:dyDescent="0.25">
      <c r="H63" s="11">
        <f>SUM(H2:H62)</f>
        <v>49110909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4" t="s">
        <v>215</v>
      </c>
      <c r="B3" t="s">
        <v>213</v>
      </c>
      <c r="C3" t="s">
        <v>214</v>
      </c>
      <c r="D3" t="s">
        <v>217</v>
      </c>
    </row>
    <row r="4" spans="1:4" x14ac:dyDescent="0.25">
      <c r="A4" s="25" t="s">
        <v>79</v>
      </c>
      <c r="B4" s="23">
        <v>4</v>
      </c>
      <c r="C4" s="23">
        <v>39339791</v>
      </c>
      <c r="D4" s="23">
        <v>39339791</v>
      </c>
    </row>
    <row r="5" spans="1:4" x14ac:dyDescent="0.25">
      <c r="A5" s="25" t="s">
        <v>106</v>
      </c>
      <c r="B5" s="23">
        <v>54</v>
      </c>
      <c r="C5" s="23">
        <v>9386318</v>
      </c>
      <c r="D5" s="23">
        <v>0</v>
      </c>
    </row>
    <row r="6" spans="1:4" x14ac:dyDescent="0.25">
      <c r="A6" s="25" t="s">
        <v>94</v>
      </c>
      <c r="B6" s="23">
        <v>3</v>
      </c>
      <c r="C6" s="23">
        <v>384800</v>
      </c>
      <c r="D6" s="23">
        <v>78455</v>
      </c>
    </row>
    <row r="7" spans="1:4" x14ac:dyDescent="0.25">
      <c r="A7" s="25" t="s">
        <v>216</v>
      </c>
      <c r="B7" s="23">
        <v>61</v>
      </c>
      <c r="C7" s="23">
        <v>49110909</v>
      </c>
      <c r="D7" s="23">
        <v>39418246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4" ht="63" x14ac:dyDescent="0.25">
      <c r="A1" s="12" t="s">
        <v>6</v>
      </c>
      <c r="B1" s="12" t="s">
        <v>18</v>
      </c>
      <c r="C1" s="12" t="s">
        <v>0</v>
      </c>
      <c r="D1" s="12" t="s">
        <v>19</v>
      </c>
      <c r="E1" s="13" t="s">
        <v>20</v>
      </c>
      <c r="F1" s="13" t="s">
        <v>21</v>
      </c>
      <c r="G1" s="12" t="s">
        <v>22</v>
      </c>
      <c r="H1" s="12" t="s">
        <v>23</v>
      </c>
      <c r="I1" s="12" t="s">
        <v>24</v>
      </c>
      <c r="J1" s="12" t="s">
        <v>25</v>
      </c>
      <c r="K1" s="14" t="s">
        <v>26</v>
      </c>
      <c r="L1" s="14" t="s">
        <v>27</v>
      </c>
      <c r="M1" s="12" t="s">
        <v>28</v>
      </c>
      <c r="N1" s="13" t="s">
        <v>211</v>
      </c>
      <c r="O1" s="15" t="s">
        <v>29</v>
      </c>
      <c r="P1" s="16" t="s">
        <v>30</v>
      </c>
      <c r="Q1" s="17" t="s">
        <v>31</v>
      </c>
      <c r="R1" s="18" t="s">
        <v>32</v>
      </c>
      <c r="S1" s="18" t="s">
        <v>33</v>
      </c>
      <c r="T1" s="16" t="s">
        <v>34</v>
      </c>
      <c r="U1" s="16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2" t="s">
        <v>40</v>
      </c>
      <c r="AA1" s="14" t="s">
        <v>41</v>
      </c>
      <c r="AB1" s="14" t="s">
        <v>42</v>
      </c>
      <c r="AC1" s="14" t="s">
        <v>43</v>
      </c>
      <c r="AD1" s="14" t="s">
        <v>44</v>
      </c>
      <c r="AE1" s="14" t="s">
        <v>45</v>
      </c>
      <c r="AF1" s="19" t="s">
        <v>46</v>
      </c>
      <c r="AG1" s="19" t="s">
        <v>47</v>
      </c>
      <c r="AH1" s="19" t="s">
        <v>48</v>
      </c>
      <c r="AI1" s="14" t="s">
        <v>49</v>
      </c>
      <c r="AJ1" s="19" t="s">
        <v>50</v>
      </c>
      <c r="AK1" s="19" t="s">
        <v>51</v>
      </c>
      <c r="AL1" s="13" t="s">
        <v>52</v>
      </c>
      <c r="AM1" s="13" t="s">
        <v>53</v>
      </c>
      <c r="AN1" s="19" t="s">
        <v>54</v>
      </c>
      <c r="AO1" s="12" t="s">
        <v>55</v>
      </c>
      <c r="AP1" s="12" t="s">
        <v>56</v>
      </c>
      <c r="AQ1" s="12" t="s">
        <v>57</v>
      </c>
      <c r="AR1" s="12" t="s">
        <v>58</v>
      </c>
      <c r="AS1" s="13" t="s">
        <v>59</v>
      </c>
      <c r="AT1" s="12" t="s">
        <v>60</v>
      </c>
      <c r="AU1" s="12" t="s">
        <v>61</v>
      </c>
      <c r="AV1" s="12" t="s">
        <v>62</v>
      </c>
      <c r="AW1" s="13" t="s">
        <v>63</v>
      </c>
      <c r="AX1" s="13" t="s">
        <v>64</v>
      </c>
      <c r="AY1" s="14" t="s">
        <v>65</v>
      </c>
      <c r="AZ1" s="19" t="s">
        <v>66</v>
      </c>
      <c r="BA1" s="13" t="s">
        <v>67</v>
      </c>
      <c r="BB1" s="12" t="s">
        <v>68</v>
      </c>
    </row>
    <row r="2" spans="1:54" x14ac:dyDescent="0.25">
      <c r="A2" s="20">
        <v>901352353</v>
      </c>
      <c r="B2" s="20" t="s">
        <v>11</v>
      </c>
      <c r="C2" s="20" t="s">
        <v>17</v>
      </c>
      <c r="D2" s="20">
        <v>326524</v>
      </c>
      <c r="E2" s="20" t="s">
        <v>76</v>
      </c>
      <c r="F2" s="20" t="s">
        <v>77</v>
      </c>
      <c r="G2" s="20" t="s">
        <v>17</v>
      </c>
      <c r="H2" s="20">
        <v>326524</v>
      </c>
      <c r="I2" s="20" t="s">
        <v>71</v>
      </c>
      <c r="J2" s="21">
        <v>45034</v>
      </c>
      <c r="K2" s="22">
        <v>138900</v>
      </c>
      <c r="L2" s="22">
        <v>138900</v>
      </c>
      <c r="M2" s="20" t="s">
        <v>78</v>
      </c>
      <c r="N2" s="20" t="e">
        <v>#N/A</v>
      </c>
      <c r="O2" s="20" t="s">
        <v>79</v>
      </c>
      <c r="P2" s="22">
        <v>0</v>
      </c>
      <c r="Q2" s="20"/>
      <c r="R2" s="20"/>
      <c r="S2" s="20"/>
      <c r="T2" s="22">
        <v>0</v>
      </c>
      <c r="U2" s="22">
        <v>138900</v>
      </c>
      <c r="V2" s="20" t="s">
        <v>80</v>
      </c>
      <c r="W2" s="20" t="s">
        <v>81</v>
      </c>
      <c r="X2" s="20"/>
      <c r="Y2" s="20"/>
      <c r="Z2" s="20" t="s">
        <v>73</v>
      </c>
      <c r="AA2" s="22">
        <v>138900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138900</v>
      </c>
      <c r="AH2" s="22" t="s">
        <v>82</v>
      </c>
      <c r="AI2" s="22">
        <v>138900</v>
      </c>
      <c r="AJ2" s="22">
        <v>0</v>
      </c>
      <c r="AK2" s="22">
        <v>0</v>
      </c>
      <c r="AL2" s="20"/>
      <c r="AM2" s="20"/>
      <c r="AN2" s="22">
        <v>0</v>
      </c>
      <c r="AO2" s="20"/>
      <c r="AP2" s="20"/>
      <c r="AQ2" s="21">
        <v>45058</v>
      </c>
      <c r="AR2" s="20"/>
      <c r="AS2" s="20">
        <v>9</v>
      </c>
      <c r="AT2" s="20"/>
      <c r="AU2" s="20" t="s">
        <v>74</v>
      </c>
      <c r="AV2" s="20">
        <v>1</v>
      </c>
      <c r="AW2" s="20">
        <v>21001231</v>
      </c>
      <c r="AX2" s="20">
        <v>20230512</v>
      </c>
      <c r="AY2" s="22">
        <v>138900</v>
      </c>
      <c r="AZ2" s="22">
        <v>0</v>
      </c>
      <c r="BA2" s="20"/>
      <c r="BB2" s="20" t="s">
        <v>71</v>
      </c>
    </row>
    <row r="3" spans="1:54" x14ac:dyDescent="0.25">
      <c r="A3" s="20">
        <v>901352353</v>
      </c>
      <c r="B3" s="20" t="s">
        <v>11</v>
      </c>
      <c r="C3" s="20" t="s">
        <v>17</v>
      </c>
      <c r="D3" s="20">
        <v>327421</v>
      </c>
      <c r="E3" s="20" t="s">
        <v>83</v>
      </c>
      <c r="F3" s="20" t="s">
        <v>84</v>
      </c>
      <c r="G3" s="20" t="s">
        <v>17</v>
      </c>
      <c r="H3" s="20">
        <v>327421</v>
      </c>
      <c r="I3" s="20" t="s">
        <v>71</v>
      </c>
      <c r="J3" s="21">
        <v>45037</v>
      </c>
      <c r="K3" s="22">
        <v>24780688</v>
      </c>
      <c r="L3" s="22">
        <v>24780688</v>
      </c>
      <c r="M3" s="20" t="s">
        <v>78</v>
      </c>
      <c r="N3" s="20" t="e">
        <v>#N/A</v>
      </c>
      <c r="O3" s="20" t="s">
        <v>79</v>
      </c>
      <c r="P3" s="22">
        <v>0</v>
      </c>
      <c r="Q3" s="20"/>
      <c r="R3" s="20"/>
      <c r="S3" s="20"/>
      <c r="T3" s="22">
        <v>0</v>
      </c>
      <c r="U3" s="22">
        <v>24780688</v>
      </c>
      <c r="V3" s="20" t="s">
        <v>80</v>
      </c>
      <c r="W3" s="20" t="s">
        <v>55</v>
      </c>
      <c r="X3" s="20"/>
      <c r="Y3" s="20"/>
      <c r="Z3" s="20" t="s">
        <v>73</v>
      </c>
      <c r="AA3" s="22">
        <v>24780688</v>
      </c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24780688</v>
      </c>
      <c r="AH3" s="22" t="s">
        <v>85</v>
      </c>
      <c r="AI3" s="22">
        <v>24780688</v>
      </c>
      <c r="AJ3" s="22">
        <v>0</v>
      </c>
      <c r="AK3" s="22">
        <v>0</v>
      </c>
      <c r="AL3" s="20"/>
      <c r="AM3" s="20"/>
      <c r="AN3" s="22">
        <v>0</v>
      </c>
      <c r="AO3" s="20"/>
      <c r="AP3" s="20"/>
      <c r="AQ3" s="21">
        <v>45058</v>
      </c>
      <c r="AR3" s="20"/>
      <c r="AS3" s="20">
        <v>9</v>
      </c>
      <c r="AT3" s="20"/>
      <c r="AU3" s="20" t="s">
        <v>74</v>
      </c>
      <c r="AV3" s="20">
        <v>1</v>
      </c>
      <c r="AW3" s="20">
        <v>21001231</v>
      </c>
      <c r="AX3" s="20">
        <v>20230512</v>
      </c>
      <c r="AY3" s="22">
        <v>24780688</v>
      </c>
      <c r="AZ3" s="22">
        <v>0</v>
      </c>
      <c r="BA3" s="20"/>
      <c r="BB3" s="20" t="s">
        <v>71</v>
      </c>
    </row>
    <row r="4" spans="1:54" x14ac:dyDescent="0.25">
      <c r="A4" s="20">
        <v>901352353</v>
      </c>
      <c r="B4" s="20" t="s">
        <v>11</v>
      </c>
      <c r="C4" s="20" t="s">
        <v>17</v>
      </c>
      <c r="D4" s="20">
        <v>311243</v>
      </c>
      <c r="E4" s="20" t="s">
        <v>86</v>
      </c>
      <c r="F4" s="20" t="s">
        <v>87</v>
      </c>
      <c r="G4" s="20" t="s">
        <v>17</v>
      </c>
      <c r="H4" s="20">
        <v>311243</v>
      </c>
      <c r="I4" s="20" t="s">
        <v>71</v>
      </c>
      <c r="J4" s="21">
        <v>44982</v>
      </c>
      <c r="K4" s="22">
        <v>4587816</v>
      </c>
      <c r="L4" s="22">
        <v>4587816</v>
      </c>
      <c r="M4" s="20" t="s">
        <v>78</v>
      </c>
      <c r="N4" s="20" t="s">
        <v>212</v>
      </c>
      <c r="O4" s="20" t="s">
        <v>79</v>
      </c>
      <c r="P4" s="22">
        <v>0</v>
      </c>
      <c r="Q4" s="20"/>
      <c r="R4" s="20"/>
      <c r="S4" s="20"/>
      <c r="T4" s="22">
        <v>0</v>
      </c>
      <c r="U4" s="22">
        <v>4587816</v>
      </c>
      <c r="V4" s="20" t="s">
        <v>80</v>
      </c>
      <c r="W4" s="20" t="s">
        <v>55</v>
      </c>
      <c r="X4" s="20"/>
      <c r="Y4" s="20"/>
      <c r="Z4" s="20" t="s">
        <v>73</v>
      </c>
      <c r="AA4" s="22">
        <v>4587816</v>
      </c>
      <c r="AB4" s="22">
        <v>0</v>
      </c>
      <c r="AC4" s="22">
        <v>0</v>
      </c>
      <c r="AD4" s="22">
        <v>0</v>
      </c>
      <c r="AE4" s="22">
        <v>0</v>
      </c>
      <c r="AF4" s="22">
        <v>0</v>
      </c>
      <c r="AG4" s="22">
        <v>4587816</v>
      </c>
      <c r="AH4" s="22" t="s">
        <v>88</v>
      </c>
      <c r="AI4" s="22">
        <v>4587816</v>
      </c>
      <c r="AJ4" s="22">
        <v>0</v>
      </c>
      <c r="AK4" s="22">
        <v>0</v>
      </c>
      <c r="AL4" s="20"/>
      <c r="AM4" s="20"/>
      <c r="AN4" s="22">
        <v>0</v>
      </c>
      <c r="AO4" s="20"/>
      <c r="AP4" s="20"/>
      <c r="AQ4" s="21">
        <v>44998</v>
      </c>
      <c r="AR4" s="20"/>
      <c r="AS4" s="20">
        <v>9</v>
      </c>
      <c r="AT4" s="20"/>
      <c r="AU4" s="20" t="s">
        <v>74</v>
      </c>
      <c r="AV4" s="20">
        <v>2</v>
      </c>
      <c r="AW4" s="20">
        <v>21001231</v>
      </c>
      <c r="AX4" s="20">
        <v>20230502</v>
      </c>
      <c r="AY4" s="22">
        <v>4587816</v>
      </c>
      <c r="AZ4" s="22">
        <v>0</v>
      </c>
      <c r="BA4" s="20"/>
      <c r="BB4" s="20" t="s">
        <v>71</v>
      </c>
    </row>
    <row r="5" spans="1:54" x14ac:dyDescent="0.25">
      <c r="A5" s="20">
        <v>901352353</v>
      </c>
      <c r="B5" s="20" t="s">
        <v>11</v>
      </c>
      <c r="C5" s="20" t="s">
        <v>17</v>
      </c>
      <c r="D5" s="20">
        <v>328899</v>
      </c>
      <c r="E5" s="20" t="s">
        <v>89</v>
      </c>
      <c r="F5" s="20" t="s">
        <v>90</v>
      </c>
      <c r="G5" s="20" t="s">
        <v>17</v>
      </c>
      <c r="H5" s="20">
        <v>328899</v>
      </c>
      <c r="I5" s="20" t="s">
        <v>71</v>
      </c>
      <c r="J5" s="21">
        <v>45042</v>
      </c>
      <c r="K5" s="22">
        <v>9832387</v>
      </c>
      <c r="L5" s="22">
        <v>9832387</v>
      </c>
      <c r="M5" s="20" t="s">
        <v>78</v>
      </c>
      <c r="N5" s="20" t="e">
        <v>#N/A</v>
      </c>
      <c r="O5" s="20" t="s">
        <v>79</v>
      </c>
      <c r="P5" s="22">
        <v>0</v>
      </c>
      <c r="Q5" s="20"/>
      <c r="R5" s="20"/>
      <c r="S5" s="20"/>
      <c r="T5" s="22">
        <v>0</v>
      </c>
      <c r="U5" s="22">
        <v>9832387</v>
      </c>
      <c r="V5" s="20" t="s">
        <v>80</v>
      </c>
      <c r="W5" s="20" t="s">
        <v>55</v>
      </c>
      <c r="X5" s="20"/>
      <c r="Y5" s="20"/>
      <c r="Z5" s="20" t="s">
        <v>73</v>
      </c>
      <c r="AA5" s="22">
        <v>9832387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9832387</v>
      </c>
      <c r="AH5" s="22" t="s">
        <v>85</v>
      </c>
      <c r="AI5" s="22">
        <v>9832387</v>
      </c>
      <c r="AJ5" s="22">
        <v>0</v>
      </c>
      <c r="AK5" s="22">
        <v>0</v>
      </c>
      <c r="AL5" s="20"/>
      <c r="AM5" s="20"/>
      <c r="AN5" s="22">
        <v>0</v>
      </c>
      <c r="AO5" s="20"/>
      <c r="AP5" s="20"/>
      <c r="AQ5" s="21">
        <v>45058</v>
      </c>
      <c r="AR5" s="20"/>
      <c r="AS5" s="20">
        <v>9</v>
      </c>
      <c r="AT5" s="20"/>
      <c r="AU5" s="20" t="s">
        <v>74</v>
      </c>
      <c r="AV5" s="20">
        <v>1</v>
      </c>
      <c r="AW5" s="20">
        <v>21001231</v>
      </c>
      <c r="AX5" s="20">
        <v>20230512</v>
      </c>
      <c r="AY5" s="22">
        <v>9832387</v>
      </c>
      <c r="AZ5" s="22">
        <v>0</v>
      </c>
      <c r="BA5" s="20"/>
      <c r="BB5" s="20" t="s">
        <v>71</v>
      </c>
    </row>
    <row r="6" spans="1:54" x14ac:dyDescent="0.25">
      <c r="A6" s="20">
        <v>901352353</v>
      </c>
      <c r="B6" s="20" t="s">
        <v>11</v>
      </c>
      <c r="C6" s="20" t="s">
        <v>17</v>
      </c>
      <c r="D6" s="20">
        <v>270336</v>
      </c>
      <c r="E6" s="20" t="s">
        <v>103</v>
      </c>
      <c r="F6" s="20" t="s">
        <v>104</v>
      </c>
      <c r="G6" s="20" t="s">
        <v>17</v>
      </c>
      <c r="H6" s="20">
        <v>270336</v>
      </c>
      <c r="I6" s="20" t="s">
        <v>71</v>
      </c>
      <c r="J6" s="21">
        <v>44858</v>
      </c>
      <c r="K6" s="22">
        <v>1857195</v>
      </c>
      <c r="L6" s="22">
        <v>1857195</v>
      </c>
      <c r="M6" s="20" t="s">
        <v>105</v>
      </c>
      <c r="N6" s="20" t="s">
        <v>106</v>
      </c>
      <c r="O6" s="20" t="s">
        <v>106</v>
      </c>
      <c r="P6" s="22">
        <v>1820051</v>
      </c>
      <c r="Q6" s="20">
        <v>1222230588</v>
      </c>
      <c r="R6" s="20"/>
      <c r="S6" s="20"/>
      <c r="T6" s="22">
        <v>0</v>
      </c>
      <c r="U6" s="22">
        <v>0</v>
      </c>
      <c r="V6" s="20"/>
      <c r="W6" s="20"/>
      <c r="X6" s="20"/>
      <c r="Y6" s="20"/>
      <c r="Z6" s="20" t="s">
        <v>73</v>
      </c>
      <c r="AA6" s="22">
        <v>1857195</v>
      </c>
      <c r="AB6" s="22">
        <v>0</v>
      </c>
      <c r="AC6" s="22">
        <v>0</v>
      </c>
      <c r="AD6" s="22">
        <v>0</v>
      </c>
      <c r="AE6" s="22">
        <v>1857195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0"/>
      <c r="AM6" s="20"/>
      <c r="AN6" s="22">
        <v>0</v>
      </c>
      <c r="AO6" s="20"/>
      <c r="AP6" s="20"/>
      <c r="AQ6" s="21">
        <v>44896</v>
      </c>
      <c r="AR6" s="20"/>
      <c r="AS6" s="20">
        <v>2</v>
      </c>
      <c r="AT6" s="20"/>
      <c r="AU6" s="20" t="s">
        <v>74</v>
      </c>
      <c r="AV6" s="20">
        <v>1</v>
      </c>
      <c r="AW6" s="20">
        <v>20221230</v>
      </c>
      <c r="AX6" s="20">
        <v>20221201</v>
      </c>
      <c r="AY6" s="22">
        <v>1857195</v>
      </c>
      <c r="AZ6" s="22">
        <v>0</v>
      </c>
      <c r="BA6" s="20"/>
      <c r="BB6" s="20" t="s">
        <v>71</v>
      </c>
    </row>
    <row r="7" spans="1:54" x14ac:dyDescent="0.25">
      <c r="A7" s="20">
        <v>901352353</v>
      </c>
      <c r="B7" s="20" t="s">
        <v>11</v>
      </c>
      <c r="C7" s="20" t="s">
        <v>17</v>
      </c>
      <c r="D7" s="20">
        <v>256470</v>
      </c>
      <c r="E7" s="20" t="s">
        <v>107</v>
      </c>
      <c r="F7" s="20" t="s">
        <v>108</v>
      </c>
      <c r="G7" s="20" t="s">
        <v>17</v>
      </c>
      <c r="H7" s="20">
        <v>256470</v>
      </c>
      <c r="I7" s="20" t="s">
        <v>71</v>
      </c>
      <c r="J7" s="21">
        <v>44807</v>
      </c>
      <c r="K7" s="22">
        <v>662500</v>
      </c>
      <c r="L7" s="22">
        <v>662500</v>
      </c>
      <c r="M7" s="20" t="s">
        <v>105</v>
      </c>
      <c r="N7" s="20" t="s">
        <v>106</v>
      </c>
      <c r="O7" s="20" t="s">
        <v>106</v>
      </c>
      <c r="P7" s="22">
        <v>649176</v>
      </c>
      <c r="Q7" s="20">
        <v>1222230606</v>
      </c>
      <c r="R7" s="20"/>
      <c r="S7" s="20"/>
      <c r="T7" s="22">
        <v>0</v>
      </c>
      <c r="U7" s="22">
        <v>0</v>
      </c>
      <c r="V7" s="20"/>
      <c r="W7" s="20"/>
      <c r="X7" s="20"/>
      <c r="Y7" s="20"/>
      <c r="Z7" s="20" t="s">
        <v>73</v>
      </c>
      <c r="AA7" s="22">
        <v>662500</v>
      </c>
      <c r="AB7" s="22">
        <v>0</v>
      </c>
      <c r="AC7" s="22">
        <v>0</v>
      </c>
      <c r="AD7" s="22">
        <v>0</v>
      </c>
      <c r="AE7" s="22">
        <v>662500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0"/>
      <c r="AM7" s="20"/>
      <c r="AN7" s="22">
        <v>0</v>
      </c>
      <c r="AO7" s="20"/>
      <c r="AP7" s="20"/>
      <c r="AQ7" s="21">
        <v>44910</v>
      </c>
      <c r="AR7" s="20"/>
      <c r="AS7" s="20">
        <v>2</v>
      </c>
      <c r="AT7" s="20"/>
      <c r="AU7" s="20" t="s">
        <v>74</v>
      </c>
      <c r="AV7" s="20">
        <v>1</v>
      </c>
      <c r="AW7" s="20">
        <v>20221230</v>
      </c>
      <c r="AX7" s="20">
        <v>20221215</v>
      </c>
      <c r="AY7" s="22">
        <v>662500</v>
      </c>
      <c r="AZ7" s="22">
        <v>0</v>
      </c>
      <c r="BA7" s="20"/>
      <c r="BB7" s="20" t="s">
        <v>71</v>
      </c>
    </row>
    <row r="8" spans="1:54" x14ac:dyDescent="0.25">
      <c r="A8" s="20">
        <v>901352353</v>
      </c>
      <c r="B8" s="20" t="s">
        <v>11</v>
      </c>
      <c r="C8" s="20" t="s">
        <v>17</v>
      </c>
      <c r="D8" s="20">
        <v>253539</v>
      </c>
      <c r="E8" s="20" t="s">
        <v>109</v>
      </c>
      <c r="F8" s="20" t="s">
        <v>110</v>
      </c>
      <c r="G8" s="20" t="s">
        <v>17</v>
      </c>
      <c r="H8" s="20">
        <v>253539</v>
      </c>
      <c r="I8" s="20" t="s">
        <v>71</v>
      </c>
      <c r="J8" s="21">
        <v>44800</v>
      </c>
      <c r="K8" s="22">
        <v>635639</v>
      </c>
      <c r="L8" s="22">
        <v>635639</v>
      </c>
      <c r="M8" s="20" t="s">
        <v>105</v>
      </c>
      <c r="N8" s="20" t="s">
        <v>106</v>
      </c>
      <c r="O8" s="20" t="s">
        <v>106</v>
      </c>
      <c r="P8" s="22">
        <v>622926</v>
      </c>
      <c r="Q8" s="20">
        <v>1222230527</v>
      </c>
      <c r="R8" s="20"/>
      <c r="S8" s="20"/>
      <c r="T8" s="22">
        <v>0</v>
      </c>
      <c r="U8" s="22">
        <v>0</v>
      </c>
      <c r="V8" s="20"/>
      <c r="W8" s="20"/>
      <c r="X8" s="20"/>
      <c r="Y8" s="20"/>
      <c r="Z8" s="20" t="s">
        <v>73</v>
      </c>
      <c r="AA8" s="22">
        <v>635639</v>
      </c>
      <c r="AB8" s="22">
        <v>0</v>
      </c>
      <c r="AC8" s="22">
        <v>0</v>
      </c>
      <c r="AD8" s="22">
        <v>0</v>
      </c>
      <c r="AE8" s="22">
        <v>635639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0"/>
      <c r="AM8" s="20"/>
      <c r="AN8" s="22">
        <v>0</v>
      </c>
      <c r="AO8" s="20"/>
      <c r="AP8" s="20"/>
      <c r="AQ8" s="21">
        <v>44873</v>
      </c>
      <c r="AR8" s="20"/>
      <c r="AS8" s="20">
        <v>2</v>
      </c>
      <c r="AT8" s="20"/>
      <c r="AU8" s="20" t="s">
        <v>74</v>
      </c>
      <c r="AV8" s="20">
        <v>1</v>
      </c>
      <c r="AW8" s="20">
        <v>20221130</v>
      </c>
      <c r="AX8" s="20">
        <v>20221108</v>
      </c>
      <c r="AY8" s="22">
        <v>635639</v>
      </c>
      <c r="AZ8" s="22">
        <v>0</v>
      </c>
      <c r="BA8" s="20"/>
      <c r="BB8" s="20" t="s">
        <v>71</v>
      </c>
    </row>
    <row r="9" spans="1:54" x14ac:dyDescent="0.25">
      <c r="A9" s="20">
        <v>901352353</v>
      </c>
      <c r="B9" s="20" t="s">
        <v>11</v>
      </c>
      <c r="C9" s="20" t="s">
        <v>17</v>
      </c>
      <c r="D9" s="20">
        <v>259646</v>
      </c>
      <c r="E9" s="20" t="s">
        <v>111</v>
      </c>
      <c r="F9" s="20" t="s">
        <v>112</v>
      </c>
      <c r="G9" s="20" t="s">
        <v>17</v>
      </c>
      <c r="H9" s="20">
        <v>259646</v>
      </c>
      <c r="I9" s="20" t="s">
        <v>71</v>
      </c>
      <c r="J9" s="21">
        <v>44820</v>
      </c>
      <c r="K9" s="22">
        <v>506500</v>
      </c>
      <c r="L9" s="22">
        <v>506500</v>
      </c>
      <c r="M9" s="20" t="s">
        <v>105</v>
      </c>
      <c r="N9" s="20" t="s">
        <v>106</v>
      </c>
      <c r="O9" s="20" t="s">
        <v>106</v>
      </c>
      <c r="P9" s="22">
        <v>496076</v>
      </c>
      <c r="Q9" s="20">
        <v>1222230578</v>
      </c>
      <c r="R9" s="20"/>
      <c r="S9" s="20"/>
      <c r="T9" s="22">
        <v>0</v>
      </c>
      <c r="U9" s="22">
        <v>0</v>
      </c>
      <c r="V9" s="20"/>
      <c r="W9" s="20"/>
      <c r="X9" s="20"/>
      <c r="Y9" s="20"/>
      <c r="Z9" s="20" t="s">
        <v>73</v>
      </c>
      <c r="AA9" s="22">
        <v>506500</v>
      </c>
      <c r="AB9" s="22">
        <v>0</v>
      </c>
      <c r="AC9" s="22">
        <v>0</v>
      </c>
      <c r="AD9" s="22">
        <v>0</v>
      </c>
      <c r="AE9" s="22">
        <v>506500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0"/>
      <c r="AM9" s="20"/>
      <c r="AN9" s="22">
        <v>0</v>
      </c>
      <c r="AO9" s="20"/>
      <c r="AP9" s="20"/>
      <c r="AQ9" s="21">
        <v>44882</v>
      </c>
      <c r="AR9" s="20"/>
      <c r="AS9" s="20">
        <v>2</v>
      </c>
      <c r="AT9" s="20"/>
      <c r="AU9" s="20" t="s">
        <v>74</v>
      </c>
      <c r="AV9" s="20">
        <v>1</v>
      </c>
      <c r="AW9" s="20">
        <v>20221130</v>
      </c>
      <c r="AX9" s="20">
        <v>20221117</v>
      </c>
      <c r="AY9" s="22">
        <v>506500</v>
      </c>
      <c r="AZ9" s="22">
        <v>0</v>
      </c>
      <c r="BA9" s="20"/>
      <c r="BB9" s="20" t="s">
        <v>71</v>
      </c>
    </row>
    <row r="10" spans="1:54" x14ac:dyDescent="0.25">
      <c r="A10" s="20">
        <v>901352353</v>
      </c>
      <c r="B10" s="20" t="s">
        <v>11</v>
      </c>
      <c r="C10" s="20" t="s">
        <v>17</v>
      </c>
      <c r="D10" s="20">
        <v>293769</v>
      </c>
      <c r="E10" s="20" t="s">
        <v>113</v>
      </c>
      <c r="F10" s="20" t="s">
        <v>114</v>
      </c>
      <c r="G10" s="20" t="s">
        <v>17</v>
      </c>
      <c r="H10" s="20">
        <v>293769</v>
      </c>
      <c r="I10" s="20" t="s">
        <v>71</v>
      </c>
      <c r="J10" s="21">
        <v>44925</v>
      </c>
      <c r="K10" s="22">
        <v>414085</v>
      </c>
      <c r="L10" s="22">
        <v>414085</v>
      </c>
      <c r="M10" s="20" t="s">
        <v>105</v>
      </c>
      <c r="N10" s="20" t="s">
        <v>106</v>
      </c>
      <c r="O10" s="20" t="s">
        <v>106</v>
      </c>
      <c r="P10" s="22">
        <v>405803</v>
      </c>
      <c r="Q10" s="20">
        <v>1222230655</v>
      </c>
      <c r="R10" s="20"/>
      <c r="S10" s="20"/>
      <c r="T10" s="22">
        <v>0</v>
      </c>
      <c r="U10" s="22">
        <v>0</v>
      </c>
      <c r="V10" s="20"/>
      <c r="W10" s="20"/>
      <c r="X10" s="20"/>
      <c r="Y10" s="20"/>
      <c r="Z10" s="20" t="s">
        <v>73</v>
      </c>
      <c r="AA10" s="22">
        <v>414085</v>
      </c>
      <c r="AB10" s="22">
        <v>0</v>
      </c>
      <c r="AC10" s="22">
        <v>0</v>
      </c>
      <c r="AD10" s="22">
        <v>0</v>
      </c>
      <c r="AE10" s="22">
        <v>414085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0"/>
      <c r="AM10" s="20"/>
      <c r="AN10" s="22">
        <v>0</v>
      </c>
      <c r="AO10" s="20"/>
      <c r="AP10" s="20"/>
      <c r="AQ10" s="21">
        <v>44936</v>
      </c>
      <c r="AR10" s="20"/>
      <c r="AS10" s="20">
        <v>2</v>
      </c>
      <c r="AT10" s="20"/>
      <c r="AU10" s="20" t="s">
        <v>74</v>
      </c>
      <c r="AV10" s="20">
        <v>1</v>
      </c>
      <c r="AW10" s="20">
        <v>20230130</v>
      </c>
      <c r="AX10" s="20">
        <v>20230110</v>
      </c>
      <c r="AY10" s="22">
        <v>414085</v>
      </c>
      <c r="AZ10" s="22">
        <v>0</v>
      </c>
      <c r="BA10" s="20"/>
      <c r="BB10" s="20" t="s">
        <v>71</v>
      </c>
    </row>
    <row r="11" spans="1:54" x14ac:dyDescent="0.25">
      <c r="A11" s="20">
        <v>901352353</v>
      </c>
      <c r="B11" s="20" t="s">
        <v>11</v>
      </c>
      <c r="C11" s="20" t="s">
        <v>17</v>
      </c>
      <c r="D11" s="20">
        <v>303946</v>
      </c>
      <c r="E11" s="20" t="s">
        <v>115</v>
      </c>
      <c r="F11" s="20" t="s">
        <v>116</v>
      </c>
      <c r="G11" s="20" t="s">
        <v>17</v>
      </c>
      <c r="H11" s="20">
        <v>303946</v>
      </c>
      <c r="I11" s="20" t="s">
        <v>71</v>
      </c>
      <c r="J11" s="21">
        <v>44959</v>
      </c>
      <c r="K11" s="22">
        <v>401800</v>
      </c>
      <c r="L11" s="22">
        <v>401800</v>
      </c>
      <c r="M11" s="20" t="s">
        <v>105</v>
      </c>
      <c r="N11" s="20" t="s">
        <v>106</v>
      </c>
      <c r="O11" s="20" t="s">
        <v>106</v>
      </c>
      <c r="P11" s="22">
        <v>393682</v>
      </c>
      <c r="Q11" s="20">
        <v>1222243757</v>
      </c>
      <c r="R11" s="20"/>
      <c r="S11" s="20"/>
      <c r="T11" s="22">
        <v>0</v>
      </c>
      <c r="U11" s="22">
        <v>0</v>
      </c>
      <c r="V11" s="20"/>
      <c r="W11" s="20"/>
      <c r="X11" s="20"/>
      <c r="Y11" s="20"/>
      <c r="Z11" s="20" t="s">
        <v>73</v>
      </c>
      <c r="AA11" s="22">
        <v>401800</v>
      </c>
      <c r="AB11" s="22">
        <v>0</v>
      </c>
      <c r="AC11" s="22">
        <v>0</v>
      </c>
      <c r="AD11" s="22">
        <v>0</v>
      </c>
      <c r="AE11" s="22">
        <v>401800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0"/>
      <c r="AM11" s="20"/>
      <c r="AN11" s="22">
        <v>0</v>
      </c>
      <c r="AO11" s="20"/>
      <c r="AP11" s="20"/>
      <c r="AQ11" s="21">
        <v>44998</v>
      </c>
      <c r="AR11" s="20"/>
      <c r="AS11" s="20">
        <v>2</v>
      </c>
      <c r="AT11" s="20"/>
      <c r="AU11" s="20" t="s">
        <v>74</v>
      </c>
      <c r="AV11" s="20">
        <v>1</v>
      </c>
      <c r="AW11" s="20">
        <v>20230330</v>
      </c>
      <c r="AX11" s="20">
        <v>20230313</v>
      </c>
      <c r="AY11" s="22">
        <v>401800</v>
      </c>
      <c r="AZ11" s="22">
        <v>0</v>
      </c>
      <c r="BA11" s="20"/>
      <c r="BB11" s="20" t="s">
        <v>71</v>
      </c>
    </row>
    <row r="12" spans="1:54" x14ac:dyDescent="0.25">
      <c r="A12" s="20">
        <v>901352353</v>
      </c>
      <c r="B12" s="20" t="s">
        <v>11</v>
      </c>
      <c r="C12" s="20" t="s">
        <v>17</v>
      </c>
      <c r="D12" s="20">
        <v>257225</v>
      </c>
      <c r="E12" s="20" t="s">
        <v>117</v>
      </c>
      <c r="F12" s="20" t="s">
        <v>118</v>
      </c>
      <c r="G12" s="20" t="s">
        <v>17</v>
      </c>
      <c r="H12" s="20">
        <v>257225</v>
      </c>
      <c r="I12" s="20" t="s">
        <v>71</v>
      </c>
      <c r="J12" s="21">
        <v>44811</v>
      </c>
      <c r="K12" s="22">
        <v>333800</v>
      </c>
      <c r="L12" s="22">
        <v>333800</v>
      </c>
      <c r="M12" s="20" t="s">
        <v>105</v>
      </c>
      <c r="N12" s="20" t="s">
        <v>106</v>
      </c>
      <c r="O12" s="20" t="s">
        <v>106</v>
      </c>
      <c r="P12" s="22">
        <v>326976</v>
      </c>
      <c r="Q12" s="20">
        <v>1222230607</v>
      </c>
      <c r="R12" s="20"/>
      <c r="S12" s="20"/>
      <c r="T12" s="22">
        <v>0</v>
      </c>
      <c r="U12" s="22">
        <v>0</v>
      </c>
      <c r="V12" s="20"/>
      <c r="W12" s="20"/>
      <c r="X12" s="20"/>
      <c r="Y12" s="20"/>
      <c r="Z12" s="20" t="s">
        <v>73</v>
      </c>
      <c r="AA12" s="22">
        <v>333800</v>
      </c>
      <c r="AB12" s="22">
        <v>0</v>
      </c>
      <c r="AC12" s="22">
        <v>0</v>
      </c>
      <c r="AD12" s="22">
        <v>0</v>
      </c>
      <c r="AE12" s="22">
        <v>333800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0"/>
      <c r="AM12" s="20"/>
      <c r="AN12" s="22">
        <v>0</v>
      </c>
      <c r="AO12" s="20"/>
      <c r="AP12" s="20"/>
      <c r="AQ12" s="21">
        <v>44910</v>
      </c>
      <c r="AR12" s="20"/>
      <c r="AS12" s="20">
        <v>2</v>
      </c>
      <c r="AT12" s="20"/>
      <c r="AU12" s="20" t="s">
        <v>74</v>
      </c>
      <c r="AV12" s="20">
        <v>1</v>
      </c>
      <c r="AW12" s="20">
        <v>20221230</v>
      </c>
      <c r="AX12" s="20">
        <v>20221215</v>
      </c>
      <c r="AY12" s="22">
        <v>333800</v>
      </c>
      <c r="AZ12" s="22">
        <v>0</v>
      </c>
      <c r="BA12" s="20"/>
      <c r="BB12" s="20" t="s">
        <v>71</v>
      </c>
    </row>
    <row r="13" spans="1:54" x14ac:dyDescent="0.25">
      <c r="A13" s="20">
        <v>901352353</v>
      </c>
      <c r="B13" s="20" t="s">
        <v>11</v>
      </c>
      <c r="C13" s="20" t="s">
        <v>17</v>
      </c>
      <c r="D13" s="20">
        <v>265075</v>
      </c>
      <c r="E13" s="20" t="s">
        <v>119</v>
      </c>
      <c r="F13" s="20" t="s">
        <v>120</v>
      </c>
      <c r="G13" s="20" t="s">
        <v>17</v>
      </c>
      <c r="H13" s="20">
        <v>265075</v>
      </c>
      <c r="I13" s="20" t="s">
        <v>71</v>
      </c>
      <c r="J13" s="21">
        <v>44834</v>
      </c>
      <c r="K13" s="22">
        <v>324108</v>
      </c>
      <c r="L13" s="22">
        <v>324108</v>
      </c>
      <c r="M13" s="20" t="s">
        <v>105</v>
      </c>
      <c r="N13" s="20" t="s">
        <v>106</v>
      </c>
      <c r="O13" s="20" t="s">
        <v>106</v>
      </c>
      <c r="P13" s="22">
        <v>317626</v>
      </c>
      <c r="Q13" s="20">
        <v>1222230529</v>
      </c>
      <c r="R13" s="20"/>
      <c r="S13" s="20"/>
      <c r="T13" s="22">
        <v>0</v>
      </c>
      <c r="U13" s="22">
        <v>0</v>
      </c>
      <c r="V13" s="20"/>
      <c r="W13" s="20"/>
      <c r="X13" s="20"/>
      <c r="Y13" s="20"/>
      <c r="Z13" s="20" t="s">
        <v>73</v>
      </c>
      <c r="AA13" s="22">
        <v>324108</v>
      </c>
      <c r="AB13" s="22">
        <v>0</v>
      </c>
      <c r="AC13" s="22">
        <v>0</v>
      </c>
      <c r="AD13" s="22">
        <v>0</v>
      </c>
      <c r="AE13" s="22">
        <v>324108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0"/>
      <c r="AM13" s="20"/>
      <c r="AN13" s="22">
        <v>0</v>
      </c>
      <c r="AO13" s="20"/>
      <c r="AP13" s="20"/>
      <c r="AQ13" s="21">
        <v>44880</v>
      </c>
      <c r="AR13" s="20"/>
      <c r="AS13" s="20">
        <v>2</v>
      </c>
      <c r="AT13" s="20"/>
      <c r="AU13" s="20" t="s">
        <v>74</v>
      </c>
      <c r="AV13" s="20">
        <v>1</v>
      </c>
      <c r="AW13" s="20">
        <v>20221130</v>
      </c>
      <c r="AX13" s="20">
        <v>20221115</v>
      </c>
      <c r="AY13" s="22">
        <v>324108</v>
      </c>
      <c r="AZ13" s="22">
        <v>0</v>
      </c>
      <c r="BA13" s="20"/>
      <c r="BB13" s="20" t="s">
        <v>71</v>
      </c>
    </row>
    <row r="14" spans="1:54" x14ac:dyDescent="0.25">
      <c r="A14" s="20">
        <v>901352353</v>
      </c>
      <c r="B14" s="20" t="s">
        <v>11</v>
      </c>
      <c r="C14" s="20" t="s">
        <v>17</v>
      </c>
      <c r="D14" s="20">
        <v>272746</v>
      </c>
      <c r="E14" s="20" t="s">
        <v>121</v>
      </c>
      <c r="F14" s="20" t="s">
        <v>122</v>
      </c>
      <c r="G14" s="20" t="s">
        <v>17</v>
      </c>
      <c r="H14" s="20">
        <v>272746</v>
      </c>
      <c r="I14" s="20" t="s">
        <v>71</v>
      </c>
      <c r="J14" s="21">
        <v>44863</v>
      </c>
      <c r="K14" s="22">
        <v>302293</v>
      </c>
      <c r="L14" s="22">
        <v>302293</v>
      </c>
      <c r="M14" s="20" t="s">
        <v>105</v>
      </c>
      <c r="N14" s="20" t="s">
        <v>106</v>
      </c>
      <c r="O14" s="20" t="s">
        <v>106</v>
      </c>
      <c r="P14" s="22">
        <v>296247</v>
      </c>
      <c r="Q14" s="20">
        <v>1222230522</v>
      </c>
      <c r="R14" s="20"/>
      <c r="S14" s="20"/>
      <c r="T14" s="22">
        <v>0</v>
      </c>
      <c r="U14" s="22">
        <v>0</v>
      </c>
      <c r="V14" s="20"/>
      <c r="W14" s="20"/>
      <c r="X14" s="20"/>
      <c r="Y14" s="20"/>
      <c r="Z14" s="20" t="s">
        <v>73</v>
      </c>
      <c r="AA14" s="22">
        <v>302293</v>
      </c>
      <c r="AB14" s="22">
        <v>0</v>
      </c>
      <c r="AC14" s="22">
        <v>0</v>
      </c>
      <c r="AD14" s="22">
        <v>0</v>
      </c>
      <c r="AE14" s="22">
        <v>302293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0"/>
      <c r="AM14" s="20"/>
      <c r="AN14" s="22">
        <v>0</v>
      </c>
      <c r="AO14" s="20"/>
      <c r="AP14" s="20"/>
      <c r="AQ14" s="21">
        <v>44867</v>
      </c>
      <c r="AR14" s="20"/>
      <c r="AS14" s="20">
        <v>2</v>
      </c>
      <c r="AT14" s="20"/>
      <c r="AU14" s="20" t="s">
        <v>74</v>
      </c>
      <c r="AV14" s="20">
        <v>1</v>
      </c>
      <c r="AW14" s="20">
        <v>20221130</v>
      </c>
      <c r="AX14" s="20">
        <v>20221102</v>
      </c>
      <c r="AY14" s="22">
        <v>302293</v>
      </c>
      <c r="AZ14" s="22">
        <v>0</v>
      </c>
      <c r="BA14" s="20"/>
      <c r="BB14" s="20" t="s">
        <v>71</v>
      </c>
    </row>
    <row r="15" spans="1:54" x14ac:dyDescent="0.25">
      <c r="A15" s="20">
        <v>901352353</v>
      </c>
      <c r="B15" s="20" t="s">
        <v>11</v>
      </c>
      <c r="C15" s="20" t="s">
        <v>17</v>
      </c>
      <c r="D15" s="20">
        <v>269814</v>
      </c>
      <c r="E15" s="20" t="s">
        <v>123</v>
      </c>
      <c r="F15" s="20" t="s">
        <v>124</v>
      </c>
      <c r="G15" s="20" t="s">
        <v>17</v>
      </c>
      <c r="H15" s="20">
        <v>269814</v>
      </c>
      <c r="I15" s="20" t="s">
        <v>71</v>
      </c>
      <c r="J15" s="21">
        <v>44855</v>
      </c>
      <c r="K15" s="22">
        <v>296939</v>
      </c>
      <c r="L15" s="22">
        <v>296939</v>
      </c>
      <c r="M15" s="20" t="s">
        <v>105</v>
      </c>
      <c r="N15" s="20" t="s">
        <v>106</v>
      </c>
      <c r="O15" s="20" t="s">
        <v>106</v>
      </c>
      <c r="P15" s="22">
        <v>291000</v>
      </c>
      <c r="Q15" s="20">
        <v>1222230681</v>
      </c>
      <c r="R15" s="20"/>
      <c r="S15" s="20"/>
      <c r="T15" s="22">
        <v>0</v>
      </c>
      <c r="U15" s="22">
        <v>0</v>
      </c>
      <c r="V15" s="20"/>
      <c r="W15" s="20"/>
      <c r="X15" s="20"/>
      <c r="Y15" s="20"/>
      <c r="Z15" s="20" t="s">
        <v>73</v>
      </c>
      <c r="AA15" s="22">
        <v>296939</v>
      </c>
      <c r="AB15" s="22">
        <v>0</v>
      </c>
      <c r="AC15" s="22">
        <v>0</v>
      </c>
      <c r="AD15" s="22">
        <v>0</v>
      </c>
      <c r="AE15" s="22">
        <v>296939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0"/>
      <c r="AM15" s="20"/>
      <c r="AN15" s="22">
        <v>0</v>
      </c>
      <c r="AO15" s="20"/>
      <c r="AP15" s="20"/>
      <c r="AQ15" s="21">
        <v>44936</v>
      </c>
      <c r="AR15" s="20"/>
      <c r="AS15" s="20">
        <v>2</v>
      </c>
      <c r="AT15" s="20"/>
      <c r="AU15" s="20" t="s">
        <v>74</v>
      </c>
      <c r="AV15" s="20">
        <v>1</v>
      </c>
      <c r="AW15" s="20">
        <v>20230130</v>
      </c>
      <c r="AX15" s="20">
        <v>20230110</v>
      </c>
      <c r="AY15" s="22">
        <v>296939</v>
      </c>
      <c r="AZ15" s="22">
        <v>0</v>
      </c>
      <c r="BA15" s="20"/>
      <c r="BB15" s="20" t="s">
        <v>71</v>
      </c>
    </row>
    <row r="16" spans="1:54" x14ac:dyDescent="0.25">
      <c r="A16" s="20">
        <v>901352353</v>
      </c>
      <c r="B16" s="20" t="s">
        <v>11</v>
      </c>
      <c r="C16" s="20" t="s">
        <v>17</v>
      </c>
      <c r="D16" s="20">
        <v>310829</v>
      </c>
      <c r="E16" s="20" t="s">
        <v>125</v>
      </c>
      <c r="F16" s="20" t="s">
        <v>126</v>
      </c>
      <c r="G16" s="20" t="s">
        <v>17</v>
      </c>
      <c r="H16" s="20">
        <v>310829</v>
      </c>
      <c r="I16" s="20" t="s">
        <v>71</v>
      </c>
      <c r="J16" s="21">
        <v>44981</v>
      </c>
      <c r="K16" s="22">
        <v>225500</v>
      </c>
      <c r="L16" s="22">
        <v>225500</v>
      </c>
      <c r="M16" s="20" t="s">
        <v>105</v>
      </c>
      <c r="N16" s="20" t="s">
        <v>106</v>
      </c>
      <c r="O16" s="20" t="s">
        <v>106</v>
      </c>
      <c r="P16" s="22">
        <v>220990</v>
      </c>
      <c r="Q16" s="20">
        <v>1222240590</v>
      </c>
      <c r="R16" s="20"/>
      <c r="S16" s="20"/>
      <c r="T16" s="22">
        <v>0</v>
      </c>
      <c r="U16" s="22">
        <v>0</v>
      </c>
      <c r="V16" s="20"/>
      <c r="W16" s="20"/>
      <c r="X16" s="20"/>
      <c r="Y16" s="20"/>
      <c r="Z16" s="20" t="s">
        <v>73</v>
      </c>
      <c r="AA16" s="22">
        <v>225500</v>
      </c>
      <c r="AB16" s="22">
        <v>0</v>
      </c>
      <c r="AC16" s="22">
        <v>0</v>
      </c>
      <c r="AD16" s="22">
        <v>0</v>
      </c>
      <c r="AE16" s="22">
        <v>225500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0"/>
      <c r="AM16" s="20"/>
      <c r="AN16" s="22">
        <v>0</v>
      </c>
      <c r="AO16" s="20"/>
      <c r="AP16" s="20"/>
      <c r="AQ16" s="21">
        <v>45007</v>
      </c>
      <c r="AR16" s="20"/>
      <c r="AS16" s="20">
        <v>2</v>
      </c>
      <c r="AT16" s="20"/>
      <c r="AU16" s="20" t="s">
        <v>74</v>
      </c>
      <c r="AV16" s="20">
        <v>1</v>
      </c>
      <c r="AW16" s="20">
        <v>20230330</v>
      </c>
      <c r="AX16" s="20">
        <v>20230322</v>
      </c>
      <c r="AY16" s="22">
        <v>225500</v>
      </c>
      <c r="AZ16" s="22">
        <v>0</v>
      </c>
      <c r="BA16" s="20"/>
      <c r="BB16" s="20" t="s">
        <v>71</v>
      </c>
    </row>
    <row r="17" spans="1:54" x14ac:dyDescent="0.25">
      <c r="A17" s="20">
        <v>901352353</v>
      </c>
      <c r="B17" s="20" t="s">
        <v>11</v>
      </c>
      <c r="C17" s="20" t="s">
        <v>15</v>
      </c>
      <c r="D17" s="20">
        <v>1880</v>
      </c>
      <c r="E17" s="20" t="s">
        <v>127</v>
      </c>
      <c r="F17" s="20" t="s">
        <v>128</v>
      </c>
      <c r="G17" s="20" t="s">
        <v>15</v>
      </c>
      <c r="H17" s="20">
        <v>1880</v>
      </c>
      <c r="I17" s="20" t="s">
        <v>71</v>
      </c>
      <c r="J17" s="21">
        <v>43902</v>
      </c>
      <c r="K17" s="22">
        <v>222700</v>
      </c>
      <c r="L17" s="22">
        <v>222700</v>
      </c>
      <c r="M17" s="20" t="s">
        <v>105</v>
      </c>
      <c r="N17" s="20" t="s">
        <v>106</v>
      </c>
      <c r="O17" s="20" t="s">
        <v>106</v>
      </c>
      <c r="P17" s="22">
        <v>218246</v>
      </c>
      <c r="Q17" s="20"/>
      <c r="R17" s="20"/>
      <c r="S17" s="20"/>
      <c r="T17" s="22">
        <v>0</v>
      </c>
      <c r="U17" s="22">
        <v>0</v>
      </c>
      <c r="V17" s="20"/>
      <c r="W17" s="20"/>
      <c r="X17" s="20"/>
      <c r="Y17" s="20"/>
      <c r="Z17" s="20" t="s">
        <v>73</v>
      </c>
      <c r="AA17" s="22">
        <v>222700</v>
      </c>
      <c r="AB17" s="22">
        <v>0</v>
      </c>
      <c r="AC17" s="22">
        <v>0</v>
      </c>
      <c r="AD17" s="22">
        <v>0</v>
      </c>
      <c r="AE17" s="22">
        <v>222700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0"/>
      <c r="AM17" s="20"/>
      <c r="AN17" s="22">
        <v>0</v>
      </c>
      <c r="AO17" s="20"/>
      <c r="AP17" s="20"/>
      <c r="AQ17" s="21">
        <v>43983</v>
      </c>
      <c r="AR17" s="20"/>
      <c r="AS17" s="20">
        <v>2</v>
      </c>
      <c r="AT17" s="20"/>
      <c r="AU17" s="20" t="s">
        <v>74</v>
      </c>
      <c r="AV17" s="20">
        <v>2</v>
      </c>
      <c r="AW17" s="20">
        <v>20230330</v>
      </c>
      <c r="AX17" s="20">
        <v>20230310</v>
      </c>
      <c r="AY17" s="22">
        <v>222700</v>
      </c>
      <c r="AZ17" s="22">
        <v>0</v>
      </c>
      <c r="BA17" s="20"/>
      <c r="BB17" s="20" t="s">
        <v>71</v>
      </c>
    </row>
    <row r="18" spans="1:54" x14ac:dyDescent="0.25">
      <c r="A18" s="20">
        <v>901352353</v>
      </c>
      <c r="B18" s="20" t="s">
        <v>11</v>
      </c>
      <c r="C18" s="20" t="s">
        <v>17</v>
      </c>
      <c r="D18" s="20">
        <v>253279</v>
      </c>
      <c r="E18" s="20" t="s">
        <v>129</v>
      </c>
      <c r="F18" s="20" t="s">
        <v>130</v>
      </c>
      <c r="G18" s="20" t="s">
        <v>17</v>
      </c>
      <c r="H18" s="20">
        <v>253279</v>
      </c>
      <c r="I18" s="20" t="s">
        <v>71</v>
      </c>
      <c r="J18" s="21">
        <v>44799</v>
      </c>
      <c r="K18" s="22">
        <v>200600</v>
      </c>
      <c r="L18" s="22">
        <v>200600</v>
      </c>
      <c r="M18" s="20" t="s">
        <v>105</v>
      </c>
      <c r="N18" s="20" t="s">
        <v>106</v>
      </c>
      <c r="O18" s="20" t="s">
        <v>106</v>
      </c>
      <c r="P18" s="22">
        <v>196440</v>
      </c>
      <c r="Q18" s="20">
        <v>1222230605</v>
      </c>
      <c r="R18" s="20"/>
      <c r="S18" s="20"/>
      <c r="T18" s="22">
        <v>0</v>
      </c>
      <c r="U18" s="22">
        <v>0</v>
      </c>
      <c r="V18" s="20"/>
      <c r="W18" s="20"/>
      <c r="X18" s="20"/>
      <c r="Y18" s="20"/>
      <c r="Z18" s="20" t="s">
        <v>73</v>
      </c>
      <c r="AA18" s="22">
        <v>200600</v>
      </c>
      <c r="AB18" s="22">
        <v>0</v>
      </c>
      <c r="AC18" s="22">
        <v>0</v>
      </c>
      <c r="AD18" s="22">
        <v>0</v>
      </c>
      <c r="AE18" s="22">
        <v>200600</v>
      </c>
      <c r="AF18" s="22">
        <v>0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0"/>
      <c r="AM18" s="20"/>
      <c r="AN18" s="22">
        <v>0</v>
      </c>
      <c r="AO18" s="20"/>
      <c r="AP18" s="20"/>
      <c r="AQ18" s="21">
        <v>44910</v>
      </c>
      <c r="AR18" s="20"/>
      <c r="AS18" s="20">
        <v>2</v>
      </c>
      <c r="AT18" s="20"/>
      <c r="AU18" s="20" t="s">
        <v>74</v>
      </c>
      <c r="AV18" s="20">
        <v>2</v>
      </c>
      <c r="AW18" s="20">
        <v>20230202</v>
      </c>
      <c r="AX18" s="20">
        <v>20230119</v>
      </c>
      <c r="AY18" s="22">
        <v>200600</v>
      </c>
      <c r="AZ18" s="22">
        <v>0</v>
      </c>
      <c r="BA18" s="20"/>
      <c r="BB18" s="20" t="s">
        <v>71</v>
      </c>
    </row>
    <row r="19" spans="1:54" x14ac:dyDescent="0.25">
      <c r="A19" s="20">
        <v>901352353</v>
      </c>
      <c r="B19" s="20" t="s">
        <v>11</v>
      </c>
      <c r="C19" s="20" t="s">
        <v>17</v>
      </c>
      <c r="D19" s="20">
        <v>270682</v>
      </c>
      <c r="E19" s="20" t="s">
        <v>131</v>
      </c>
      <c r="F19" s="20" t="s">
        <v>132</v>
      </c>
      <c r="G19" s="20" t="s">
        <v>17</v>
      </c>
      <c r="H19" s="20">
        <v>270682</v>
      </c>
      <c r="I19" s="20" t="s">
        <v>71</v>
      </c>
      <c r="J19" s="21">
        <v>44859</v>
      </c>
      <c r="K19" s="22">
        <v>150265</v>
      </c>
      <c r="L19" s="22">
        <v>150265</v>
      </c>
      <c r="M19" s="20" t="s">
        <v>105</v>
      </c>
      <c r="N19" s="20" t="s">
        <v>106</v>
      </c>
      <c r="O19" s="20" t="s">
        <v>106</v>
      </c>
      <c r="P19" s="22">
        <v>147260</v>
      </c>
      <c r="Q19" s="20">
        <v>1222230654</v>
      </c>
      <c r="R19" s="20"/>
      <c r="S19" s="20"/>
      <c r="T19" s="22">
        <v>0</v>
      </c>
      <c r="U19" s="22">
        <v>0</v>
      </c>
      <c r="V19" s="20"/>
      <c r="W19" s="20"/>
      <c r="X19" s="20"/>
      <c r="Y19" s="20"/>
      <c r="Z19" s="20" t="s">
        <v>73</v>
      </c>
      <c r="AA19" s="22">
        <v>150265</v>
      </c>
      <c r="AB19" s="22">
        <v>0</v>
      </c>
      <c r="AC19" s="22">
        <v>0</v>
      </c>
      <c r="AD19" s="22">
        <v>0</v>
      </c>
      <c r="AE19" s="22">
        <v>150265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0"/>
      <c r="AM19" s="20"/>
      <c r="AN19" s="22">
        <v>0</v>
      </c>
      <c r="AO19" s="20"/>
      <c r="AP19" s="20"/>
      <c r="AQ19" s="21">
        <v>44936</v>
      </c>
      <c r="AR19" s="20"/>
      <c r="AS19" s="20">
        <v>2</v>
      </c>
      <c r="AT19" s="20"/>
      <c r="AU19" s="20" t="s">
        <v>74</v>
      </c>
      <c r="AV19" s="20">
        <v>1</v>
      </c>
      <c r="AW19" s="20">
        <v>20230130</v>
      </c>
      <c r="AX19" s="20">
        <v>20230110</v>
      </c>
      <c r="AY19" s="22">
        <v>150265</v>
      </c>
      <c r="AZ19" s="22">
        <v>0</v>
      </c>
      <c r="BA19" s="20"/>
      <c r="BB19" s="20" t="s">
        <v>71</v>
      </c>
    </row>
    <row r="20" spans="1:54" x14ac:dyDescent="0.25">
      <c r="A20" s="20">
        <v>901352353</v>
      </c>
      <c r="B20" s="20" t="s">
        <v>11</v>
      </c>
      <c r="C20" s="20" t="s">
        <v>17</v>
      </c>
      <c r="D20" s="20">
        <v>254212</v>
      </c>
      <c r="E20" s="20" t="s">
        <v>133</v>
      </c>
      <c r="F20" s="20" t="s">
        <v>134</v>
      </c>
      <c r="G20" s="20" t="s">
        <v>17</v>
      </c>
      <c r="H20" s="20">
        <v>254212</v>
      </c>
      <c r="I20" s="20" t="s">
        <v>71</v>
      </c>
      <c r="J20" s="21">
        <v>44802</v>
      </c>
      <c r="K20" s="22">
        <v>144400</v>
      </c>
      <c r="L20" s="22">
        <v>144400</v>
      </c>
      <c r="M20" s="20" t="s">
        <v>105</v>
      </c>
      <c r="N20" s="20" t="s">
        <v>106</v>
      </c>
      <c r="O20" s="20" t="s">
        <v>106</v>
      </c>
      <c r="P20" s="22">
        <v>141438</v>
      </c>
      <c r="Q20" s="20">
        <v>1222230603</v>
      </c>
      <c r="R20" s="20"/>
      <c r="S20" s="20"/>
      <c r="T20" s="22">
        <v>0</v>
      </c>
      <c r="U20" s="22">
        <v>0</v>
      </c>
      <c r="V20" s="20"/>
      <c r="W20" s="20"/>
      <c r="X20" s="20"/>
      <c r="Y20" s="20"/>
      <c r="Z20" s="20" t="s">
        <v>73</v>
      </c>
      <c r="AA20" s="22">
        <v>144400</v>
      </c>
      <c r="AB20" s="22">
        <v>0</v>
      </c>
      <c r="AC20" s="22">
        <v>0</v>
      </c>
      <c r="AD20" s="22">
        <v>0</v>
      </c>
      <c r="AE20" s="22">
        <v>144400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0"/>
      <c r="AM20" s="20"/>
      <c r="AN20" s="22">
        <v>0</v>
      </c>
      <c r="AO20" s="20"/>
      <c r="AP20" s="20"/>
      <c r="AQ20" s="21">
        <v>44910</v>
      </c>
      <c r="AR20" s="20"/>
      <c r="AS20" s="20">
        <v>2</v>
      </c>
      <c r="AT20" s="20"/>
      <c r="AU20" s="20" t="s">
        <v>74</v>
      </c>
      <c r="AV20" s="20">
        <v>1</v>
      </c>
      <c r="AW20" s="20">
        <v>20221230</v>
      </c>
      <c r="AX20" s="20">
        <v>20221215</v>
      </c>
      <c r="AY20" s="22">
        <v>144400</v>
      </c>
      <c r="AZ20" s="22">
        <v>0</v>
      </c>
      <c r="BA20" s="20"/>
      <c r="BB20" s="20" t="s">
        <v>71</v>
      </c>
    </row>
    <row r="21" spans="1:54" x14ac:dyDescent="0.25">
      <c r="A21" s="20">
        <v>901352353</v>
      </c>
      <c r="B21" s="20" t="s">
        <v>11</v>
      </c>
      <c r="C21" s="20" t="s">
        <v>17</v>
      </c>
      <c r="D21" s="20">
        <v>304896</v>
      </c>
      <c r="E21" s="20" t="s">
        <v>135</v>
      </c>
      <c r="F21" s="20" t="s">
        <v>136</v>
      </c>
      <c r="G21" s="20" t="s">
        <v>17</v>
      </c>
      <c r="H21" s="20">
        <v>304896</v>
      </c>
      <c r="I21" s="20" t="s">
        <v>71</v>
      </c>
      <c r="J21" s="21">
        <v>44964</v>
      </c>
      <c r="K21" s="22">
        <v>139700</v>
      </c>
      <c r="L21" s="22">
        <v>139700</v>
      </c>
      <c r="M21" s="20" t="s">
        <v>105</v>
      </c>
      <c r="N21" s="20" t="s">
        <v>106</v>
      </c>
      <c r="O21" s="20" t="s">
        <v>106</v>
      </c>
      <c r="P21" s="22">
        <v>136906</v>
      </c>
      <c r="Q21" s="20">
        <v>1222243759</v>
      </c>
      <c r="R21" s="20"/>
      <c r="S21" s="20"/>
      <c r="T21" s="22">
        <v>0</v>
      </c>
      <c r="U21" s="22">
        <v>0</v>
      </c>
      <c r="V21" s="20"/>
      <c r="W21" s="20"/>
      <c r="X21" s="20"/>
      <c r="Y21" s="20"/>
      <c r="Z21" s="20" t="s">
        <v>73</v>
      </c>
      <c r="AA21" s="22">
        <v>139700</v>
      </c>
      <c r="AB21" s="22">
        <v>0</v>
      </c>
      <c r="AC21" s="22">
        <v>0</v>
      </c>
      <c r="AD21" s="22">
        <v>0</v>
      </c>
      <c r="AE21" s="22">
        <v>139700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22">
        <v>0</v>
      </c>
      <c r="AL21" s="20"/>
      <c r="AM21" s="20"/>
      <c r="AN21" s="22">
        <v>0</v>
      </c>
      <c r="AO21" s="20"/>
      <c r="AP21" s="20"/>
      <c r="AQ21" s="21">
        <v>44998</v>
      </c>
      <c r="AR21" s="20"/>
      <c r="AS21" s="20">
        <v>2</v>
      </c>
      <c r="AT21" s="20"/>
      <c r="AU21" s="20" t="s">
        <v>74</v>
      </c>
      <c r="AV21" s="20">
        <v>1</v>
      </c>
      <c r="AW21" s="20">
        <v>20230330</v>
      </c>
      <c r="AX21" s="20">
        <v>20230313</v>
      </c>
      <c r="AY21" s="22">
        <v>139700</v>
      </c>
      <c r="AZ21" s="22">
        <v>0</v>
      </c>
      <c r="BA21" s="20"/>
      <c r="BB21" s="20" t="s">
        <v>71</v>
      </c>
    </row>
    <row r="22" spans="1:54" x14ac:dyDescent="0.25">
      <c r="A22" s="20">
        <v>901352353</v>
      </c>
      <c r="B22" s="20" t="s">
        <v>11</v>
      </c>
      <c r="C22" s="20" t="s">
        <v>17</v>
      </c>
      <c r="D22" s="20">
        <v>285002</v>
      </c>
      <c r="E22" s="20" t="s">
        <v>137</v>
      </c>
      <c r="F22" s="20" t="s">
        <v>138</v>
      </c>
      <c r="G22" s="20" t="s">
        <v>17</v>
      </c>
      <c r="H22" s="20">
        <v>285002</v>
      </c>
      <c r="I22" s="20" t="s">
        <v>71</v>
      </c>
      <c r="J22" s="21">
        <v>44897</v>
      </c>
      <c r="K22" s="22">
        <v>139122</v>
      </c>
      <c r="L22" s="22">
        <v>139122</v>
      </c>
      <c r="M22" s="20" t="s">
        <v>105</v>
      </c>
      <c r="N22" s="20" t="s">
        <v>106</v>
      </c>
      <c r="O22" s="20" t="s">
        <v>106</v>
      </c>
      <c r="P22" s="22">
        <v>136340</v>
      </c>
      <c r="Q22" s="20">
        <v>1222230659</v>
      </c>
      <c r="R22" s="20"/>
      <c r="S22" s="20"/>
      <c r="T22" s="22">
        <v>0</v>
      </c>
      <c r="U22" s="22">
        <v>0</v>
      </c>
      <c r="V22" s="20"/>
      <c r="W22" s="20"/>
      <c r="X22" s="20"/>
      <c r="Y22" s="20"/>
      <c r="Z22" s="20" t="s">
        <v>73</v>
      </c>
      <c r="AA22" s="22">
        <v>139122</v>
      </c>
      <c r="AB22" s="22">
        <v>0</v>
      </c>
      <c r="AC22" s="22">
        <v>0</v>
      </c>
      <c r="AD22" s="22">
        <v>0</v>
      </c>
      <c r="AE22" s="22">
        <v>139122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0"/>
      <c r="AM22" s="20"/>
      <c r="AN22" s="22">
        <v>0</v>
      </c>
      <c r="AO22" s="20"/>
      <c r="AP22" s="20"/>
      <c r="AQ22" s="21">
        <v>44937</v>
      </c>
      <c r="AR22" s="20"/>
      <c r="AS22" s="20">
        <v>2</v>
      </c>
      <c r="AT22" s="20"/>
      <c r="AU22" s="20" t="s">
        <v>74</v>
      </c>
      <c r="AV22" s="20">
        <v>1</v>
      </c>
      <c r="AW22" s="20">
        <v>20230130</v>
      </c>
      <c r="AX22" s="20">
        <v>20230111</v>
      </c>
      <c r="AY22" s="22">
        <v>139122</v>
      </c>
      <c r="AZ22" s="22">
        <v>0</v>
      </c>
      <c r="BA22" s="20"/>
      <c r="BB22" s="20" t="s">
        <v>71</v>
      </c>
    </row>
    <row r="23" spans="1:54" x14ac:dyDescent="0.25">
      <c r="A23" s="20">
        <v>901352353</v>
      </c>
      <c r="B23" s="20" t="s">
        <v>11</v>
      </c>
      <c r="C23" s="20" t="s">
        <v>17</v>
      </c>
      <c r="D23" s="20">
        <v>268904</v>
      </c>
      <c r="E23" s="20" t="s">
        <v>139</v>
      </c>
      <c r="F23" s="20" t="s">
        <v>140</v>
      </c>
      <c r="G23" s="20" t="s">
        <v>17</v>
      </c>
      <c r="H23" s="20">
        <v>268904</v>
      </c>
      <c r="I23" s="20" t="s">
        <v>71</v>
      </c>
      <c r="J23" s="21">
        <v>44853</v>
      </c>
      <c r="K23" s="22">
        <v>92251</v>
      </c>
      <c r="L23" s="22">
        <v>92251</v>
      </c>
      <c r="M23" s="20" t="s">
        <v>105</v>
      </c>
      <c r="N23" s="20" t="s">
        <v>106</v>
      </c>
      <c r="O23" s="20" t="s">
        <v>106</v>
      </c>
      <c r="P23" s="22">
        <v>90406</v>
      </c>
      <c r="Q23" s="20">
        <v>1222230652</v>
      </c>
      <c r="R23" s="20"/>
      <c r="S23" s="20"/>
      <c r="T23" s="22">
        <v>0</v>
      </c>
      <c r="U23" s="22">
        <v>0</v>
      </c>
      <c r="V23" s="20"/>
      <c r="W23" s="20"/>
      <c r="X23" s="20"/>
      <c r="Y23" s="20"/>
      <c r="Z23" s="20" t="s">
        <v>73</v>
      </c>
      <c r="AA23" s="22">
        <v>92251</v>
      </c>
      <c r="AB23" s="22">
        <v>0</v>
      </c>
      <c r="AC23" s="22">
        <v>0</v>
      </c>
      <c r="AD23" s="22">
        <v>0</v>
      </c>
      <c r="AE23" s="22">
        <v>92251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0"/>
      <c r="AM23" s="20"/>
      <c r="AN23" s="22">
        <v>0</v>
      </c>
      <c r="AO23" s="20"/>
      <c r="AP23" s="20"/>
      <c r="AQ23" s="21">
        <v>44936</v>
      </c>
      <c r="AR23" s="20"/>
      <c r="AS23" s="20">
        <v>2</v>
      </c>
      <c r="AT23" s="20"/>
      <c r="AU23" s="20" t="s">
        <v>74</v>
      </c>
      <c r="AV23" s="20">
        <v>1</v>
      </c>
      <c r="AW23" s="20">
        <v>20230130</v>
      </c>
      <c r="AX23" s="20">
        <v>20230110</v>
      </c>
      <c r="AY23" s="22">
        <v>92251</v>
      </c>
      <c r="AZ23" s="22">
        <v>0</v>
      </c>
      <c r="BA23" s="20"/>
      <c r="BB23" s="20" t="s">
        <v>71</v>
      </c>
    </row>
    <row r="24" spans="1:54" x14ac:dyDescent="0.25">
      <c r="A24" s="20">
        <v>901352353</v>
      </c>
      <c r="B24" s="20" t="s">
        <v>11</v>
      </c>
      <c r="C24" s="20" t="s">
        <v>17</v>
      </c>
      <c r="D24" s="20">
        <v>277427</v>
      </c>
      <c r="E24" s="20" t="s">
        <v>141</v>
      </c>
      <c r="F24" s="20" t="s">
        <v>142</v>
      </c>
      <c r="G24" s="20" t="s">
        <v>17</v>
      </c>
      <c r="H24" s="20">
        <v>277427</v>
      </c>
      <c r="I24" s="20" t="s">
        <v>71</v>
      </c>
      <c r="J24" s="21">
        <v>44877</v>
      </c>
      <c r="K24" s="22">
        <v>78628</v>
      </c>
      <c r="L24" s="22">
        <v>78628</v>
      </c>
      <c r="M24" s="20" t="s">
        <v>105</v>
      </c>
      <c r="N24" s="20" t="s">
        <v>106</v>
      </c>
      <c r="O24" s="20" t="s">
        <v>106</v>
      </c>
      <c r="P24" s="22">
        <v>77055</v>
      </c>
      <c r="Q24" s="20">
        <v>1222201958</v>
      </c>
      <c r="R24" s="20"/>
      <c r="S24" s="20"/>
      <c r="T24" s="22">
        <v>0</v>
      </c>
      <c r="U24" s="22">
        <v>0</v>
      </c>
      <c r="V24" s="20"/>
      <c r="W24" s="20"/>
      <c r="X24" s="20"/>
      <c r="Y24" s="20"/>
      <c r="Z24" s="20" t="s">
        <v>73</v>
      </c>
      <c r="AA24" s="22">
        <v>78628</v>
      </c>
      <c r="AB24" s="22">
        <v>0</v>
      </c>
      <c r="AC24" s="22">
        <v>0</v>
      </c>
      <c r="AD24" s="22">
        <v>0</v>
      </c>
      <c r="AE24" s="22">
        <v>78628</v>
      </c>
      <c r="AF24" s="22">
        <v>0</v>
      </c>
      <c r="AG24" s="22">
        <v>0</v>
      </c>
      <c r="AH24" s="22">
        <v>0</v>
      </c>
      <c r="AI24" s="22">
        <v>0</v>
      </c>
      <c r="AJ24" s="22">
        <v>0</v>
      </c>
      <c r="AK24" s="22">
        <v>0</v>
      </c>
      <c r="AL24" s="20"/>
      <c r="AM24" s="20"/>
      <c r="AN24" s="22">
        <v>0</v>
      </c>
      <c r="AO24" s="20"/>
      <c r="AP24" s="20"/>
      <c r="AQ24" s="21">
        <v>44914</v>
      </c>
      <c r="AR24" s="20"/>
      <c r="AS24" s="20">
        <v>2</v>
      </c>
      <c r="AT24" s="20"/>
      <c r="AU24" s="20" t="s">
        <v>74</v>
      </c>
      <c r="AV24" s="20">
        <v>1</v>
      </c>
      <c r="AW24" s="20">
        <v>20221230</v>
      </c>
      <c r="AX24" s="20">
        <v>20221219</v>
      </c>
      <c r="AY24" s="22">
        <v>78628</v>
      </c>
      <c r="AZ24" s="22">
        <v>0</v>
      </c>
      <c r="BA24" s="20"/>
      <c r="BB24" s="20" t="s">
        <v>71</v>
      </c>
    </row>
    <row r="25" spans="1:54" x14ac:dyDescent="0.25">
      <c r="A25" s="20">
        <v>901352353</v>
      </c>
      <c r="B25" s="20" t="s">
        <v>11</v>
      </c>
      <c r="C25" s="20" t="s">
        <v>17</v>
      </c>
      <c r="D25" s="20">
        <v>252665</v>
      </c>
      <c r="E25" s="20" t="s">
        <v>143</v>
      </c>
      <c r="F25" s="20" t="s">
        <v>144</v>
      </c>
      <c r="G25" s="20" t="s">
        <v>17</v>
      </c>
      <c r="H25" s="20">
        <v>252665</v>
      </c>
      <c r="I25" s="20" t="s">
        <v>71</v>
      </c>
      <c r="J25" s="21">
        <v>44798</v>
      </c>
      <c r="K25" s="22">
        <v>65700</v>
      </c>
      <c r="L25" s="22">
        <v>65700</v>
      </c>
      <c r="M25" s="20" t="s">
        <v>105</v>
      </c>
      <c r="N25" s="20" t="s">
        <v>106</v>
      </c>
      <c r="O25" s="20" t="s">
        <v>106</v>
      </c>
      <c r="P25" s="22">
        <v>64386</v>
      </c>
      <c r="Q25" s="20">
        <v>1222230526</v>
      </c>
      <c r="R25" s="20"/>
      <c r="S25" s="20"/>
      <c r="T25" s="22">
        <v>0</v>
      </c>
      <c r="U25" s="22">
        <v>0</v>
      </c>
      <c r="V25" s="20"/>
      <c r="W25" s="20"/>
      <c r="X25" s="20"/>
      <c r="Y25" s="20"/>
      <c r="Z25" s="20" t="s">
        <v>73</v>
      </c>
      <c r="AA25" s="22">
        <v>65700</v>
      </c>
      <c r="AB25" s="22">
        <v>0</v>
      </c>
      <c r="AC25" s="22">
        <v>0</v>
      </c>
      <c r="AD25" s="22">
        <v>0</v>
      </c>
      <c r="AE25" s="22">
        <v>65700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0"/>
      <c r="AM25" s="20"/>
      <c r="AN25" s="22">
        <v>0</v>
      </c>
      <c r="AO25" s="20"/>
      <c r="AP25" s="20"/>
      <c r="AQ25" s="21">
        <v>44873</v>
      </c>
      <c r="AR25" s="20"/>
      <c r="AS25" s="20">
        <v>2</v>
      </c>
      <c r="AT25" s="20"/>
      <c r="AU25" s="20" t="s">
        <v>74</v>
      </c>
      <c r="AV25" s="20">
        <v>1</v>
      </c>
      <c r="AW25" s="20">
        <v>20221130</v>
      </c>
      <c r="AX25" s="20">
        <v>20221108</v>
      </c>
      <c r="AY25" s="22">
        <v>65700</v>
      </c>
      <c r="AZ25" s="22">
        <v>0</v>
      </c>
      <c r="BA25" s="20"/>
      <c r="BB25" s="20" t="s">
        <v>71</v>
      </c>
    </row>
    <row r="26" spans="1:54" x14ac:dyDescent="0.25">
      <c r="A26" s="20">
        <v>901352353</v>
      </c>
      <c r="B26" s="20" t="s">
        <v>11</v>
      </c>
      <c r="C26" s="20" t="s">
        <v>17</v>
      </c>
      <c r="D26" s="20">
        <v>269487</v>
      </c>
      <c r="E26" s="20" t="s">
        <v>145</v>
      </c>
      <c r="F26" s="20" t="s">
        <v>146</v>
      </c>
      <c r="G26" s="20" t="s">
        <v>17</v>
      </c>
      <c r="H26" s="20">
        <v>269487</v>
      </c>
      <c r="I26" s="20" t="s">
        <v>71</v>
      </c>
      <c r="J26" s="21">
        <v>44855</v>
      </c>
      <c r="K26" s="22">
        <v>65700</v>
      </c>
      <c r="L26" s="22">
        <v>65700</v>
      </c>
      <c r="M26" s="20" t="s">
        <v>105</v>
      </c>
      <c r="N26" s="20" t="s">
        <v>106</v>
      </c>
      <c r="O26" s="20" t="s">
        <v>106</v>
      </c>
      <c r="P26" s="22">
        <v>64386</v>
      </c>
      <c r="Q26" s="20">
        <v>1222230653</v>
      </c>
      <c r="R26" s="20"/>
      <c r="S26" s="20"/>
      <c r="T26" s="22">
        <v>0</v>
      </c>
      <c r="U26" s="22">
        <v>0</v>
      </c>
      <c r="V26" s="20"/>
      <c r="W26" s="20"/>
      <c r="X26" s="20"/>
      <c r="Y26" s="20"/>
      <c r="Z26" s="20" t="s">
        <v>73</v>
      </c>
      <c r="AA26" s="22">
        <v>65700</v>
      </c>
      <c r="AB26" s="22">
        <v>0</v>
      </c>
      <c r="AC26" s="22">
        <v>0</v>
      </c>
      <c r="AD26" s="22">
        <v>0</v>
      </c>
      <c r="AE26" s="22">
        <v>65700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0"/>
      <c r="AM26" s="20"/>
      <c r="AN26" s="22">
        <v>0</v>
      </c>
      <c r="AO26" s="20"/>
      <c r="AP26" s="20"/>
      <c r="AQ26" s="21">
        <v>44936</v>
      </c>
      <c r="AR26" s="20"/>
      <c r="AS26" s="20">
        <v>2</v>
      </c>
      <c r="AT26" s="20"/>
      <c r="AU26" s="20" t="s">
        <v>74</v>
      </c>
      <c r="AV26" s="20">
        <v>1</v>
      </c>
      <c r="AW26" s="20">
        <v>20230130</v>
      </c>
      <c r="AX26" s="20">
        <v>20230110</v>
      </c>
      <c r="AY26" s="22">
        <v>65700</v>
      </c>
      <c r="AZ26" s="22">
        <v>0</v>
      </c>
      <c r="BA26" s="20"/>
      <c r="BB26" s="20" t="s">
        <v>71</v>
      </c>
    </row>
    <row r="27" spans="1:54" x14ac:dyDescent="0.25">
      <c r="A27" s="20">
        <v>901352353</v>
      </c>
      <c r="B27" s="20" t="s">
        <v>11</v>
      </c>
      <c r="C27" s="20" t="s">
        <v>17</v>
      </c>
      <c r="D27" s="20">
        <v>264325</v>
      </c>
      <c r="E27" s="20" t="s">
        <v>147</v>
      </c>
      <c r="F27" s="20" t="s">
        <v>148</v>
      </c>
      <c r="G27" s="20" t="s">
        <v>17</v>
      </c>
      <c r="H27" s="20">
        <v>264325</v>
      </c>
      <c r="I27" s="20" t="s">
        <v>71</v>
      </c>
      <c r="J27" s="21">
        <v>44834</v>
      </c>
      <c r="K27" s="22">
        <v>60744</v>
      </c>
      <c r="L27" s="22">
        <v>60744</v>
      </c>
      <c r="M27" s="20" t="s">
        <v>105</v>
      </c>
      <c r="N27" s="20" t="s">
        <v>106</v>
      </c>
      <c r="O27" s="20" t="s">
        <v>106</v>
      </c>
      <c r="P27" s="22">
        <v>59529</v>
      </c>
      <c r="Q27" s="20">
        <v>1222230586</v>
      </c>
      <c r="R27" s="20"/>
      <c r="S27" s="20"/>
      <c r="T27" s="22">
        <v>0</v>
      </c>
      <c r="U27" s="22">
        <v>0</v>
      </c>
      <c r="V27" s="20"/>
      <c r="W27" s="20"/>
      <c r="X27" s="20"/>
      <c r="Y27" s="20"/>
      <c r="Z27" s="20" t="s">
        <v>73</v>
      </c>
      <c r="AA27" s="22">
        <v>60744</v>
      </c>
      <c r="AB27" s="22">
        <v>0</v>
      </c>
      <c r="AC27" s="22">
        <v>0</v>
      </c>
      <c r="AD27" s="22">
        <v>0</v>
      </c>
      <c r="AE27" s="22">
        <v>60744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0"/>
      <c r="AM27" s="20"/>
      <c r="AN27" s="22">
        <v>0</v>
      </c>
      <c r="AO27" s="20"/>
      <c r="AP27" s="20"/>
      <c r="AQ27" s="21">
        <v>44883</v>
      </c>
      <c r="AR27" s="20"/>
      <c r="AS27" s="20">
        <v>2</v>
      </c>
      <c r="AT27" s="20"/>
      <c r="AU27" s="20" t="s">
        <v>74</v>
      </c>
      <c r="AV27" s="20">
        <v>1</v>
      </c>
      <c r="AW27" s="20">
        <v>20221130</v>
      </c>
      <c r="AX27" s="20">
        <v>20221118</v>
      </c>
      <c r="AY27" s="22">
        <v>60744</v>
      </c>
      <c r="AZ27" s="22">
        <v>0</v>
      </c>
      <c r="BA27" s="20"/>
      <c r="BB27" s="20" t="s">
        <v>71</v>
      </c>
    </row>
    <row r="28" spans="1:54" x14ac:dyDescent="0.25">
      <c r="A28" s="20">
        <v>901352353</v>
      </c>
      <c r="B28" s="20" t="s">
        <v>11</v>
      </c>
      <c r="C28" s="20" t="s">
        <v>17</v>
      </c>
      <c r="D28" s="20">
        <v>270306</v>
      </c>
      <c r="E28" s="20" t="s">
        <v>149</v>
      </c>
      <c r="F28" s="20" t="s">
        <v>150</v>
      </c>
      <c r="G28" s="20" t="s">
        <v>17</v>
      </c>
      <c r="H28" s="20">
        <v>270306</v>
      </c>
      <c r="I28" s="20" t="s">
        <v>71</v>
      </c>
      <c r="J28" s="21">
        <v>44858</v>
      </c>
      <c r="K28" s="22">
        <v>57700</v>
      </c>
      <c r="L28" s="22">
        <v>57700</v>
      </c>
      <c r="M28" s="20" t="s">
        <v>105</v>
      </c>
      <c r="N28" s="20" t="s">
        <v>106</v>
      </c>
      <c r="O28" s="20" t="s">
        <v>106</v>
      </c>
      <c r="P28" s="22">
        <v>56546</v>
      </c>
      <c r="Q28" s="20">
        <v>1222230580</v>
      </c>
      <c r="R28" s="20"/>
      <c r="S28" s="20"/>
      <c r="T28" s="22">
        <v>0</v>
      </c>
      <c r="U28" s="22">
        <v>0</v>
      </c>
      <c r="V28" s="20"/>
      <c r="W28" s="20"/>
      <c r="X28" s="20"/>
      <c r="Y28" s="20"/>
      <c r="Z28" s="20" t="s">
        <v>73</v>
      </c>
      <c r="AA28" s="22">
        <v>57700</v>
      </c>
      <c r="AB28" s="22">
        <v>0</v>
      </c>
      <c r="AC28" s="22">
        <v>0</v>
      </c>
      <c r="AD28" s="22">
        <v>0</v>
      </c>
      <c r="AE28" s="22">
        <v>57700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0"/>
      <c r="AM28" s="20"/>
      <c r="AN28" s="22">
        <v>0</v>
      </c>
      <c r="AO28" s="20"/>
      <c r="AP28" s="20"/>
      <c r="AQ28" s="21">
        <v>44882</v>
      </c>
      <c r="AR28" s="20"/>
      <c r="AS28" s="20">
        <v>2</v>
      </c>
      <c r="AT28" s="20"/>
      <c r="AU28" s="20" t="s">
        <v>74</v>
      </c>
      <c r="AV28" s="20">
        <v>1</v>
      </c>
      <c r="AW28" s="20">
        <v>20221130</v>
      </c>
      <c r="AX28" s="20">
        <v>20221117</v>
      </c>
      <c r="AY28" s="22">
        <v>57700</v>
      </c>
      <c r="AZ28" s="22">
        <v>0</v>
      </c>
      <c r="BA28" s="20"/>
      <c r="BB28" s="20" t="s">
        <v>71</v>
      </c>
    </row>
    <row r="29" spans="1:54" x14ac:dyDescent="0.25">
      <c r="A29" s="20">
        <v>901352353</v>
      </c>
      <c r="B29" s="20" t="s">
        <v>11</v>
      </c>
      <c r="C29" s="20" t="s">
        <v>17</v>
      </c>
      <c r="D29" s="20">
        <v>299116</v>
      </c>
      <c r="E29" s="20" t="s">
        <v>151</v>
      </c>
      <c r="F29" s="20" t="s">
        <v>152</v>
      </c>
      <c r="G29" s="20" t="s">
        <v>17</v>
      </c>
      <c r="H29" s="20">
        <v>299116</v>
      </c>
      <c r="I29" s="20" t="s">
        <v>71</v>
      </c>
      <c r="J29" s="21">
        <v>44946</v>
      </c>
      <c r="K29" s="22">
        <v>57700</v>
      </c>
      <c r="L29" s="22">
        <v>57700</v>
      </c>
      <c r="M29" s="20" t="s">
        <v>105</v>
      </c>
      <c r="N29" s="20" t="s">
        <v>106</v>
      </c>
      <c r="O29" s="20" t="s">
        <v>106</v>
      </c>
      <c r="P29" s="22">
        <v>56546</v>
      </c>
      <c r="Q29" s="20">
        <v>1222243756</v>
      </c>
      <c r="R29" s="20"/>
      <c r="S29" s="20"/>
      <c r="T29" s="22">
        <v>0</v>
      </c>
      <c r="U29" s="22">
        <v>0</v>
      </c>
      <c r="V29" s="20"/>
      <c r="W29" s="20"/>
      <c r="X29" s="20"/>
      <c r="Y29" s="20"/>
      <c r="Z29" s="20" t="s">
        <v>73</v>
      </c>
      <c r="AA29" s="22">
        <v>57700</v>
      </c>
      <c r="AB29" s="22">
        <v>0</v>
      </c>
      <c r="AC29" s="22">
        <v>0</v>
      </c>
      <c r="AD29" s="22">
        <v>0</v>
      </c>
      <c r="AE29" s="22">
        <v>57700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0"/>
      <c r="AM29" s="20"/>
      <c r="AN29" s="22">
        <v>0</v>
      </c>
      <c r="AO29" s="20"/>
      <c r="AP29" s="20"/>
      <c r="AQ29" s="21">
        <v>44998</v>
      </c>
      <c r="AR29" s="20"/>
      <c r="AS29" s="20">
        <v>2</v>
      </c>
      <c r="AT29" s="20"/>
      <c r="AU29" s="20" t="s">
        <v>74</v>
      </c>
      <c r="AV29" s="20">
        <v>1</v>
      </c>
      <c r="AW29" s="20">
        <v>20230330</v>
      </c>
      <c r="AX29" s="20">
        <v>20230313</v>
      </c>
      <c r="AY29" s="22">
        <v>57700</v>
      </c>
      <c r="AZ29" s="22">
        <v>0</v>
      </c>
      <c r="BA29" s="20"/>
      <c r="BB29" s="20" t="s">
        <v>71</v>
      </c>
    </row>
    <row r="30" spans="1:54" x14ac:dyDescent="0.25">
      <c r="A30" s="20">
        <v>901352353</v>
      </c>
      <c r="B30" s="20" t="s">
        <v>11</v>
      </c>
      <c r="C30" s="20" t="s">
        <v>17</v>
      </c>
      <c r="D30" s="20">
        <v>263575</v>
      </c>
      <c r="E30" s="20" t="s">
        <v>153</v>
      </c>
      <c r="F30" s="20" t="s">
        <v>154</v>
      </c>
      <c r="G30" s="20" t="s">
        <v>17</v>
      </c>
      <c r="H30" s="20">
        <v>263575</v>
      </c>
      <c r="I30" s="20" t="s">
        <v>71</v>
      </c>
      <c r="J30" s="21">
        <v>44832</v>
      </c>
      <c r="K30" s="22">
        <v>54000</v>
      </c>
      <c r="L30" s="22">
        <v>54000</v>
      </c>
      <c r="M30" s="20" t="s">
        <v>105</v>
      </c>
      <c r="N30" s="20" t="s">
        <v>106</v>
      </c>
      <c r="O30" s="20" t="s">
        <v>106</v>
      </c>
      <c r="P30" s="22">
        <v>52846</v>
      </c>
      <c r="Q30" s="20">
        <v>1222230585</v>
      </c>
      <c r="R30" s="20"/>
      <c r="S30" s="20"/>
      <c r="T30" s="22">
        <v>0</v>
      </c>
      <c r="U30" s="22">
        <v>0</v>
      </c>
      <c r="V30" s="20"/>
      <c r="W30" s="20"/>
      <c r="X30" s="20"/>
      <c r="Y30" s="20"/>
      <c r="Z30" s="20" t="s">
        <v>73</v>
      </c>
      <c r="AA30" s="22">
        <v>54000</v>
      </c>
      <c r="AB30" s="22">
        <v>0</v>
      </c>
      <c r="AC30" s="22">
        <v>0</v>
      </c>
      <c r="AD30" s="22">
        <v>0</v>
      </c>
      <c r="AE30" s="22">
        <v>54000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0"/>
      <c r="AM30" s="20"/>
      <c r="AN30" s="22">
        <v>0</v>
      </c>
      <c r="AO30" s="20"/>
      <c r="AP30" s="20"/>
      <c r="AQ30" s="21">
        <v>44883</v>
      </c>
      <c r="AR30" s="20"/>
      <c r="AS30" s="20">
        <v>2</v>
      </c>
      <c r="AT30" s="20"/>
      <c r="AU30" s="20" t="s">
        <v>74</v>
      </c>
      <c r="AV30" s="20">
        <v>1</v>
      </c>
      <c r="AW30" s="20">
        <v>20221130</v>
      </c>
      <c r="AX30" s="20">
        <v>20221118</v>
      </c>
      <c r="AY30" s="22">
        <v>54000</v>
      </c>
      <c r="AZ30" s="22">
        <v>0</v>
      </c>
      <c r="BA30" s="20"/>
      <c r="BB30" s="20" t="s">
        <v>71</v>
      </c>
    </row>
    <row r="31" spans="1:54" x14ac:dyDescent="0.25">
      <c r="A31" s="20">
        <v>901352353</v>
      </c>
      <c r="B31" s="20" t="s">
        <v>11</v>
      </c>
      <c r="C31" s="20" t="s">
        <v>17</v>
      </c>
      <c r="D31" s="20">
        <v>300142</v>
      </c>
      <c r="E31" s="20" t="s">
        <v>155</v>
      </c>
      <c r="F31" s="20" t="s">
        <v>156</v>
      </c>
      <c r="G31" s="20" t="s">
        <v>17</v>
      </c>
      <c r="H31" s="20">
        <v>300142</v>
      </c>
      <c r="I31" s="20" t="s">
        <v>71</v>
      </c>
      <c r="J31" s="21">
        <v>44950</v>
      </c>
      <c r="K31" s="22">
        <v>46400</v>
      </c>
      <c r="L31" s="22">
        <v>46400</v>
      </c>
      <c r="M31" s="20" t="s">
        <v>105</v>
      </c>
      <c r="N31" s="20" t="s">
        <v>106</v>
      </c>
      <c r="O31" s="20" t="s">
        <v>106</v>
      </c>
      <c r="P31" s="22">
        <v>45472</v>
      </c>
      <c r="Q31" s="20">
        <v>1222231143</v>
      </c>
      <c r="R31" s="20"/>
      <c r="S31" s="20"/>
      <c r="T31" s="22">
        <v>0</v>
      </c>
      <c r="U31" s="22">
        <v>0</v>
      </c>
      <c r="V31" s="20"/>
      <c r="W31" s="20"/>
      <c r="X31" s="20"/>
      <c r="Y31" s="20"/>
      <c r="Z31" s="20" t="s">
        <v>73</v>
      </c>
      <c r="AA31" s="22">
        <v>46400</v>
      </c>
      <c r="AB31" s="22">
        <v>0</v>
      </c>
      <c r="AC31" s="22">
        <v>0</v>
      </c>
      <c r="AD31" s="22">
        <v>0</v>
      </c>
      <c r="AE31" s="22">
        <v>46400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0"/>
      <c r="AM31" s="20"/>
      <c r="AN31" s="22">
        <v>0</v>
      </c>
      <c r="AO31" s="20"/>
      <c r="AP31" s="20"/>
      <c r="AQ31" s="21">
        <v>44975</v>
      </c>
      <c r="AR31" s="20"/>
      <c r="AS31" s="20">
        <v>2</v>
      </c>
      <c r="AT31" s="20"/>
      <c r="AU31" s="20" t="s">
        <v>74</v>
      </c>
      <c r="AV31" s="20">
        <v>1</v>
      </c>
      <c r="AW31" s="20">
        <v>20230228</v>
      </c>
      <c r="AX31" s="20">
        <v>20230222</v>
      </c>
      <c r="AY31" s="22">
        <v>46400</v>
      </c>
      <c r="AZ31" s="22">
        <v>0</v>
      </c>
      <c r="BA31" s="20"/>
      <c r="BB31" s="20" t="s">
        <v>71</v>
      </c>
    </row>
    <row r="32" spans="1:54" x14ac:dyDescent="0.25">
      <c r="A32" s="20">
        <v>901352353</v>
      </c>
      <c r="B32" s="20" t="s">
        <v>11</v>
      </c>
      <c r="C32" s="20" t="s">
        <v>17</v>
      </c>
      <c r="D32" s="20">
        <v>311131</v>
      </c>
      <c r="E32" s="20" t="s">
        <v>157</v>
      </c>
      <c r="F32" s="20" t="s">
        <v>158</v>
      </c>
      <c r="G32" s="20" t="s">
        <v>17</v>
      </c>
      <c r="H32" s="20">
        <v>311131</v>
      </c>
      <c r="I32" s="20" t="s">
        <v>71</v>
      </c>
      <c r="J32" s="21">
        <v>44981</v>
      </c>
      <c r="K32" s="22">
        <v>46400</v>
      </c>
      <c r="L32" s="22">
        <v>46400</v>
      </c>
      <c r="M32" s="20" t="s">
        <v>105</v>
      </c>
      <c r="N32" s="20" t="s">
        <v>106</v>
      </c>
      <c r="O32" s="20" t="s">
        <v>106</v>
      </c>
      <c r="P32" s="22">
        <v>45472</v>
      </c>
      <c r="Q32" s="20">
        <v>1222240591</v>
      </c>
      <c r="R32" s="20"/>
      <c r="S32" s="20"/>
      <c r="T32" s="22">
        <v>0</v>
      </c>
      <c r="U32" s="22">
        <v>0</v>
      </c>
      <c r="V32" s="20"/>
      <c r="W32" s="20"/>
      <c r="X32" s="20"/>
      <c r="Y32" s="20"/>
      <c r="Z32" s="20" t="s">
        <v>73</v>
      </c>
      <c r="AA32" s="22">
        <v>46400</v>
      </c>
      <c r="AB32" s="22">
        <v>0</v>
      </c>
      <c r="AC32" s="22">
        <v>0</v>
      </c>
      <c r="AD32" s="22">
        <v>0</v>
      </c>
      <c r="AE32" s="22">
        <v>46400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0"/>
      <c r="AM32" s="20"/>
      <c r="AN32" s="22">
        <v>0</v>
      </c>
      <c r="AO32" s="20"/>
      <c r="AP32" s="20"/>
      <c r="AQ32" s="21">
        <v>45007</v>
      </c>
      <c r="AR32" s="20"/>
      <c r="AS32" s="20">
        <v>2</v>
      </c>
      <c r="AT32" s="20"/>
      <c r="AU32" s="20" t="s">
        <v>74</v>
      </c>
      <c r="AV32" s="20">
        <v>1</v>
      </c>
      <c r="AW32" s="20">
        <v>20230330</v>
      </c>
      <c r="AX32" s="20">
        <v>20230322</v>
      </c>
      <c r="AY32" s="22">
        <v>46400</v>
      </c>
      <c r="AZ32" s="22">
        <v>0</v>
      </c>
      <c r="BA32" s="20"/>
      <c r="BB32" s="20" t="s">
        <v>71</v>
      </c>
    </row>
    <row r="33" spans="1:54" x14ac:dyDescent="0.25">
      <c r="A33" s="20">
        <v>901352353</v>
      </c>
      <c r="B33" s="20" t="s">
        <v>11</v>
      </c>
      <c r="C33" s="20" t="s">
        <v>17</v>
      </c>
      <c r="D33" s="20">
        <v>299394</v>
      </c>
      <c r="E33" s="20" t="s">
        <v>159</v>
      </c>
      <c r="F33" s="20" t="s">
        <v>160</v>
      </c>
      <c r="G33" s="20" t="s">
        <v>17</v>
      </c>
      <c r="H33" s="20">
        <v>299394</v>
      </c>
      <c r="I33" s="20" t="s">
        <v>71</v>
      </c>
      <c r="J33" s="21">
        <v>44947</v>
      </c>
      <c r="K33" s="22">
        <v>42300</v>
      </c>
      <c r="L33" s="22">
        <v>42300</v>
      </c>
      <c r="M33" s="20" t="s">
        <v>105</v>
      </c>
      <c r="N33" s="20" t="s">
        <v>106</v>
      </c>
      <c r="O33" s="20" t="s">
        <v>106</v>
      </c>
      <c r="P33" s="22">
        <v>41372</v>
      </c>
      <c r="Q33" s="20">
        <v>1222230950</v>
      </c>
      <c r="R33" s="20"/>
      <c r="S33" s="20"/>
      <c r="T33" s="22">
        <v>0</v>
      </c>
      <c r="U33" s="22">
        <v>0</v>
      </c>
      <c r="V33" s="20"/>
      <c r="W33" s="20"/>
      <c r="X33" s="20"/>
      <c r="Y33" s="20"/>
      <c r="Z33" s="20" t="s">
        <v>73</v>
      </c>
      <c r="AA33" s="22">
        <v>42300</v>
      </c>
      <c r="AB33" s="22">
        <v>0</v>
      </c>
      <c r="AC33" s="22">
        <v>0</v>
      </c>
      <c r="AD33" s="22">
        <v>0</v>
      </c>
      <c r="AE33" s="22">
        <v>42300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0"/>
      <c r="AM33" s="20"/>
      <c r="AN33" s="22">
        <v>0</v>
      </c>
      <c r="AO33" s="20"/>
      <c r="AP33" s="20"/>
      <c r="AQ33" s="21">
        <v>44975</v>
      </c>
      <c r="AR33" s="20"/>
      <c r="AS33" s="20">
        <v>2</v>
      </c>
      <c r="AT33" s="20"/>
      <c r="AU33" s="20" t="s">
        <v>74</v>
      </c>
      <c r="AV33" s="20">
        <v>1</v>
      </c>
      <c r="AW33" s="20">
        <v>20230228</v>
      </c>
      <c r="AX33" s="20">
        <v>20230218</v>
      </c>
      <c r="AY33" s="22">
        <v>42300</v>
      </c>
      <c r="AZ33" s="22">
        <v>0</v>
      </c>
      <c r="BA33" s="20"/>
      <c r="BB33" s="20" t="s">
        <v>71</v>
      </c>
    </row>
    <row r="34" spans="1:54" x14ac:dyDescent="0.25">
      <c r="A34" s="20">
        <v>901352353</v>
      </c>
      <c r="B34" s="20" t="s">
        <v>11</v>
      </c>
      <c r="C34" s="20" t="s">
        <v>17</v>
      </c>
      <c r="D34" s="20">
        <v>301783</v>
      </c>
      <c r="E34" s="20" t="s">
        <v>161</v>
      </c>
      <c r="F34" s="20" t="s">
        <v>162</v>
      </c>
      <c r="G34" s="20" t="s">
        <v>17</v>
      </c>
      <c r="H34" s="20">
        <v>301783</v>
      </c>
      <c r="I34" s="20" t="s">
        <v>71</v>
      </c>
      <c r="J34" s="21">
        <v>44953</v>
      </c>
      <c r="K34" s="22">
        <v>42300</v>
      </c>
      <c r="L34" s="22">
        <v>42300</v>
      </c>
      <c r="M34" s="20" t="s">
        <v>105</v>
      </c>
      <c r="N34" s="20" t="s">
        <v>106</v>
      </c>
      <c r="O34" s="20" t="s">
        <v>106</v>
      </c>
      <c r="P34" s="22">
        <v>41372</v>
      </c>
      <c r="Q34" s="20">
        <v>1222231034</v>
      </c>
      <c r="R34" s="20"/>
      <c r="S34" s="20"/>
      <c r="T34" s="22">
        <v>0</v>
      </c>
      <c r="U34" s="22">
        <v>0</v>
      </c>
      <c r="V34" s="20"/>
      <c r="W34" s="20"/>
      <c r="X34" s="20"/>
      <c r="Y34" s="20"/>
      <c r="Z34" s="20" t="s">
        <v>73</v>
      </c>
      <c r="AA34" s="22">
        <v>42300</v>
      </c>
      <c r="AB34" s="22">
        <v>0</v>
      </c>
      <c r="AC34" s="22">
        <v>0</v>
      </c>
      <c r="AD34" s="22">
        <v>0</v>
      </c>
      <c r="AE34" s="22">
        <v>42300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0"/>
      <c r="AM34" s="20"/>
      <c r="AN34" s="22">
        <v>0</v>
      </c>
      <c r="AO34" s="20"/>
      <c r="AP34" s="20"/>
      <c r="AQ34" s="21">
        <v>44978</v>
      </c>
      <c r="AR34" s="20"/>
      <c r="AS34" s="20">
        <v>2</v>
      </c>
      <c r="AT34" s="20"/>
      <c r="AU34" s="20" t="s">
        <v>74</v>
      </c>
      <c r="AV34" s="20">
        <v>1</v>
      </c>
      <c r="AW34" s="20">
        <v>20230228</v>
      </c>
      <c r="AX34" s="20">
        <v>20230221</v>
      </c>
      <c r="AY34" s="22">
        <v>42300</v>
      </c>
      <c r="AZ34" s="22">
        <v>0</v>
      </c>
      <c r="BA34" s="20"/>
      <c r="BB34" s="20" t="s">
        <v>71</v>
      </c>
    </row>
    <row r="35" spans="1:54" x14ac:dyDescent="0.25">
      <c r="A35" s="20">
        <v>901352353</v>
      </c>
      <c r="B35" s="20" t="s">
        <v>11</v>
      </c>
      <c r="C35" s="20" t="s">
        <v>17</v>
      </c>
      <c r="D35" s="20">
        <v>304042</v>
      </c>
      <c r="E35" s="20" t="s">
        <v>163</v>
      </c>
      <c r="F35" s="20" t="s">
        <v>164</v>
      </c>
      <c r="G35" s="20" t="s">
        <v>17</v>
      </c>
      <c r="H35" s="20">
        <v>304042</v>
      </c>
      <c r="I35" s="20" t="s">
        <v>71</v>
      </c>
      <c r="J35" s="21">
        <v>44960</v>
      </c>
      <c r="K35" s="22">
        <v>42300</v>
      </c>
      <c r="L35" s="22">
        <v>42300</v>
      </c>
      <c r="M35" s="20" t="s">
        <v>105</v>
      </c>
      <c r="N35" s="20" t="s">
        <v>106</v>
      </c>
      <c r="O35" s="20" t="s">
        <v>106</v>
      </c>
      <c r="P35" s="22">
        <v>41372</v>
      </c>
      <c r="Q35" s="20">
        <v>1222243758</v>
      </c>
      <c r="R35" s="20"/>
      <c r="S35" s="20"/>
      <c r="T35" s="22">
        <v>0</v>
      </c>
      <c r="U35" s="22">
        <v>0</v>
      </c>
      <c r="V35" s="20"/>
      <c r="W35" s="20"/>
      <c r="X35" s="20"/>
      <c r="Y35" s="20"/>
      <c r="Z35" s="20" t="s">
        <v>73</v>
      </c>
      <c r="AA35" s="22">
        <v>42300</v>
      </c>
      <c r="AB35" s="22">
        <v>0</v>
      </c>
      <c r="AC35" s="22">
        <v>0</v>
      </c>
      <c r="AD35" s="22">
        <v>0</v>
      </c>
      <c r="AE35" s="22">
        <v>42300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0"/>
      <c r="AM35" s="20"/>
      <c r="AN35" s="22">
        <v>0</v>
      </c>
      <c r="AO35" s="20"/>
      <c r="AP35" s="20"/>
      <c r="AQ35" s="21">
        <v>44998</v>
      </c>
      <c r="AR35" s="20"/>
      <c r="AS35" s="20">
        <v>2</v>
      </c>
      <c r="AT35" s="20"/>
      <c r="AU35" s="20" t="s">
        <v>74</v>
      </c>
      <c r="AV35" s="20">
        <v>1</v>
      </c>
      <c r="AW35" s="20">
        <v>20230330</v>
      </c>
      <c r="AX35" s="20">
        <v>20230313</v>
      </c>
      <c r="AY35" s="22">
        <v>42300</v>
      </c>
      <c r="AZ35" s="22">
        <v>0</v>
      </c>
      <c r="BA35" s="20"/>
      <c r="BB35" s="20" t="s">
        <v>71</v>
      </c>
    </row>
    <row r="36" spans="1:54" x14ac:dyDescent="0.25">
      <c r="A36" s="20">
        <v>901352353</v>
      </c>
      <c r="B36" s="20" t="s">
        <v>11</v>
      </c>
      <c r="C36" s="20" t="s">
        <v>17</v>
      </c>
      <c r="D36" s="20">
        <v>281529</v>
      </c>
      <c r="E36" s="20" t="s">
        <v>165</v>
      </c>
      <c r="F36" s="20" t="s">
        <v>166</v>
      </c>
      <c r="G36" s="20" t="s">
        <v>17</v>
      </c>
      <c r="H36" s="20">
        <v>281529</v>
      </c>
      <c r="I36" s="20" t="s">
        <v>71</v>
      </c>
      <c r="J36" s="21">
        <v>44890</v>
      </c>
      <c r="K36" s="22">
        <v>40000</v>
      </c>
      <c r="L36" s="22">
        <v>40000</v>
      </c>
      <c r="M36" s="20" t="s">
        <v>105</v>
      </c>
      <c r="N36" s="20" t="s">
        <v>106</v>
      </c>
      <c r="O36" s="20" t="s">
        <v>106</v>
      </c>
      <c r="P36" s="22">
        <v>39200</v>
      </c>
      <c r="Q36" s="20">
        <v>1222206152</v>
      </c>
      <c r="R36" s="20"/>
      <c r="S36" s="20"/>
      <c r="T36" s="22">
        <v>0</v>
      </c>
      <c r="U36" s="22">
        <v>0</v>
      </c>
      <c r="V36" s="20"/>
      <c r="W36" s="20"/>
      <c r="X36" s="20"/>
      <c r="Y36" s="20"/>
      <c r="Z36" s="20" t="s">
        <v>73</v>
      </c>
      <c r="AA36" s="22">
        <v>40000</v>
      </c>
      <c r="AB36" s="22">
        <v>0</v>
      </c>
      <c r="AC36" s="22">
        <v>0</v>
      </c>
      <c r="AD36" s="22">
        <v>0</v>
      </c>
      <c r="AE36" s="22">
        <v>40000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0"/>
      <c r="AM36" s="20"/>
      <c r="AN36" s="22">
        <v>0</v>
      </c>
      <c r="AO36" s="20"/>
      <c r="AP36" s="20"/>
      <c r="AQ36" s="21">
        <v>44936</v>
      </c>
      <c r="AR36" s="20"/>
      <c r="AS36" s="20">
        <v>2</v>
      </c>
      <c r="AT36" s="20"/>
      <c r="AU36" s="20" t="s">
        <v>74</v>
      </c>
      <c r="AV36" s="20">
        <v>1</v>
      </c>
      <c r="AW36" s="20">
        <v>20230130</v>
      </c>
      <c r="AX36" s="20">
        <v>20230119</v>
      </c>
      <c r="AY36" s="22">
        <v>40000</v>
      </c>
      <c r="AZ36" s="22">
        <v>0</v>
      </c>
      <c r="BA36" s="20"/>
      <c r="BB36" s="20" t="s">
        <v>71</v>
      </c>
    </row>
    <row r="37" spans="1:54" x14ac:dyDescent="0.25">
      <c r="A37" s="20">
        <v>901352353</v>
      </c>
      <c r="B37" s="20" t="s">
        <v>11</v>
      </c>
      <c r="C37" s="20" t="s">
        <v>16</v>
      </c>
      <c r="D37" s="20">
        <v>1834</v>
      </c>
      <c r="E37" s="20" t="s">
        <v>167</v>
      </c>
      <c r="F37" s="20" t="s">
        <v>168</v>
      </c>
      <c r="G37" s="20" t="s">
        <v>16</v>
      </c>
      <c r="H37" s="20">
        <v>1834</v>
      </c>
      <c r="I37" s="20" t="s">
        <v>71</v>
      </c>
      <c r="J37" s="21">
        <v>43920</v>
      </c>
      <c r="K37" s="22">
        <v>37900</v>
      </c>
      <c r="L37" s="22">
        <v>37900</v>
      </c>
      <c r="M37" s="20" t="s">
        <v>105</v>
      </c>
      <c r="N37" s="20" t="s">
        <v>106</v>
      </c>
      <c r="O37" s="20" t="s">
        <v>106</v>
      </c>
      <c r="P37" s="22">
        <v>37142</v>
      </c>
      <c r="Q37" s="20"/>
      <c r="R37" s="20"/>
      <c r="S37" s="20"/>
      <c r="T37" s="22">
        <v>0</v>
      </c>
      <c r="U37" s="22">
        <v>0</v>
      </c>
      <c r="V37" s="20"/>
      <c r="W37" s="20"/>
      <c r="X37" s="20"/>
      <c r="Y37" s="20"/>
      <c r="Z37" s="20" t="s">
        <v>73</v>
      </c>
      <c r="AA37" s="22">
        <v>37900</v>
      </c>
      <c r="AB37" s="22">
        <v>0</v>
      </c>
      <c r="AC37" s="22">
        <v>0</v>
      </c>
      <c r="AD37" s="22">
        <v>0</v>
      </c>
      <c r="AE37" s="22">
        <v>37900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0"/>
      <c r="AM37" s="20"/>
      <c r="AN37" s="22">
        <v>0</v>
      </c>
      <c r="AO37" s="20"/>
      <c r="AP37" s="20"/>
      <c r="AQ37" s="21">
        <v>43983</v>
      </c>
      <c r="AR37" s="20"/>
      <c r="AS37" s="20">
        <v>2</v>
      </c>
      <c r="AT37" s="20"/>
      <c r="AU37" s="20" t="s">
        <v>74</v>
      </c>
      <c r="AV37" s="20">
        <v>2</v>
      </c>
      <c r="AW37" s="20">
        <v>20230330</v>
      </c>
      <c r="AX37" s="20">
        <v>20230310</v>
      </c>
      <c r="AY37" s="22">
        <v>37900</v>
      </c>
      <c r="AZ37" s="22">
        <v>0</v>
      </c>
      <c r="BA37" s="20"/>
      <c r="BB37" s="20" t="s">
        <v>71</v>
      </c>
    </row>
    <row r="38" spans="1:54" x14ac:dyDescent="0.25">
      <c r="A38" s="20">
        <v>901352353</v>
      </c>
      <c r="B38" s="20" t="s">
        <v>11</v>
      </c>
      <c r="C38" s="20" t="s">
        <v>17</v>
      </c>
      <c r="D38" s="20">
        <v>258748</v>
      </c>
      <c r="E38" s="20" t="s">
        <v>169</v>
      </c>
      <c r="F38" s="20" t="s">
        <v>170</v>
      </c>
      <c r="G38" s="20" t="s">
        <v>17</v>
      </c>
      <c r="H38" s="20">
        <v>258748</v>
      </c>
      <c r="I38" s="20" t="s">
        <v>71</v>
      </c>
      <c r="J38" s="21">
        <v>44817</v>
      </c>
      <c r="K38" s="22">
        <v>36314</v>
      </c>
      <c r="L38" s="22">
        <v>36314</v>
      </c>
      <c r="M38" s="20" t="s">
        <v>105</v>
      </c>
      <c r="N38" s="20" t="s">
        <v>106</v>
      </c>
      <c r="O38" s="20" t="s">
        <v>106</v>
      </c>
      <c r="P38" s="22">
        <v>35514</v>
      </c>
      <c r="Q38" s="20">
        <v>1222230584</v>
      </c>
      <c r="R38" s="20"/>
      <c r="S38" s="20"/>
      <c r="T38" s="22">
        <v>0</v>
      </c>
      <c r="U38" s="22">
        <v>0</v>
      </c>
      <c r="V38" s="20"/>
      <c r="W38" s="20"/>
      <c r="X38" s="20"/>
      <c r="Y38" s="20"/>
      <c r="Z38" s="20" t="s">
        <v>73</v>
      </c>
      <c r="AA38" s="22">
        <v>36314</v>
      </c>
      <c r="AB38" s="22">
        <v>0</v>
      </c>
      <c r="AC38" s="22">
        <v>0</v>
      </c>
      <c r="AD38" s="22">
        <v>0</v>
      </c>
      <c r="AE38" s="22">
        <v>36314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0"/>
      <c r="AM38" s="20"/>
      <c r="AN38" s="22">
        <v>0</v>
      </c>
      <c r="AO38" s="20"/>
      <c r="AP38" s="20"/>
      <c r="AQ38" s="21">
        <v>44883</v>
      </c>
      <c r="AR38" s="20"/>
      <c r="AS38" s="20">
        <v>2</v>
      </c>
      <c r="AT38" s="20"/>
      <c r="AU38" s="20" t="s">
        <v>74</v>
      </c>
      <c r="AV38" s="20">
        <v>1</v>
      </c>
      <c r="AW38" s="20">
        <v>20221130</v>
      </c>
      <c r="AX38" s="20">
        <v>20221118</v>
      </c>
      <c r="AY38" s="22">
        <v>36314</v>
      </c>
      <c r="AZ38" s="22">
        <v>0</v>
      </c>
      <c r="BA38" s="20"/>
      <c r="BB38" s="20" t="s">
        <v>71</v>
      </c>
    </row>
    <row r="39" spans="1:54" x14ac:dyDescent="0.25">
      <c r="A39" s="20">
        <v>901352353</v>
      </c>
      <c r="B39" s="20" t="s">
        <v>11</v>
      </c>
      <c r="C39" s="20" t="s">
        <v>17</v>
      </c>
      <c r="D39" s="20">
        <v>250799</v>
      </c>
      <c r="E39" s="20" t="s">
        <v>171</v>
      </c>
      <c r="F39" s="20" t="s">
        <v>172</v>
      </c>
      <c r="G39" s="20" t="s">
        <v>17</v>
      </c>
      <c r="H39" s="20">
        <v>250799</v>
      </c>
      <c r="I39" s="20" t="s">
        <v>71</v>
      </c>
      <c r="J39" s="21">
        <v>44791</v>
      </c>
      <c r="K39" s="22">
        <v>36314</v>
      </c>
      <c r="L39" s="22">
        <v>36314</v>
      </c>
      <c r="M39" s="20" t="s">
        <v>105</v>
      </c>
      <c r="N39" s="20" t="s">
        <v>106</v>
      </c>
      <c r="O39" s="20" t="s">
        <v>106</v>
      </c>
      <c r="P39" s="22">
        <v>35514</v>
      </c>
      <c r="Q39" s="20">
        <v>1222230604</v>
      </c>
      <c r="R39" s="20"/>
      <c r="S39" s="20"/>
      <c r="T39" s="22">
        <v>0</v>
      </c>
      <c r="U39" s="22">
        <v>0</v>
      </c>
      <c r="V39" s="20"/>
      <c r="W39" s="20"/>
      <c r="X39" s="20"/>
      <c r="Y39" s="20"/>
      <c r="Z39" s="20" t="s">
        <v>73</v>
      </c>
      <c r="AA39" s="22">
        <v>36314</v>
      </c>
      <c r="AB39" s="22">
        <v>0</v>
      </c>
      <c r="AC39" s="22">
        <v>0</v>
      </c>
      <c r="AD39" s="22">
        <v>0</v>
      </c>
      <c r="AE39" s="22">
        <v>36314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0"/>
      <c r="AM39" s="20"/>
      <c r="AN39" s="22">
        <v>0</v>
      </c>
      <c r="AO39" s="20"/>
      <c r="AP39" s="20"/>
      <c r="AQ39" s="21">
        <v>44910</v>
      </c>
      <c r="AR39" s="20"/>
      <c r="AS39" s="20">
        <v>2</v>
      </c>
      <c r="AT39" s="20"/>
      <c r="AU39" s="20" t="s">
        <v>74</v>
      </c>
      <c r="AV39" s="20">
        <v>1</v>
      </c>
      <c r="AW39" s="20">
        <v>20221230</v>
      </c>
      <c r="AX39" s="20">
        <v>20221215</v>
      </c>
      <c r="AY39" s="22">
        <v>36314</v>
      </c>
      <c r="AZ39" s="22">
        <v>0</v>
      </c>
      <c r="BA39" s="20"/>
      <c r="BB39" s="20" t="s">
        <v>71</v>
      </c>
    </row>
    <row r="40" spans="1:54" x14ac:dyDescent="0.25">
      <c r="A40" s="20">
        <v>901352353</v>
      </c>
      <c r="B40" s="20" t="s">
        <v>11</v>
      </c>
      <c r="C40" s="20" t="s">
        <v>17</v>
      </c>
      <c r="D40" s="20">
        <v>246967</v>
      </c>
      <c r="E40" s="20" t="s">
        <v>173</v>
      </c>
      <c r="F40" s="20" t="s">
        <v>174</v>
      </c>
      <c r="G40" s="20" t="s">
        <v>17</v>
      </c>
      <c r="H40" s="20">
        <v>246967</v>
      </c>
      <c r="I40" s="20" t="s">
        <v>71</v>
      </c>
      <c r="J40" s="21">
        <v>44776</v>
      </c>
      <c r="K40" s="22">
        <v>36314</v>
      </c>
      <c r="L40" s="22">
        <v>36314</v>
      </c>
      <c r="M40" s="20" t="s">
        <v>105</v>
      </c>
      <c r="N40" s="20" t="s">
        <v>106</v>
      </c>
      <c r="O40" s="20" t="s">
        <v>106</v>
      </c>
      <c r="P40" s="22">
        <v>35514</v>
      </c>
      <c r="Q40" s="20">
        <v>1222230608</v>
      </c>
      <c r="R40" s="20"/>
      <c r="S40" s="20"/>
      <c r="T40" s="22">
        <v>0</v>
      </c>
      <c r="U40" s="22">
        <v>0</v>
      </c>
      <c r="V40" s="20"/>
      <c r="W40" s="20"/>
      <c r="X40" s="20"/>
      <c r="Y40" s="20"/>
      <c r="Z40" s="20" t="s">
        <v>73</v>
      </c>
      <c r="AA40" s="22">
        <v>36314</v>
      </c>
      <c r="AB40" s="22">
        <v>0</v>
      </c>
      <c r="AC40" s="22">
        <v>0</v>
      </c>
      <c r="AD40" s="22">
        <v>0</v>
      </c>
      <c r="AE40" s="22">
        <v>36314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0"/>
      <c r="AM40" s="20"/>
      <c r="AN40" s="22">
        <v>0</v>
      </c>
      <c r="AO40" s="20"/>
      <c r="AP40" s="20"/>
      <c r="AQ40" s="21">
        <v>44910</v>
      </c>
      <c r="AR40" s="20"/>
      <c r="AS40" s="20">
        <v>2</v>
      </c>
      <c r="AT40" s="20"/>
      <c r="AU40" s="20" t="s">
        <v>74</v>
      </c>
      <c r="AV40" s="20">
        <v>1</v>
      </c>
      <c r="AW40" s="20">
        <v>20221230</v>
      </c>
      <c r="AX40" s="20">
        <v>20221215</v>
      </c>
      <c r="AY40" s="22">
        <v>36314</v>
      </c>
      <c r="AZ40" s="22">
        <v>0</v>
      </c>
      <c r="BA40" s="20"/>
      <c r="BB40" s="20" t="s">
        <v>71</v>
      </c>
    </row>
    <row r="41" spans="1:54" x14ac:dyDescent="0.25">
      <c r="A41" s="20">
        <v>901352353</v>
      </c>
      <c r="B41" s="20" t="s">
        <v>11</v>
      </c>
      <c r="C41" s="20" t="s">
        <v>17</v>
      </c>
      <c r="D41" s="20">
        <v>270200</v>
      </c>
      <c r="E41" s="20" t="s">
        <v>175</v>
      </c>
      <c r="F41" s="20" t="s">
        <v>176</v>
      </c>
      <c r="G41" s="20" t="s">
        <v>17</v>
      </c>
      <c r="H41" s="20">
        <v>270200</v>
      </c>
      <c r="I41" s="20" t="s">
        <v>71</v>
      </c>
      <c r="J41" s="21">
        <v>44858</v>
      </c>
      <c r="K41" s="22">
        <v>36300</v>
      </c>
      <c r="L41" s="22">
        <v>36300</v>
      </c>
      <c r="M41" s="20" t="s">
        <v>105</v>
      </c>
      <c r="N41" s="20" t="s">
        <v>106</v>
      </c>
      <c r="O41" s="20" t="s">
        <v>106</v>
      </c>
      <c r="P41" s="22">
        <v>35500</v>
      </c>
      <c r="Q41" s="20">
        <v>1222230579</v>
      </c>
      <c r="R41" s="20"/>
      <c r="S41" s="20"/>
      <c r="T41" s="22">
        <v>0</v>
      </c>
      <c r="U41" s="22">
        <v>0</v>
      </c>
      <c r="V41" s="20"/>
      <c r="W41" s="20"/>
      <c r="X41" s="20"/>
      <c r="Y41" s="20"/>
      <c r="Z41" s="20" t="s">
        <v>73</v>
      </c>
      <c r="AA41" s="22">
        <v>36300</v>
      </c>
      <c r="AB41" s="22">
        <v>0</v>
      </c>
      <c r="AC41" s="22">
        <v>0</v>
      </c>
      <c r="AD41" s="22">
        <v>0</v>
      </c>
      <c r="AE41" s="22">
        <v>36300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0"/>
      <c r="AM41" s="20"/>
      <c r="AN41" s="22">
        <v>0</v>
      </c>
      <c r="AO41" s="20"/>
      <c r="AP41" s="20"/>
      <c r="AQ41" s="21">
        <v>44882</v>
      </c>
      <c r="AR41" s="20"/>
      <c r="AS41" s="20">
        <v>2</v>
      </c>
      <c r="AT41" s="20"/>
      <c r="AU41" s="20" t="s">
        <v>74</v>
      </c>
      <c r="AV41" s="20">
        <v>1</v>
      </c>
      <c r="AW41" s="20">
        <v>20221130</v>
      </c>
      <c r="AX41" s="20">
        <v>20221117</v>
      </c>
      <c r="AY41" s="22">
        <v>36300</v>
      </c>
      <c r="AZ41" s="22">
        <v>0</v>
      </c>
      <c r="BA41" s="20"/>
      <c r="BB41" s="20" t="s">
        <v>71</v>
      </c>
    </row>
    <row r="42" spans="1:54" x14ac:dyDescent="0.25">
      <c r="A42" s="20">
        <v>901352353</v>
      </c>
      <c r="B42" s="20" t="s">
        <v>11</v>
      </c>
      <c r="C42" s="20" t="s">
        <v>17</v>
      </c>
      <c r="D42" s="20">
        <v>270300</v>
      </c>
      <c r="E42" s="20" t="s">
        <v>177</v>
      </c>
      <c r="F42" s="20" t="s">
        <v>178</v>
      </c>
      <c r="G42" s="20" t="s">
        <v>17</v>
      </c>
      <c r="H42" s="20">
        <v>270300</v>
      </c>
      <c r="I42" s="20" t="s">
        <v>71</v>
      </c>
      <c r="J42" s="21">
        <v>44858</v>
      </c>
      <c r="K42" s="22">
        <v>36300</v>
      </c>
      <c r="L42" s="22">
        <v>36300</v>
      </c>
      <c r="M42" s="20" t="s">
        <v>105</v>
      </c>
      <c r="N42" s="20" t="s">
        <v>106</v>
      </c>
      <c r="O42" s="20" t="s">
        <v>106</v>
      </c>
      <c r="P42" s="22">
        <v>35500</v>
      </c>
      <c r="Q42" s="20">
        <v>1222230587</v>
      </c>
      <c r="R42" s="20"/>
      <c r="S42" s="20"/>
      <c r="T42" s="22">
        <v>0</v>
      </c>
      <c r="U42" s="22">
        <v>0</v>
      </c>
      <c r="V42" s="20"/>
      <c r="W42" s="20"/>
      <c r="X42" s="20"/>
      <c r="Y42" s="20"/>
      <c r="Z42" s="20" t="s">
        <v>73</v>
      </c>
      <c r="AA42" s="22">
        <v>36300</v>
      </c>
      <c r="AB42" s="22">
        <v>0</v>
      </c>
      <c r="AC42" s="22">
        <v>0</v>
      </c>
      <c r="AD42" s="22">
        <v>0</v>
      </c>
      <c r="AE42" s="22">
        <v>36300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0"/>
      <c r="AM42" s="20"/>
      <c r="AN42" s="22">
        <v>0</v>
      </c>
      <c r="AO42" s="20"/>
      <c r="AP42" s="20"/>
      <c r="AQ42" s="21">
        <v>44882</v>
      </c>
      <c r="AR42" s="20"/>
      <c r="AS42" s="20">
        <v>2</v>
      </c>
      <c r="AT42" s="20"/>
      <c r="AU42" s="20" t="s">
        <v>74</v>
      </c>
      <c r="AV42" s="20">
        <v>1</v>
      </c>
      <c r="AW42" s="20">
        <v>20221130</v>
      </c>
      <c r="AX42" s="20">
        <v>20221117</v>
      </c>
      <c r="AY42" s="22">
        <v>36300</v>
      </c>
      <c r="AZ42" s="22">
        <v>0</v>
      </c>
      <c r="BA42" s="20"/>
      <c r="BB42" s="20" t="s">
        <v>71</v>
      </c>
    </row>
    <row r="43" spans="1:54" x14ac:dyDescent="0.25">
      <c r="A43" s="20">
        <v>901352353</v>
      </c>
      <c r="B43" s="20" t="s">
        <v>11</v>
      </c>
      <c r="C43" s="20" t="s">
        <v>17</v>
      </c>
      <c r="D43" s="20">
        <v>281549</v>
      </c>
      <c r="E43" s="20" t="s">
        <v>179</v>
      </c>
      <c r="F43" s="20" t="s">
        <v>180</v>
      </c>
      <c r="G43" s="20" t="s">
        <v>17</v>
      </c>
      <c r="H43" s="20">
        <v>281549</v>
      </c>
      <c r="I43" s="20" t="s">
        <v>71</v>
      </c>
      <c r="J43" s="21">
        <v>44890</v>
      </c>
      <c r="K43" s="22">
        <v>36300</v>
      </c>
      <c r="L43" s="22">
        <v>36300</v>
      </c>
      <c r="M43" s="20" t="s">
        <v>105</v>
      </c>
      <c r="N43" s="20" t="s">
        <v>106</v>
      </c>
      <c r="O43" s="20" t="s">
        <v>106</v>
      </c>
      <c r="P43" s="22">
        <v>35500</v>
      </c>
      <c r="Q43" s="20">
        <v>1222230651</v>
      </c>
      <c r="R43" s="20"/>
      <c r="S43" s="20"/>
      <c r="T43" s="22">
        <v>0</v>
      </c>
      <c r="U43" s="22">
        <v>0</v>
      </c>
      <c r="V43" s="20"/>
      <c r="W43" s="20"/>
      <c r="X43" s="20"/>
      <c r="Y43" s="20"/>
      <c r="Z43" s="20" t="s">
        <v>73</v>
      </c>
      <c r="AA43" s="22">
        <v>36300</v>
      </c>
      <c r="AB43" s="22">
        <v>0</v>
      </c>
      <c r="AC43" s="22">
        <v>0</v>
      </c>
      <c r="AD43" s="22">
        <v>0</v>
      </c>
      <c r="AE43" s="22">
        <v>36300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0"/>
      <c r="AM43" s="20"/>
      <c r="AN43" s="22">
        <v>0</v>
      </c>
      <c r="AO43" s="20"/>
      <c r="AP43" s="20"/>
      <c r="AQ43" s="21">
        <v>44936</v>
      </c>
      <c r="AR43" s="20"/>
      <c r="AS43" s="20">
        <v>2</v>
      </c>
      <c r="AT43" s="20"/>
      <c r="AU43" s="20" t="s">
        <v>74</v>
      </c>
      <c r="AV43" s="20">
        <v>1</v>
      </c>
      <c r="AW43" s="20">
        <v>20230130</v>
      </c>
      <c r="AX43" s="20">
        <v>20230110</v>
      </c>
      <c r="AY43" s="22">
        <v>36300</v>
      </c>
      <c r="AZ43" s="22">
        <v>0</v>
      </c>
      <c r="BA43" s="20"/>
      <c r="BB43" s="20" t="s">
        <v>71</v>
      </c>
    </row>
    <row r="44" spans="1:54" x14ac:dyDescent="0.25">
      <c r="A44" s="20">
        <v>901352353</v>
      </c>
      <c r="B44" s="20" t="s">
        <v>11</v>
      </c>
      <c r="C44" s="20" t="s">
        <v>17</v>
      </c>
      <c r="D44" s="20">
        <v>281523</v>
      </c>
      <c r="E44" s="20" t="s">
        <v>181</v>
      </c>
      <c r="F44" s="20" t="s">
        <v>182</v>
      </c>
      <c r="G44" s="20" t="s">
        <v>17</v>
      </c>
      <c r="H44" s="20">
        <v>281523</v>
      </c>
      <c r="I44" s="20" t="s">
        <v>71</v>
      </c>
      <c r="J44" s="21">
        <v>44890</v>
      </c>
      <c r="K44" s="22">
        <v>36300</v>
      </c>
      <c r="L44" s="22">
        <v>36300</v>
      </c>
      <c r="M44" s="20" t="s">
        <v>105</v>
      </c>
      <c r="N44" s="20" t="s">
        <v>106</v>
      </c>
      <c r="O44" s="20" t="s">
        <v>106</v>
      </c>
      <c r="P44" s="22">
        <v>35500</v>
      </c>
      <c r="Q44" s="20">
        <v>1222230656</v>
      </c>
      <c r="R44" s="20"/>
      <c r="S44" s="20"/>
      <c r="T44" s="22">
        <v>0</v>
      </c>
      <c r="U44" s="22">
        <v>0</v>
      </c>
      <c r="V44" s="20"/>
      <c r="W44" s="20"/>
      <c r="X44" s="20"/>
      <c r="Y44" s="20"/>
      <c r="Z44" s="20" t="s">
        <v>73</v>
      </c>
      <c r="AA44" s="22">
        <v>36300</v>
      </c>
      <c r="AB44" s="22">
        <v>0</v>
      </c>
      <c r="AC44" s="22">
        <v>0</v>
      </c>
      <c r="AD44" s="22">
        <v>0</v>
      </c>
      <c r="AE44" s="22">
        <v>36300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0"/>
      <c r="AM44" s="20"/>
      <c r="AN44" s="22">
        <v>0</v>
      </c>
      <c r="AO44" s="20"/>
      <c r="AP44" s="20"/>
      <c r="AQ44" s="21">
        <v>44936</v>
      </c>
      <c r="AR44" s="20"/>
      <c r="AS44" s="20">
        <v>2</v>
      </c>
      <c r="AT44" s="20"/>
      <c r="AU44" s="20" t="s">
        <v>74</v>
      </c>
      <c r="AV44" s="20">
        <v>1</v>
      </c>
      <c r="AW44" s="20">
        <v>20230130</v>
      </c>
      <c r="AX44" s="20">
        <v>20230110</v>
      </c>
      <c r="AY44" s="22">
        <v>36300</v>
      </c>
      <c r="AZ44" s="22">
        <v>0</v>
      </c>
      <c r="BA44" s="20"/>
      <c r="BB44" s="20" t="s">
        <v>71</v>
      </c>
    </row>
    <row r="45" spans="1:54" x14ac:dyDescent="0.25">
      <c r="A45" s="20">
        <v>901352353</v>
      </c>
      <c r="B45" s="20" t="s">
        <v>11</v>
      </c>
      <c r="C45" s="20" t="s">
        <v>12</v>
      </c>
      <c r="D45" s="20">
        <v>393</v>
      </c>
      <c r="E45" s="20" t="s">
        <v>183</v>
      </c>
      <c r="F45" s="20" t="s">
        <v>184</v>
      </c>
      <c r="G45" s="20" t="s">
        <v>12</v>
      </c>
      <c r="H45" s="20">
        <v>393</v>
      </c>
      <c r="I45" s="20" t="s">
        <v>71</v>
      </c>
      <c r="J45" s="21">
        <v>43882</v>
      </c>
      <c r="K45" s="22">
        <v>35100</v>
      </c>
      <c r="L45" s="22">
        <v>35100</v>
      </c>
      <c r="M45" s="20" t="s">
        <v>105</v>
      </c>
      <c r="N45" s="20" t="s">
        <v>106</v>
      </c>
      <c r="O45" s="20" t="s">
        <v>106</v>
      </c>
      <c r="P45" s="22">
        <v>34398</v>
      </c>
      <c r="Q45" s="20"/>
      <c r="R45" s="20"/>
      <c r="S45" s="20"/>
      <c r="T45" s="22">
        <v>0</v>
      </c>
      <c r="U45" s="22">
        <v>0</v>
      </c>
      <c r="V45" s="20"/>
      <c r="W45" s="20"/>
      <c r="X45" s="20"/>
      <c r="Y45" s="20"/>
      <c r="Z45" s="20" t="s">
        <v>73</v>
      </c>
      <c r="AA45" s="22">
        <v>35100</v>
      </c>
      <c r="AB45" s="22">
        <v>0</v>
      </c>
      <c r="AC45" s="22">
        <v>0</v>
      </c>
      <c r="AD45" s="22">
        <v>0</v>
      </c>
      <c r="AE45" s="22">
        <v>35100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0"/>
      <c r="AM45" s="20"/>
      <c r="AN45" s="22">
        <v>0</v>
      </c>
      <c r="AO45" s="20"/>
      <c r="AP45" s="20"/>
      <c r="AQ45" s="21">
        <v>43983</v>
      </c>
      <c r="AR45" s="20"/>
      <c r="AS45" s="20">
        <v>2</v>
      </c>
      <c r="AT45" s="20"/>
      <c r="AU45" s="20" t="s">
        <v>74</v>
      </c>
      <c r="AV45" s="20">
        <v>2</v>
      </c>
      <c r="AW45" s="20">
        <v>20230330</v>
      </c>
      <c r="AX45" s="20">
        <v>20230310</v>
      </c>
      <c r="AY45" s="22">
        <v>35100</v>
      </c>
      <c r="AZ45" s="22">
        <v>0</v>
      </c>
      <c r="BA45" s="20"/>
      <c r="BB45" s="20" t="s">
        <v>71</v>
      </c>
    </row>
    <row r="46" spans="1:54" x14ac:dyDescent="0.25">
      <c r="A46" s="20">
        <v>901352353</v>
      </c>
      <c r="B46" s="20" t="s">
        <v>11</v>
      </c>
      <c r="C46" s="20" t="s">
        <v>16</v>
      </c>
      <c r="D46" s="20">
        <v>1804</v>
      </c>
      <c r="E46" s="20" t="s">
        <v>185</v>
      </c>
      <c r="F46" s="20" t="s">
        <v>186</v>
      </c>
      <c r="G46" s="20" t="s">
        <v>16</v>
      </c>
      <c r="H46" s="20">
        <v>1804</v>
      </c>
      <c r="I46" s="20" t="s">
        <v>71</v>
      </c>
      <c r="J46" s="21">
        <v>43917</v>
      </c>
      <c r="K46" s="22">
        <v>31900</v>
      </c>
      <c r="L46" s="22">
        <v>31900</v>
      </c>
      <c r="M46" s="20" t="s">
        <v>105</v>
      </c>
      <c r="N46" s="20" t="s">
        <v>106</v>
      </c>
      <c r="O46" s="20" t="s">
        <v>106</v>
      </c>
      <c r="P46" s="22">
        <v>31262</v>
      </c>
      <c r="Q46" s="20"/>
      <c r="R46" s="20"/>
      <c r="S46" s="20"/>
      <c r="T46" s="22">
        <v>0</v>
      </c>
      <c r="U46" s="22">
        <v>0</v>
      </c>
      <c r="V46" s="20"/>
      <c r="W46" s="20"/>
      <c r="X46" s="20"/>
      <c r="Y46" s="20"/>
      <c r="Z46" s="20" t="s">
        <v>73</v>
      </c>
      <c r="AA46" s="22">
        <v>31900</v>
      </c>
      <c r="AB46" s="22">
        <v>0</v>
      </c>
      <c r="AC46" s="22">
        <v>0</v>
      </c>
      <c r="AD46" s="22">
        <v>0</v>
      </c>
      <c r="AE46" s="22">
        <v>31900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0"/>
      <c r="AM46" s="20"/>
      <c r="AN46" s="22">
        <v>0</v>
      </c>
      <c r="AO46" s="20"/>
      <c r="AP46" s="20"/>
      <c r="AQ46" s="21">
        <v>43983</v>
      </c>
      <c r="AR46" s="20"/>
      <c r="AS46" s="20">
        <v>2</v>
      </c>
      <c r="AT46" s="20"/>
      <c r="AU46" s="20" t="s">
        <v>74</v>
      </c>
      <c r="AV46" s="20">
        <v>2</v>
      </c>
      <c r="AW46" s="20">
        <v>20230330</v>
      </c>
      <c r="AX46" s="20">
        <v>20230310</v>
      </c>
      <c r="AY46" s="22">
        <v>31900</v>
      </c>
      <c r="AZ46" s="22">
        <v>0</v>
      </c>
      <c r="BA46" s="20"/>
      <c r="BB46" s="20" t="s">
        <v>71</v>
      </c>
    </row>
    <row r="47" spans="1:54" x14ac:dyDescent="0.25">
      <c r="A47" s="20">
        <v>901352353</v>
      </c>
      <c r="B47" s="20" t="s">
        <v>11</v>
      </c>
      <c r="C47" s="20" t="s">
        <v>17</v>
      </c>
      <c r="D47" s="20">
        <v>311218</v>
      </c>
      <c r="E47" s="20" t="s">
        <v>187</v>
      </c>
      <c r="F47" s="20" t="s">
        <v>188</v>
      </c>
      <c r="G47" s="20" t="s">
        <v>17</v>
      </c>
      <c r="H47" s="20">
        <v>311218</v>
      </c>
      <c r="I47" s="20" t="s">
        <v>71</v>
      </c>
      <c r="J47" s="21">
        <v>44982</v>
      </c>
      <c r="K47" s="22">
        <v>31700</v>
      </c>
      <c r="L47" s="22">
        <v>31700</v>
      </c>
      <c r="M47" s="20" t="s">
        <v>105</v>
      </c>
      <c r="N47" s="20" t="s">
        <v>106</v>
      </c>
      <c r="O47" s="20" t="s">
        <v>106</v>
      </c>
      <c r="P47" s="22">
        <v>31066</v>
      </c>
      <c r="Q47" s="20">
        <v>1222240592</v>
      </c>
      <c r="R47" s="20"/>
      <c r="S47" s="20"/>
      <c r="T47" s="22">
        <v>0</v>
      </c>
      <c r="U47" s="22">
        <v>0</v>
      </c>
      <c r="V47" s="20"/>
      <c r="W47" s="20"/>
      <c r="X47" s="20"/>
      <c r="Y47" s="20"/>
      <c r="Z47" s="20" t="s">
        <v>73</v>
      </c>
      <c r="AA47" s="22">
        <v>31700</v>
      </c>
      <c r="AB47" s="22">
        <v>0</v>
      </c>
      <c r="AC47" s="22">
        <v>0</v>
      </c>
      <c r="AD47" s="22">
        <v>0</v>
      </c>
      <c r="AE47" s="22">
        <v>31700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0"/>
      <c r="AM47" s="20"/>
      <c r="AN47" s="22">
        <v>0</v>
      </c>
      <c r="AO47" s="20"/>
      <c r="AP47" s="20"/>
      <c r="AQ47" s="21">
        <v>45007</v>
      </c>
      <c r="AR47" s="20"/>
      <c r="AS47" s="20">
        <v>2</v>
      </c>
      <c r="AT47" s="20"/>
      <c r="AU47" s="20" t="s">
        <v>74</v>
      </c>
      <c r="AV47" s="20">
        <v>1</v>
      </c>
      <c r="AW47" s="20">
        <v>20230330</v>
      </c>
      <c r="AX47" s="20">
        <v>20230322</v>
      </c>
      <c r="AY47" s="22">
        <v>31700</v>
      </c>
      <c r="AZ47" s="22">
        <v>0</v>
      </c>
      <c r="BA47" s="20"/>
      <c r="BB47" s="20" t="s">
        <v>71</v>
      </c>
    </row>
    <row r="48" spans="1:54" x14ac:dyDescent="0.25">
      <c r="A48" s="20">
        <v>901352353</v>
      </c>
      <c r="B48" s="20" t="s">
        <v>11</v>
      </c>
      <c r="C48" s="20" t="s">
        <v>17</v>
      </c>
      <c r="D48" s="20">
        <v>271239</v>
      </c>
      <c r="E48" s="20" t="s">
        <v>189</v>
      </c>
      <c r="F48" s="20" t="s">
        <v>190</v>
      </c>
      <c r="G48" s="20" t="s">
        <v>17</v>
      </c>
      <c r="H48" s="20">
        <v>271239</v>
      </c>
      <c r="I48" s="20" t="s">
        <v>71</v>
      </c>
      <c r="J48" s="21">
        <v>44860</v>
      </c>
      <c r="K48" s="22">
        <v>25314</v>
      </c>
      <c r="L48" s="22">
        <v>25314</v>
      </c>
      <c r="M48" s="20" t="s">
        <v>105</v>
      </c>
      <c r="N48" s="20" t="s">
        <v>106</v>
      </c>
      <c r="O48" s="20" t="s">
        <v>106</v>
      </c>
      <c r="P48" s="22">
        <v>24514</v>
      </c>
      <c r="Q48" s="20">
        <v>1222230581</v>
      </c>
      <c r="R48" s="20"/>
      <c r="S48" s="20"/>
      <c r="T48" s="22">
        <v>0</v>
      </c>
      <c r="U48" s="22">
        <v>0</v>
      </c>
      <c r="V48" s="20"/>
      <c r="W48" s="20"/>
      <c r="X48" s="20"/>
      <c r="Y48" s="20"/>
      <c r="Z48" s="20" t="s">
        <v>73</v>
      </c>
      <c r="AA48" s="22">
        <v>25314</v>
      </c>
      <c r="AB48" s="22">
        <v>0</v>
      </c>
      <c r="AC48" s="22">
        <v>0</v>
      </c>
      <c r="AD48" s="22">
        <v>0</v>
      </c>
      <c r="AE48" s="22">
        <v>25314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0"/>
      <c r="AM48" s="20"/>
      <c r="AN48" s="22">
        <v>0</v>
      </c>
      <c r="AO48" s="20"/>
      <c r="AP48" s="20"/>
      <c r="AQ48" s="21">
        <v>44882</v>
      </c>
      <c r="AR48" s="20"/>
      <c r="AS48" s="20">
        <v>2</v>
      </c>
      <c r="AT48" s="20"/>
      <c r="AU48" s="20" t="s">
        <v>74</v>
      </c>
      <c r="AV48" s="20">
        <v>1</v>
      </c>
      <c r="AW48" s="20">
        <v>20221130</v>
      </c>
      <c r="AX48" s="20">
        <v>20221117</v>
      </c>
      <c r="AY48" s="22">
        <v>25314</v>
      </c>
      <c r="AZ48" s="22">
        <v>0</v>
      </c>
      <c r="BA48" s="20"/>
      <c r="BB48" s="20" t="s">
        <v>71</v>
      </c>
    </row>
    <row r="49" spans="1:54" x14ac:dyDescent="0.25">
      <c r="A49" s="20">
        <v>901352353</v>
      </c>
      <c r="B49" s="20" t="s">
        <v>11</v>
      </c>
      <c r="C49" s="20" t="s">
        <v>17</v>
      </c>
      <c r="D49" s="20">
        <v>277180</v>
      </c>
      <c r="E49" s="20" t="s">
        <v>191</v>
      </c>
      <c r="F49" s="20" t="s">
        <v>192</v>
      </c>
      <c r="G49" s="20" t="s">
        <v>17</v>
      </c>
      <c r="H49" s="20">
        <v>277180</v>
      </c>
      <c r="I49" s="20" t="s">
        <v>71</v>
      </c>
      <c r="J49" s="21">
        <v>44876</v>
      </c>
      <c r="K49" s="22">
        <v>23600</v>
      </c>
      <c r="L49" s="22">
        <v>23600</v>
      </c>
      <c r="M49" s="20" t="s">
        <v>105</v>
      </c>
      <c r="N49" s="20" t="s">
        <v>106</v>
      </c>
      <c r="O49" s="20" t="s">
        <v>106</v>
      </c>
      <c r="P49" s="22">
        <v>23054</v>
      </c>
      <c r="Q49" s="20">
        <v>1222230590</v>
      </c>
      <c r="R49" s="20"/>
      <c r="S49" s="20"/>
      <c r="T49" s="22">
        <v>0</v>
      </c>
      <c r="U49" s="22">
        <v>0</v>
      </c>
      <c r="V49" s="20"/>
      <c r="W49" s="20"/>
      <c r="X49" s="20"/>
      <c r="Y49" s="20"/>
      <c r="Z49" s="20" t="s">
        <v>73</v>
      </c>
      <c r="AA49" s="22">
        <v>23600</v>
      </c>
      <c r="AB49" s="22">
        <v>0</v>
      </c>
      <c r="AC49" s="22">
        <v>0</v>
      </c>
      <c r="AD49" s="22">
        <v>0</v>
      </c>
      <c r="AE49" s="22">
        <v>23600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0"/>
      <c r="AM49" s="20"/>
      <c r="AN49" s="22">
        <v>0</v>
      </c>
      <c r="AO49" s="20"/>
      <c r="AP49" s="20"/>
      <c r="AQ49" s="21">
        <v>44896</v>
      </c>
      <c r="AR49" s="20"/>
      <c r="AS49" s="20">
        <v>2</v>
      </c>
      <c r="AT49" s="20"/>
      <c r="AU49" s="20" t="s">
        <v>74</v>
      </c>
      <c r="AV49" s="20">
        <v>1</v>
      </c>
      <c r="AW49" s="20">
        <v>20221230</v>
      </c>
      <c r="AX49" s="20">
        <v>20221201</v>
      </c>
      <c r="AY49" s="22">
        <v>23600</v>
      </c>
      <c r="AZ49" s="22">
        <v>0</v>
      </c>
      <c r="BA49" s="20"/>
      <c r="BB49" s="20" t="s">
        <v>71</v>
      </c>
    </row>
    <row r="50" spans="1:54" x14ac:dyDescent="0.25">
      <c r="A50" s="20">
        <v>901352353</v>
      </c>
      <c r="B50" s="20" t="s">
        <v>11</v>
      </c>
      <c r="C50" s="20" t="s">
        <v>15</v>
      </c>
      <c r="D50" s="20">
        <v>1929</v>
      </c>
      <c r="E50" s="20" t="s">
        <v>193</v>
      </c>
      <c r="F50" s="20" t="s">
        <v>194</v>
      </c>
      <c r="G50" s="20" t="s">
        <v>15</v>
      </c>
      <c r="H50" s="20">
        <v>1929</v>
      </c>
      <c r="I50" s="20" t="s">
        <v>71</v>
      </c>
      <c r="J50" s="21">
        <v>43902</v>
      </c>
      <c r="K50" s="22">
        <v>22500</v>
      </c>
      <c r="L50" s="22">
        <v>22500</v>
      </c>
      <c r="M50" s="20" t="s">
        <v>105</v>
      </c>
      <c r="N50" s="20" t="s">
        <v>106</v>
      </c>
      <c r="O50" s="20" t="s">
        <v>106</v>
      </c>
      <c r="P50" s="22">
        <v>22050</v>
      </c>
      <c r="Q50" s="20"/>
      <c r="R50" s="20"/>
      <c r="S50" s="20"/>
      <c r="T50" s="22">
        <v>0</v>
      </c>
      <c r="U50" s="22">
        <v>0</v>
      </c>
      <c r="V50" s="20"/>
      <c r="W50" s="20"/>
      <c r="X50" s="20"/>
      <c r="Y50" s="20"/>
      <c r="Z50" s="20" t="s">
        <v>73</v>
      </c>
      <c r="AA50" s="22">
        <v>22500</v>
      </c>
      <c r="AB50" s="22">
        <v>0</v>
      </c>
      <c r="AC50" s="22">
        <v>0</v>
      </c>
      <c r="AD50" s="22">
        <v>0</v>
      </c>
      <c r="AE50" s="22">
        <v>22500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0"/>
      <c r="AM50" s="20"/>
      <c r="AN50" s="22">
        <v>0</v>
      </c>
      <c r="AO50" s="20"/>
      <c r="AP50" s="20"/>
      <c r="AQ50" s="21">
        <v>43983</v>
      </c>
      <c r="AR50" s="20"/>
      <c r="AS50" s="20">
        <v>2</v>
      </c>
      <c r="AT50" s="20"/>
      <c r="AU50" s="20" t="s">
        <v>74</v>
      </c>
      <c r="AV50" s="20">
        <v>2</v>
      </c>
      <c r="AW50" s="20">
        <v>20230330</v>
      </c>
      <c r="AX50" s="20">
        <v>20230310</v>
      </c>
      <c r="AY50" s="22">
        <v>22500</v>
      </c>
      <c r="AZ50" s="22">
        <v>0</v>
      </c>
      <c r="BA50" s="20"/>
      <c r="BB50" s="20" t="s">
        <v>71</v>
      </c>
    </row>
    <row r="51" spans="1:54" x14ac:dyDescent="0.25">
      <c r="A51" s="20">
        <v>901352353</v>
      </c>
      <c r="B51" s="20" t="s">
        <v>11</v>
      </c>
      <c r="C51" s="20" t="s">
        <v>12</v>
      </c>
      <c r="D51" s="20">
        <v>1900</v>
      </c>
      <c r="E51" s="20" t="s">
        <v>195</v>
      </c>
      <c r="F51" s="20" t="s">
        <v>196</v>
      </c>
      <c r="G51" s="20" t="s">
        <v>12</v>
      </c>
      <c r="H51" s="20">
        <v>1900</v>
      </c>
      <c r="I51" s="20" t="s">
        <v>71</v>
      </c>
      <c r="J51" s="21">
        <v>43906</v>
      </c>
      <c r="K51" s="22">
        <v>21600</v>
      </c>
      <c r="L51" s="22">
        <v>21600</v>
      </c>
      <c r="M51" s="20" t="s">
        <v>105</v>
      </c>
      <c r="N51" s="20" t="s">
        <v>106</v>
      </c>
      <c r="O51" s="20" t="s">
        <v>106</v>
      </c>
      <c r="P51" s="22">
        <v>21168</v>
      </c>
      <c r="Q51" s="20"/>
      <c r="R51" s="20"/>
      <c r="S51" s="20"/>
      <c r="T51" s="22">
        <v>0</v>
      </c>
      <c r="U51" s="22">
        <v>0</v>
      </c>
      <c r="V51" s="20"/>
      <c r="W51" s="20"/>
      <c r="X51" s="20"/>
      <c r="Y51" s="20"/>
      <c r="Z51" s="20" t="s">
        <v>73</v>
      </c>
      <c r="AA51" s="22">
        <v>21600</v>
      </c>
      <c r="AB51" s="22">
        <v>0</v>
      </c>
      <c r="AC51" s="22">
        <v>0</v>
      </c>
      <c r="AD51" s="22">
        <v>0</v>
      </c>
      <c r="AE51" s="22">
        <v>21600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0"/>
      <c r="AM51" s="20"/>
      <c r="AN51" s="22">
        <v>0</v>
      </c>
      <c r="AO51" s="20"/>
      <c r="AP51" s="20"/>
      <c r="AQ51" s="21">
        <v>43983</v>
      </c>
      <c r="AR51" s="20"/>
      <c r="AS51" s="20">
        <v>2</v>
      </c>
      <c r="AT51" s="20"/>
      <c r="AU51" s="20" t="s">
        <v>74</v>
      </c>
      <c r="AV51" s="20">
        <v>2</v>
      </c>
      <c r="AW51" s="20">
        <v>20230330</v>
      </c>
      <c r="AX51" s="20">
        <v>20230310</v>
      </c>
      <c r="AY51" s="22">
        <v>21600</v>
      </c>
      <c r="AZ51" s="22">
        <v>0</v>
      </c>
      <c r="BA51" s="20"/>
      <c r="BB51" s="20" t="s">
        <v>71</v>
      </c>
    </row>
    <row r="52" spans="1:54" x14ac:dyDescent="0.25">
      <c r="A52" s="20">
        <v>901352353</v>
      </c>
      <c r="B52" s="20" t="s">
        <v>11</v>
      </c>
      <c r="C52" s="20" t="s">
        <v>17</v>
      </c>
      <c r="D52" s="20">
        <v>298772</v>
      </c>
      <c r="E52" s="20" t="s">
        <v>197</v>
      </c>
      <c r="F52" s="20" t="s">
        <v>198</v>
      </c>
      <c r="G52" s="20" t="s">
        <v>17</v>
      </c>
      <c r="H52" s="20">
        <v>298772</v>
      </c>
      <c r="I52" s="20" t="s">
        <v>71</v>
      </c>
      <c r="J52" s="21">
        <v>44944</v>
      </c>
      <c r="K52" s="22">
        <v>1500</v>
      </c>
      <c r="L52" s="22">
        <v>1500</v>
      </c>
      <c r="M52" s="20" t="s">
        <v>105</v>
      </c>
      <c r="N52" s="20" t="s">
        <v>106</v>
      </c>
      <c r="O52" s="20" t="s">
        <v>106</v>
      </c>
      <c r="P52" s="22">
        <v>1470</v>
      </c>
      <c r="Q52" s="20">
        <v>1222243755</v>
      </c>
      <c r="R52" s="20"/>
      <c r="S52" s="20"/>
      <c r="T52" s="22">
        <v>0</v>
      </c>
      <c r="U52" s="22">
        <v>0</v>
      </c>
      <c r="V52" s="20"/>
      <c r="W52" s="20"/>
      <c r="X52" s="20"/>
      <c r="Y52" s="20"/>
      <c r="Z52" s="20" t="s">
        <v>73</v>
      </c>
      <c r="AA52" s="22">
        <v>1500</v>
      </c>
      <c r="AB52" s="22">
        <v>0</v>
      </c>
      <c r="AC52" s="22">
        <v>0</v>
      </c>
      <c r="AD52" s="22">
        <v>0</v>
      </c>
      <c r="AE52" s="22">
        <v>1500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0"/>
      <c r="AM52" s="20"/>
      <c r="AN52" s="22">
        <v>0</v>
      </c>
      <c r="AO52" s="20"/>
      <c r="AP52" s="20"/>
      <c r="AQ52" s="21">
        <v>44998</v>
      </c>
      <c r="AR52" s="20"/>
      <c r="AS52" s="20">
        <v>2</v>
      </c>
      <c r="AT52" s="20"/>
      <c r="AU52" s="20" t="s">
        <v>74</v>
      </c>
      <c r="AV52" s="20">
        <v>1</v>
      </c>
      <c r="AW52" s="20">
        <v>20230330</v>
      </c>
      <c r="AX52" s="20">
        <v>20230313</v>
      </c>
      <c r="AY52" s="22">
        <v>1500</v>
      </c>
      <c r="AZ52" s="22">
        <v>0</v>
      </c>
      <c r="BA52" s="20"/>
      <c r="BB52" s="20" t="s">
        <v>71</v>
      </c>
    </row>
    <row r="53" spans="1:54" x14ac:dyDescent="0.25">
      <c r="A53" s="20">
        <v>901352353</v>
      </c>
      <c r="B53" s="20" t="s">
        <v>11</v>
      </c>
      <c r="C53" s="20" t="s">
        <v>17</v>
      </c>
      <c r="D53" s="20">
        <v>324820</v>
      </c>
      <c r="E53" s="20" t="s">
        <v>91</v>
      </c>
      <c r="F53" s="20" t="s">
        <v>92</v>
      </c>
      <c r="G53" s="20" t="s">
        <v>17</v>
      </c>
      <c r="H53" s="20">
        <v>324820</v>
      </c>
      <c r="I53" s="20" t="s">
        <v>71</v>
      </c>
      <c r="J53" s="21">
        <v>45029</v>
      </c>
      <c r="K53" s="22">
        <v>302500</v>
      </c>
      <c r="L53" s="22">
        <v>302500</v>
      </c>
      <c r="M53" s="20" t="s">
        <v>93</v>
      </c>
      <c r="N53" s="20" t="e">
        <v>#N/A</v>
      </c>
      <c r="O53" s="20" t="s">
        <v>94</v>
      </c>
      <c r="P53" s="22">
        <v>0</v>
      </c>
      <c r="Q53" s="20"/>
      <c r="R53" s="20"/>
      <c r="S53" s="20"/>
      <c r="T53" s="22">
        <v>226528</v>
      </c>
      <c r="U53" s="22">
        <v>71349</v>
      </c>
      <c r="V53" s="20" t="s">
        <v>95</v>
      </c>
      <c r="W53" s="20" t="s">
        <v>81</v>
      </c>
      <c r="X53" s="20"/>
      <c r="Y53" s="20"/>
      <c r="Z53" s="20" t="s">
        <v>73</v>
      </c>
      <c r="AA53" s="22">
        <v>302500</v>
      </c>
      <c r="AB53" s="22">
        <v>0</v>
      </c>
      <c r="AC53" s="22">
        <v>0</v>
      </c>
      <c r="AD53" s="22">
        <v>0</v>
      </c>
      <c r="AE53" s="22">
        <v>231151</v>
      </c>
      <c r="AF53" s="22">
        <v>0</v>
      </c>
      <c r="AG53" s="22">
        <v>71349</v>
      </c>
      <c r="AH53" s="22" t="s">
        <v>96</v>
      </c>
      <c r="AI53" s="22">
        <v>71349</v>
      </c>
      <c r="AJ53" s="22">
        <v>0</v>
      </c>
      <c r="AK53" s="22">
        <v>0</v>
      </c>
      <c r="AL53" s="20"/>
      <c r="AM53" s="20"/>
      <c r="AN53" s="22">
        <v>0</v>
      </c>
      <c r="AO53" s="20"/>
      <c r="AP53" s="20"/>
      <c r="AQ53" s="21">
        <v>45058</v>
      </c>
      <c r="AR53" s="20"/>
      <c r="AS53" s="20">
        <v>9</v>
      </c>
      <c r="AT53" s="20"/>
      <c r="AU53" s="20" t="s">
        <v>74</v>
      </c>
      <c r="AV53" s="20">
        <v>1</v>
      </c>
      <c r="AW53" s="20">
        <v>21001231</v>
      </c>
      <c r="AX53" s="20">
        <v>20230525</v>
      </c>
      <c r="AY53" s="22">
        <v>302500</v>
      </c>
      <c r="AZ53" s="22">
        <v>0</v>
      </c>
      <c r="BA53" s="20"/>
      <c r="BB53" s="20" t="s">
        <v>71</v>
      </c>
    </row>
    <row r="54" spans="1:54" x14ac:dyDescent="0.25">
      <c r="A54" s="20">
        <v>901352353</v>
      </c>
      <c r="B54" s="20" t="s">
        <v>11</v>
      </c>
      <c r="C54" s="20" t="s">
        <v>17</v>
      </c>
      <c r="D54" s="20">
        <v>328216</v>
      </c>
      <c r="E54" s="20" t="s">
        <v>97</v>
      </c>
      <c r="F54" s="20" t="s">
        <v>98</v>
      </c>
      <c r="G54" s="20" t="s">
        <v>17</v>
      </c>
      <c r="H54" s="20">
        <v>328216</v>
      </c>
      <c r="I54" s="20" t="s">
        <v>71</v>
      </c>
      <c r="J54" s="21">
        <v>45040</v>
      </c>
      <c r="K54" s="22">
        <v>46400</v>
      </c>
      <c r="L54" s="22">
        <v>46400</v>
      </c>
      <c r="M54" s="20" t="s">
        <v>93</v>
      </c>
      <c r="N54" s="20" t="e">
        <v>#N/A</v>
      </c>
      <c r="O54" s="20" t="s">
        <v>94</v>
      </c>
      <c r="P54" s="22">
        <v>0</v>
      </c>
      <c r="Q54" s="20"/>
      <c r="R54" s="20"/>
      <c r="S54" s="20"/>
      <c r="T54" s="22">
        <v>43298</v>
      </c>
      <c r="U54" s="22">
        <v>2218</v>
      </c>
      <c r="V54" s="20" t="s">
        <v>95</v>
      </c>
      <c r="W54" s="20" t="s">
        <v>81</v>
      </c>
      <c r="X54" s="20"/>
      <c r="Y54" s="20"/>
      <c r="Z54" s="20" t="s">
        <v>73</v>
      </c>
      <c r="AA54" s="22">
        <v>46400</v>
      </c>
      <c r="AB54" s="22">
        <v>0</v>
      </c>
      <c r="AC54" s="22">
        <v>0</v>
      </c>
      <c r="AD54" s="22">
        <v>0</v>
      </c>
      <c r="AE54" s="22">
        <v>44182</v>
      </c>
      <c r="AF54" s="22">
        <v>0</v>
      </c>
      <c r="AG54" s="22">
        <v>2218</v>
      </c>
      <c r="AH54" s="22" t="s">
        <v>99</v>
      </c>
      <c r="AI54" s="22">
        <v>2218</v>
      </c>
      <c r="AJ54" s="22">
        <v>0</v>
      </c>
      <c r="AK54" s="22">
        <v>0</v>
      </c>
      <c r="AL54" s="20"/>
      <c r="AM54" s="20"/>
      <c r="AN54" s="22">
        <v>0</v>
      </c>
      <c r="AO54" s="20"/>
      <c r="AP54" s="20"/>
      <c r="AQ54" s="21">
        <v>45058</v>
      </c>
      <c r="AR54" s="20"/>
      <c r="AS54" s="20">
        <v>9</v>
      </c>
      <c r="AT54" s="20"/>
      <c r="AU54" s="20" t="s">
        <v>74</v>
      </c>
      <c r="AV54" s="20">
        <v>1</v>
      </c>
      <c r="AW54" s="20">
        <v>21001231</v>
      </c>
      <c r="AX54" s="20">
        <v>20230512</v>
      </c>
      <c r="AY54" s="22">
        <v>46400</v>
      </c>
      <c r="AZ54" s="22">
        <v>0</v>
      </c>
      <c r="BA54" s="20"/>
      <c r="BB54" s="20" t="s">
        <v>71</v>
      </c>
    </row>
    <row r="55" spans="1:54" x14ac:dyDescent="0.25">
      <c r="A55" s="20">
        <v>901352353</v>
      </c>
      <c r="B55" s="20" t="s">
        <v>11</v>
      </c>
      <c r="C55" s="20" t="s">
        <v>17</v>
      </c>
      <c r="D55" s="20">
        <v>318686</v>
      </c>
      <c r="E55" s="20" t="s">
        <v>100</v>
      </c>
      <c r="F55" s="20" t="s">
        <v>101</v>
      </c>
      <c r="G55" s="20" t="s">
        <v>17</v>
      </c>
      <c r="H55" s="20">
        <v>318686</v>
      </c>
      <c r="I55" s="20" t="s">
        <v>71</v>
      </c>
      <c r="J55" s="21">
        <v>45008</v>
      </c>
      <c r="K55" s="22">
        <v>35900</v>
      </c>
      <c r="L55" s="22">
        <v>35900</v>
      </c>
      <c r="M55" s="20" t="s">
        <v>93</v>
      </c>
      <c r="N55" s="20" t="e">
        <v>#N/A</v>
      </c>
      <c r="O55" s="20" t="s">
        <v>94</v>
      </c>
      <c r="P55" s="22">
        <v>0</v>
      </c>
      <c r="Q55" s="20"/>
      <c r="R55" s="20"/>
      <c r="S55" s="20"/>
      <c r="T55" s="22">
        <v>30310</v>
      </c>
      <c r="U55" s="22">
        <v>4888</v>
      </c>
      <c r="V55" s="20" t="s">
        <v>95</v>
      </c>
      <c r="W55" s="20" t="s">
        <v>81</v>
      </c>
      <c r="X55" s="20"/>
      <c r="Y55" s="20"/>
      <c r="Z55" s="20" t="s">
        <v>73</v>
      </c>
      <c r="AA55" s="22">
        <v>35900</v>
      </c>
      <c r="AB55" s="22">
        <v>0</v>
      </c>
      <c r="AC55" s="22">
        <v>0</v>
      </c>
      <c r="AD55" s="22">
        <v>0</v>
      </c>
      <c r="AE55" s="22">
        <v>31012</v>
      </c>
      <c r="AF55" s="22">
        <v>0</v>
      </c>
      <c r="AG55" s="22">
        <v>4888</v>
      </c>
      <c r="AH55" s="22" t="s">
        <v>102</v>
      </c>
      <c r="AI55" s="22">
        <v>4888</v>
      </c>
      <c r="AJ55" s="22">
        <v>0</v>
      </c>
      <c r="AK55" s="22">
        <v>0</v>
      </c>
      <c r="AL55" s="20"/>
      <c r="AM55" s="20"/>
      <c r="AN55" s="22">
        <v>0</v>
      </c>
      <c r="AO55" s="20"/>
      <c r="AP55" s="20"/>
      <c r="AQ55" s="21">
        <v>45048</v>
      </c>
      <c r="AR55" s="20"/>
      <c r="AS55" s="20">
        <v>9</v>
      </c>
      <c r="AT55" s="20"/>
      <c r="AU55" s="20" t="s">
        <v>74</v>
      </c>
      <c r="AV55" s="20">
        <v>1</v>
      </c>
      <c r="AW55" s="20">
        <v>21001231</v>
      </c>
      <c r="AX55" s="20">
        <v>20230502</v>
      </c>
      <c r="AY55" s="22">
        <v>35900</v>
      </c>
      <c r="AZ55" s="22">
        <v>0</v>
      </c>
      <c r="BA55" s="20"/>
      <c r="BB55" s="20" t="s">
        <v>71</v>
      </c>
    </row>
    <row r="56" spans="1:54" x14ac:dyDescent="0.25">
      <c r="A56" s="20">
        <v>901352353</v>
      </c>
      <c r="B56" s="20" t="s">
        <v>11</v>
      </c>
      <c r="C56" s="20" t="s">
        <v>17</v>
      </c>
      <c r="D56" s="20">
        <v>210479</v>
      </c>
      <c r="E56" s="20" t="s">
        <v>69</v>
      </c>
      <c r="F56" s="20" t="s">
        <v>70</v>
      </c>
      <c r="G56" s="20" t="s">
        <v>17</v>
      </c>
      <c r="H56" s="20">
        <v>210479</v>
      </c>
      <c r="I56" s="20" t="s">
        <v>71</v>
      </c>
      <c r="J56" s="21">
        <v>44670</v>
      </c>
      <c r="K56" s="22">
        <v>8060054</v>
      </c>
      <c r="L56" s="22">
        <v>85100</v>
      </c>
      <c r="M56" s="20" t="s">
        <v>72</v>
      </c>
      <c r="N56" s="20" t="s">
        <v>212</v>
      </c>
      <c r="O56" s="20" t="s">
        <v>106</v>
      </c>
      <c r="P56" s="22">
        <v>0</v>
      </c>
      <c r="Q56" s="20"/>
      <c r="R56" s="20"/>
      <c r="S56" s="20"/>
      <c r="T56" s="22">
        <v>70952</v>
      </c>
      <c r="U56" s="22">
        <v>0</v>
      </c>
      <c r="V56" s="20"/>
      <c r="W56" s="20"/>
      <c r="X56" s="20"/>
      <c r="Y56" s="20"/>
      <c r="Z56" s="20" t="s">
        <v>73</v>
      </c>
      <c r="AA56" s="22">
        <v>8060054</v>
      </c>
      <c r="AB56" s="22">
        <v>0</v>
      </c>
      <c r="AC56" s="22">
        <v>0</v>
      </c>
      <c r="AD56" s="22">
        <v>0</v>
      </c>
      <c r="AE56" s="22">
        <v>7979954</v>
      </c>
      <c r="AF56" s="22">
        <v>80100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0"/>
      <c r="AM56" s="20"/>
      <c r="AN56" s="22">
        <v>0</v>
      </c>
      <c r="AO56" s="20"/>
      <c r="AP56" s="20"/>
      <c r="AQ56" s="21">
        <v>44684</v>
      </c>
      <c r="AR56" s="20"/>
      <c r="AS56" s="20">
        <v>2</v>
      </c>
      <c r="AT56" s="20"/>
      <c r="AU56" s="20" t="s">
        <v>74</v>
      </c>
      <c r="AV56" s="20">
        <v>3</v>
      </c>
      <c r="AW56" s="20">
        <v>20230516</v>
      </c>
      <c r="AX56" s="20">
        <v>20230502</v>
      </c>
      <c r="AY56" s="22">
        <v>8060054</v>
      </c>
      <c r="AZ56" s="22">
        <v>80100</v>
      </c>
      <c r="BA56" s="20" t="s">
        <v>75</v>
      </c>
      <c r="BB56" s="20" t="s">
        <v>71</v>
      </c>
    </row>
    <row r="57" spans="1:54" x14ac:dyDescent="0.25">
      <c r="A57" s="20">
        <v>901352353</v>
      </c>
      <c r="B57" s="20" t="s">
        <v>11</v>
      </c>
      <c r="C57" s="20" t="s">
        <v>17</v>
      </c>
      <c r="D57" s="20">
        <v>328483</v>
      </c>
      <c r="E57" s="20" t="s">
        <v>199</v>
      </c>
      <c r="F57" s="20" t="s">
        <v>200</v>
      </c>
      <c r="G57" s="20" t="s">
        <v>17</v>
      </c>
      <c r="H57" s="20">
        <v>328483</v>
      </c>
      <c r="I57" s="20" t="s">
        <v>71</v>
      </c>
      <c r="J57" s="21">
        <v>45041</v>
      </c>
      <c r="K57" s="22">
        <v>87702</v>
      </c>
      <c r="L57" s="22">
        <v>87702</v>
      </c>
      <c r="M57" s="20" t="s">
        <v>105</v>
      </c>
      <c r="N57" s="20" t="e">
        <v>#N/A</v>
      </c>
      <c r="O57" s="20" t="s">
        <v>106</v>
      </c>
      <c r="P57" s="22">
        <v>0</v>
      </c>
      <c r="Q57" s="20"/>
      <c r="R57" s="20"/>
      <c r="S57" s="20"/>
      <c r="T57" s="22">
        <v>85948</v>
      </c>
      <c r="U57" s="22">
        <v>0</v>
      </c>
      <c r="V57" s="20"/>
      <c r="W57" s="20"/>
      <c r="X57" s="20"/>
      <c r="Y57" s="20"/>
      <c r="Z57" s="20" t="s">
        <v>73</v>
      </c>
      <c r="AA57" s="22">
        <v>87702</v>
      </c>
      <c r="AB57" s="22">
        <v>0</v>
      </c>
      <c r="AC57" s="22">
        <v>0</v>
      </c>
      <c r="AD57" s="22">
        <v>0</v>
      </c>
      <c r="AE57" s="22">
        <v>87702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0"/>
      <c r="AM57" s="20"/>
      <c r="AN57" s="22">
        <v>0</v>
      </c>
      <c r="AO57" s="20"/>
      <c r="AP57" s="20"/>
      <c r="AQ57" s="21">
        <v>45064</v>
      </c>
      <c r="AR57" s="20"/>
      <c r="AS57" s="20">
        <v>2</v>
      </c>
      <c r="AT57" s="20"/>
      <c r="AU57" s="20" t="s">
        <v>74</v>
      </c>
      <c r="AV57" s="20">
        <v>1</v>
      </c>
      <c r="AW57" s="20">
        <v>20230529</v>
      </c>
      <c r="AX57" s="20">
        <v>20230518</v>
      </c>
      <c r="AY57" s="22">
        <v>87702</v>
      </c>
      <c r="AZ57" s="22">
        <v>0</v>
      </c>
      <c r="BA57" s="20"/>
      <c r="BB57" s="20" t="s">
        <v>71</v>
      </c>
    </row>
    <row r="58" spans="1:54" x14ac:dyDescent="0.25">
      <c r="A58" s="20">
        <v>901352353</v>
      </c>
      <c r="B58" s="20" t="s">
        <v>11</v>
      </c>
      <c r="C58" s="20" t="s">
        <v>17</v>
      </c>
      <c r="D58" s="20">
        <v>313429</v>
      </c>
      <c r="E58" s="20" t="s">
        <v>201</v>
      </c>
      <c r="F58" s="20" t="s">
        <v>202</v>
      </c>
      <c r="G58" s="20" t="s">
        <v>17</v>
      </c>
      <c r="H58" s="20">
        <v>313429</v>
      </c>
      <c r="I58" s="20" t="s">
        <v>71</v>
      </c>
      <c r="J58" s="21">
        <v>44988</v>
      </c>
      <c r="K58" s="22">
        <v>211500</v>
      </c>
      <c r="L58" s="22">
        <v>211500</v>
      </c>
      <c r="M58" s="20" t="s">
        <v>105</v>
      </c>
      <c r="N58" s="20" t="e">
        <v>#N/A</v>
      </c>
      <c r="O58" s="20" t="s">
        <v>106</v>
      </c>
      <c r="P58" s="22">
        <v>0</v>
      </c>
      <c r="Q58" s="20"/>
      <c r="R58" s="20"/>
      <c r="S58" s="20"/>
      <c r="T58" s="22">
        <v>206410</v>
      </c>
      <c r="U58" s="22">
        <v>0</v>
      </c>
      <c r="V58" s="20"/>
      <c r="W58" s="20"/>
      <c r="X58" s="20"/>
      <c r="Y58" s="20"/>
      <c r="Z58" s="20" t="s">
        <v>73</v>
      </c>
      <c r="AA58" s="22">
        <v>211500</v>
      </c>
      <c r="AB58" s="22">
        <v>0</v>
      </c>
      <c r="AC58" s="22">
        <v>0</v>
      </c>
      <c r="AD58" s="22">
        <v>0</v>
      </c>
      <c r="AE58" s="22">
        <v>211500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0"/>
      <c r="AM58" s="20"/>
      <c r="AN58" s="22">
        <v>0</v>
      </c>
      <c r="AO58" s="20"/>
      <c r="AP58" s="20"/>
      <c r="AQ58" s="21">
        <v>45048</v>
      </c>
      <c r="AR58" s="20"/>
      <c r="AS58" s="20">
        <v>2</v>
      </c>
      <c r="AT58" s="20"/>
      <c r="AU58" s="20" t="s">
        <v>74</v>
      </c>
      <c r="AV58" s="20">
        <v>1</v>
      </c>
      <c r="AW58" s="20">
        <v>20230530</v>
      </c>
      <c r="AX58" s="20">
        <v>20230502</v>
      </c>
      <c r="AY58" s="22">
        <v>211500</v>
      </c>
      <c r="AZ58" s="22">
        <v>0</v>
      </c>
      <c r="BA58" s="20"/>
      <c r="BB58" s="20" t="s">
        <v>71</v>
      </c>
    </row>
    <row r="59" spans="1:54" x14ac:dyDescent="0.25">
      <c r="A59" s="20">
        <v>901352353</v>
      </c>
      <c r="B59" s="20" t="s">
        <v>11</v>
      </c>
      <c r="C59" s="20" t="s">
        <v>17</v>
      </c>
      <c r="D59" s="20">
        <v>313798</v>
      </c>
      <c r="E59" s="20" t="s">
        <v>203</v>
      </c>
      <c r="F59" s="20" t="s">
        <v>204</v>
      </c>
      <c r="G59" s="20" t="s">
        <v>17</v>
      </c>
      <c r="H59" s="20">
        <v>313798</v>
      </c>
      <c r="I59" s="20" t="s">
        <v>71</v>
      </c>
      <c r="J59" s="21">
        <v>44991</v>
      </c>
      <c r="K59" s="22">
        <v>46400</v>
      </c>
      <c r="L59" s="22">
        <v>46400</v>
      </c>
      <c r="M59" s="20" t="s">
        <v>105</v>
      </c>
      <c r="N59" s="20" t="e">
        <v>#N/A</v>
      </c>
      <c r="O59" s="20" t="s">
        <v>106</v>
      </c>
      <c r="P59" s="22">
        <v>0</v>
      </c>
      <c r="Q59" s="20"/>
      <c r="R59" s="20"/>
      <c r="S59" s="20"/>
      <c r="T59" s="22">
        <v>45472</v>
      </c>
      <c r="U59" s="22">
        <v>0</v>
      </c>
      <c r="V59" s="20"/>
      <c r="W59" s="20"/>
      <c r="X59" s="20"/>
      <c r="Y59" s="20"/>
      <c r="Z59" s="20" t="s">
        <v>73</v>
      </c>
      <c r="AA59" s="22">
        <v>46400</v>
      </c>
      <c r="AB59" s="22">
        <v>0</v>
      </c>
      <c r="AC59" s="22">
        <v>0</v>
      </c>
      <c r="AD59" s="22">
        <v>0</v>
      </c>
      <c r="AE59" s="22">
        <v>46400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0"/>
      <c r="AM59" s="20"/>
      <c r="AN59" s="22">
        <v>0</v>
      </c>
      <c r="AO59" s="20"/>
      <c r="AP59" s="20"/>
      <c r="AQ59" s="21">
        <v>45048</v>
      </c>
      <c r="AR59" s="20"/>
      <c r="AS59" s="20">
        <v>2</v>
      </c>
      <c r="AT59" s="20"/>
      <c r="AU59" s="20" t="s">
        <v>74</v>
      </c>
      <c r="AV59" s="20">
        <v>1</v>
      </c>
      <c r="AW59" s="20">
        <v>20230530</v>
      </c>
      <c r="AX59" s="20">
        <v>20230502</v>
      </c>
      <c r="AY59" s="22">
        <v>46400</v>
      </c>
      <c r="AZ59" s="22">
        <v>0</v>
      </c>
      <c r="BA59" s="20"/>
      <c r="BB59" s="20" t="s">
        <v>71</v>
      </c>
    </row>
    <row r="60" spans="1:54" x14ac:dyDescent="0.25">
      <c r="A60" s="20">
        <v>901352353</v>
      </c>
      <c r="B60" s="20" t="s">
        <v>11</v>
      </c>
      <c r="C60" s="20" t="s">
        <v>17</v>
      </c>
      <c r="D60" s="20">
        <v>313836</v>
      </c>
      <c r="E60" s="20" t="s">
        <v>205</v>
      </c>
      <c r="F60" s="20" t="s">
        <v>206</v>
      </c>
      <c r="G60" s="20" t="s">
        <v>17</v>
      </c>
      <c r="H60" s="20">
        <v>313836</v>
      </c>
      <c r="I60" s="20" t="s">
        <v>71</v>
      </c>
      <c r="J60" s="21">
        <v>44991</v>
      </c>
      <c r="K60" s="22">
        <v>46400</v>
      </c>
      <c r="L60" s="22">
        <v>46400</v>
      </c>
      <c r="M60" s="20" t="s">
        <v>105</v>
      </c>
      <c r="N60" s="20" t="e">
        <v>#N/A</v>
      </c>
      <c r="O60" s="20" t="s">
        <v>106</v>
      </c>
      <c r="P60" s="22">
        <v>0</v>
      </c>
      <c r="Q60" s="20"/>
      <c r="R60" s="20"/>
      <c r="S60" s="20"/>
      <c r="T60" s="22">
        <v>45472</v>
      </c>
      <c r="U60" s="22">
        <v>0</v>
      </c>
      <c r="V60" s="20"/>
      <c r="W60" s="20"/>
      <c r="X60" s="20"/>
      <c r="Y60" s="20"/>
      <c r="Z60" s="20" t="s">
        <v>73</v>
      </c>
      <c r="AA60" s="22">
        <v>46400</v>
      </c>
      <c r="AB60" s="22">
        <v>0</v>
      </c>
      <c r="AC60" s="22">
        <v>0</v>
      </c>
      <c r="AD60" s="22">
        <v>0</v>
      </c>
      <c r="AE60" s="22">
        <v>46400</v>
      </c>
      <c r="AF60" s="22">
        <v>0</v>
      </c>
      <c r="AG60" s="22">
        <v>0</v>
      </c>
      <c r="AH60" s="22">
        <v>0</v>
      </c>
      <c r="AI60" s="22">
        <v>0</v>
      </c>
      <c r="AJ60" s="22">
        <v>0</v>
      </c>
      <c r="AK60" s="22">
        <v>0</v>
      </c>
      <c r="AL60" s="20"/>
      <c r="AM60" s="20"/>
      <c r="AN60" s="22">
        <v>0</v>
      </c>
      <c r="AO60" s="20"/>
      <c r="AP60" s="20"/>
      <c r="AQ60" s="21">
        <v>45048</v>
      </c>
      <c r="AR60" s="20"/>
      <c r="AS60" s="20">
        <v>2</v>
      </c>
      <c r="AT60" s="20"/>
      <c r="AU60" s="20" t="s">
        <v>74</v>
      </c>
      <c r="AV60" s="20">
        <v>1</v>
      </c>
      <c r="AW60" s="20">
        <v>20230530</v>
      </c>
      <c r="AX60" s="20">
        <v>20230502</v>
      </c>
      <c r="AY60" s="22">
        <v>46400</v>
      </c>
      <c r="AZ60" s="22">
        <v>0</v>
      </c>
      <c r="BA60" s="20"/>
      <c r="BB60" s="20" t="s">
        <v>71</v>
      </c>
    </row>
    <row r="61" spans="1:54" x14ac:dyDescent="0.25">
      <c r="A61" s="20">
        <v>901352353</v>
      </c>
      <c r="B61" s="20" t="s">
        <v>11</v>
      </c>
      <c r="C61" s="20" t="s">
        <v>17</v>
      </c>
      <c r="D61" s="20">
        <v>326226</v>
      </c>
      <c r="E61" s="20" t="s">
        <v>207</v>
      </c>
      <c r="F61" s="20" t="s">
        <v>208</v>
      </c>
      <c r="G61" s="20" t="s">
        <v>17</v>
      </c>
      <c r="H61" s="20">
        <v>326226</v>
      </c>
      <c r="I61" s="20" t="s">
        <v>71</v>
      </c>
      <c r="J61" s="21">
        <v>45034</v>
      </c>
      <c r="K61" s="22">
        <v>616991</v>
      </c>
      <c r="L61" s="22">
        <v>616991</v>
      </c>
      <c r="M61" s="20" t="s">
        <v>105</v>
      </c>
      <c r="N61" s="20" t="e">
        <v>#N/A</v>
      </c>
      <c r="O61" s="20" t="s">
        <v>106</v>
      </c>
      <c r="P61" s="22">
        <v>0</v>
      </c>
      <c r="Q61" s="20"/>
      <c r="R61" s="20"/>
      <c r="S61" s="20"/>
      <c r="T61" s="22">
        <v>604651</v>
      </c>
      <c r="U61" s="22">
        <v>0</v>
      </c>
      <c r="V61" s="20"/>
      <c r="W61" s="20"/>
      <c r="X61" s="20"/>
      <c r="Y61" s="20"/>
      <c r="Z61" s="20" t="s">
        <v>73</v>
      </c>
      <c r="AA61" s="22">
        <v>616991</v>
      </c>
      <c r="AB61" s="22">
        <v>0</v>
      </c>
      <c r="AC61" s="22">
        <v>0</v>
      </c>
      <c r="AD61" s="22">
        <v>0</v>
      </c>
      <c r="AE61" s="22">
        <v>616991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0"/>
      <c r="AM61" s="20"/>
      <c r="AN61" s="22">
        <v>0</v>
      </c>
      <c r="AO61" s="20"/>
      <c r="AP61" s="20"/>
      <c r="AQ61" s="21">
        <v>45064</v>
      </c>
      <c r="AR61" s="20"/>
      <c r="AS61" s="20">
        <v>2</v>
      </c>
      <c r="AT61" s="20"/>
      <c r="AU61" s="20" t="s">
        <v>74</v>
      </c>
      <c r="AV61" s="20">
        <v>1</v>
      </c>
      <c r="AW61" s="20">
        <v>20230530</v>
      </c>
      <c r="AX61" s="20">
        <v>20230518</v>
      </c>
      <c r="AY61" s="22">
        <v>616991</v>
      </c>
      <c r="AZ61" s="22">
        <v>0</v>
      </c>
      <c r="BA61" s="20"/>
      <c r="BB61" s="20" t="s">
        <v>71</v>
      </c>
    </row>
    <row r="62" spans="1:54" x14ac:dyDescent="0.25">
      <c r="A62" s="20">
        <v>901352353</v>
      </c>
      <c r="B62" s="20" t="s">
        <v>11</v>
      </c>
      <c r="C62" s="20" t="s">
        <v>17</v>
      </c>
      <c r="D62" s="20">
        <v>326460</v>
      </c>
      <c r="E62" s="20" t="s">
        <v>209</v>
      </c>
      <c r="F62" s="20" t="s">
        <v>210</v>
      </c>
      <c r="G62" s="20" t="s">
        <v>17</v>
      </c>
      <c r="H62" s="20">
        <v>326460</v>
      </c>
      <c r="I62" s="20" t="s">
        <v>71</v>
      </c>
      <c r="J62" s="21">
        <v>45034</v>
      </c>
      <c r="K62" s="22">
        <v>57700</v>
      </c>
      <c r="L62" s="22">
        <v>57700</v>
      </c>
      <c r="M62" s="20" t="s">
        <v>105</v>
      </c>
      <c r="N62" s="20" t="e">
        <v>#N/A</v>
      </c>
      <c r="O62" s="20" t="s">
        <v>106</v>
      </c>
      <c r="P62" s="22">
        <v>0</v>
      </c>
      <c r="Q62" s="20"/>
      <c r="R62" s="20"/>
      <c r="S62" s="20"/>
      <c r="T62" s="22">
        <v>56546</v>
      </c>
      <c r="U62" s="22">
        <v>0</v>
      </c>
      <c r="V62" s="20"/>
      <c r="W62" s="20"/>
      <c r="X62" s="20"/>
      <c r="Y62" s="20"/>
      <c r="Z62" s="20" t="s">
        <v>73</v>
      </c>
      <c r="AA62" s="22">
        <v>57700</v>
      </c>
      <c r="AB62" s="22">
        <v>0</v>
      </c>
      <c r="AC62" s="22">
        <v>0</v>
      </c>
      <c r="AD62" s="22">
        <v>0</v>
      </c>
      <c r="AE62" s="22">
        <v>57700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0"/>
      <c r="AM62" s="20"/>
      <c r="AN62" s="22">
        <v>0</v>
      </c>
      <c r="AO62" s="20"/>
      <c r="AP62" s="20"/>
      <c r="AQ62" s="21">
        <v>45058</v>
      </c>
      <c r="AR62" s="20"/>
      <c r="AS62" s="20">
        <v>2</v>
      </c>
      <c r="AT62" s="20"/>
      <c r="AU62" s="20" t="s">
        <v>74</v>
      </c>
      <c r="AV62" s="20">
        <v>1</v>
      </c>
      <c r="AW62" s="20">
        <v>20230530</v>
      </c>
      <c r="AX62" s="20">
        <v>20230523</v>
      </c>
      <c r="AY62" s="22">
        <v>57700</v>
      </c>
      <c r="AZ62" s="22">
        <v>0</v>
      </c>
      <c r="BA62" s="20"/>
      <c r="BB62" s="20" t="s">
        <v>71</v>
      </c>
    </row>
  </sheetData>
  <autoFilter ref="A1:BB62">
    <sortState ref="A2:BB62">
      <sortCondition ref="O1:O6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L17" sqref="L17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218</v>
      </c>
      <c r="E2" s="30"/>
      <c r="F2" s="30"/>
      <c r="G2" s="30"/>
      <c r="H2" s="30"/>
      <c r="I2" s="31"/>
      <c r="J2" s="32" t="s">
        <v>219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220</v>
      </c>
      <c r="E4" s="30"/>
      <c r="F4" s="30"/>
      <c r="G4" s="30"/>
      <c r="H4" s="30"/>
      <c r="I4" s="31"/>
      <c r="J4" s="32" t="s">
        <v>221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244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241</v>
      </c>
      <c r="J12" s="46"/>
    </row>
    <row r="13" spans="2:13" x14ac:dyDescent="0.2">
      <c r="B13" s="45"/>
      <c r="C13" s="47" t="s">
        <v>245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222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223</v>
      </c>
      <c r="D17" s="48"/>
      <c r="H17" s="51" t="s">
        <v>224</v>
      </c>
      <c r="I17" s="51" t="s">
        <v>225</v>
      </c>
      <c r="J17" s="46"/>
    </row>
    <row r="18" spans="2:10" x14ac:dyDescent="0.2">
      <c r="B18" s="45"/>
      <c r="C18" s="47" t="s">
        <v>226</v>
      </c>
      <c r="D18" s="47"/>
      <c r="E18" s="47"/>
      <c r="F18" s="47"/>
      <c r="H18" s="52">
        <v>61</v>
      </c>
      <c r="I18" s="53">
        <v>49110909</v>
      </c>
      <c r="J18" s="46"/>
    </row>
    <row r="19" spans="2:10" x14ac:dyDescent="0.2">
      <c r="B19" s="45"/>
      <c r="C19" s="26" t="s">
        <v>227</v>
      </c>
      <c r="H19" s="54">
        <v>0</v>
      </c>
      <c r="I19" s="55">
        <v>0</v>
      </c>
      <c r="J19" s="46"/>
    </row>
    <row r="20" spans="2:10" x14ac:dyDescent="0.2">
      <c r="B20" s="45"/>
      <c r="C20" s="26" t="s">
        <v>228</v>
      </c>
      <c r="H20" s="54">
        <v>4</v>
      </c>
      <c r="I20" s="55">
        <v>39339791</v>
      </c>
      <c r="J20" s="46"/>
    </row>
    <row r="21" spans="2:10" x14ac:dyDescent="0.2">
      <c r="B21" s="45"/>
      <c r="C21" s="26" t="s">
        <v>229</v>
      </c>
      <c r="H21" s="54">
        <v>0</v>
      </c>
      <c r="I21" s="56">
        <v>0</v>
      </c>
      <c r="J21" s="46"/>
    </row>
    <row r="22" spans="2:10" x14ac:dyDescent="0.2">
      <c r="B22" s="45"/>
      <c r="C22" s="26" t="s">
        <v>230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231</v>
      </c>
      <c r="H23" s="57">
        <v>3</v>
      </c>
      <c r="I23" s="58">
        <v>78455</v>
      </c>
      <c r="J23" s="46"/>
    </row>
    <row r="24" spans="2:10" x14ac:dyDescent="0.2">
      <c r="B24" s="45"/>
      <c r="C24" s="47" t="s">
        <v>232</v>
      </c>
      <c r="D24" s="47"/>
      <c r="E24" s="47"/>
      <c r="F24" s="47"/>
      <c r="H24" s="52">
        <f>H19+H20+H21+H22+H23</f>
        <v>7</v>
      </c>
      <c r="I24" s="59">
        <f>I19+I20+I21+I22+I23</f>
        <v>39418246</v>
      </c>
      <c r="J24" s="46"/>
    </row>
    <row r="25" spans="2:10" x14ac:dyDescent="0.2">
      <c r="B25" s="45"/>
      <c r="C25" s="26" t="s">
        <v>233</v>
      </c>
      <c r="H25" s="54">
        <v>54</v>
      </c>
      <c r="I25" s="55">
        <f>9386318+384800-78455</f>
        <v>9692663</v>
      </c>
      <c r="J25" s="46"/>
    </row>
    <row r="26" spans="2:10" ht="13.5" thickBot="1" x14ac:dyDescent="0.25">
      <c r="B26" s="45"/>
      <c r="C26" s="26" t="s">
        <v>234</v>
      </c>
      <c r="H26" s="57">
        <v>0</v>
      </c>
      <c r="I26" s="58">
        <v>0</v>
      </c>
      <c r="J26" s="46"/>
    </row>
    <row r="27" spans="2:10" x14ac:dyDescent="0.2">
      <c r="B27" s="45"/>
      <c r="C27" s="47" t="s">
        <v>235</v>
      </c>
      <c r="D27" s="47"/>
      <c r="E27" s="47"/>
      <c r="F27" s="47"/>
      <c r="H27" s="52">
        <f>H25+H26</f>
        <v>54</v>
      </c>
      <c r="I27" s="59">
        <f>I25+I26</f>
        <v>9692663</v>
      </c>
      <c r="J27" s="46"/>
    </row>
    <row r="28" spans="2:10" ht="13.5" thickBot="1" x14ac:dyDescent="0.25">
      <c r="B28" s="45"/>
      <c r="C28" s="26" t="s">
        <v>236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237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238</v>
      </c>
      <c r="D31" s="47"/>
      <c r="H31" s="61">
        <f>H24+H27+H29</f>
        <v>61</v>
      </c>
      <c r="I31" s="62">
        <f>I24+I27+I29</f>
        <v>49110909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 t="s">
        <v>242</v>
      </c>
      <c r="D36" s="64"/>
      <c r="G36" s="65" t="s">
        <v>239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243</v>
      </c>
      <c r="G38" s="66" t="s">
        <v>240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2023-06-16T21:14:07Z</cp:lastPrinted>
  <dcterms:created xsi:type="dcterms:W3CDTF">2022-06-01T14:39:12Z</dcterms:created>
  <dcterms:modified xsi:type="dcterms:W3CDTF">2023-06-16T21:15:04Z</dcterms:modified>
</cp:coreProperties>
</file>