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380599 CENVALL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FACTURA'!$A$1:$BA$11</definedName>
  </definedNames>
  <calcPr calcId="152511"/>
  <pivotCaches>
    <pivotCache cacheId="7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27" i="4" s="1"/>
  <c r="I29" i="4"/>
  <c r="H29" i="4"/>
  <c r="H27" i="4"/>
  <c r="I24" i="4"/>
  <c r="H24" i="4"/>
  <c r="H31" i="4" s="1"/>
  <c r="I31" i="4" l="1"/>
  <c r="H1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<sst xmlns="http://schemas.openxmlformats.org/spreadsheetml/2006/main" count="268" uniqueCount="143">
  <si>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</si>
  <si>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</si>
  <si>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</si>
  <si>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</si>
  <si>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</si>
  <si>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</si>
  <si>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</si>
  <si>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</si>
  <si>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</si>
  <si>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</si>
  <si>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</si>
  <si>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ENDOSCOPIA DEL VALLE</t>
  </si>
  <si>
    <t>PP</t>
  </si>
  <si>
    <t>CALI VALLE</t>
  </si>
  <si>
    <t>CONTRIBUTIVO</t>
  </si>
  <si>
    <t>SUBSIDIADO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</si>
  <si>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</si>
  <si>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</si>
  <si>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</si>
  <si>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</si>
  <si>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</si>
  <si>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</si>
  <si>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</si>
  <si>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</si>
  <si>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</si>
  <si>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</si>
  <si>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</si>
  <si>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2023-06-08</t>
  </si>
  <si>
    <t>POR PAGAR SAP</t>
  </si>
  <si>
    <t>DOC CONTA</t>
  </si>
  <si>
    <t>TIPO FACT</t>
  </si>
  <si>
    <t>FUERA DE CIERRE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</si>
  <si>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</si>
  <si>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</si>
  <si>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</si>
  <si>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</si>
  <si>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</si>
  <si>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</si>
  <si>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</si>
  <si>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</si>
  <si>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</si>
  <si>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</si>
  <si>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</si>
  <si>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</si>
  <si>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</si>
  <si>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</si>
  <si>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</si>
  <si>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</si>
  <si>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</si>
  <si>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</si>
  <si>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</si>
  <si>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</si>
  <si>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</si>
  <si>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</si>
  <si>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</si>
  <si>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</si>
  <si>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</si>
  <si>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</si>
  <si>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</si>
  <si>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</si>
  <si>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</si>
  <si>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</si>
  <si>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</si>
  <si>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</si>
  <si>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</si>
  <si>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</si>
  <si>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</si>
  <si>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PP_11689</t>
  </si>
  <si>
    <t>900380599_PP_11689</t>
  </si>
  <si>
    <t>NULL</t>
  </si>
  <si>
    <t>B)Factura sin saldo ERP</t>
  </si>
  <si>
    <t>OK</t>
  </si>
  <si>
    <t>SI</t>
  </si>
  <si>
    <t>PP_11690</t>
  </si>
  <si>
    <t>900380599_PP_11690</t>
  </si>
  <si>
    <t>PP_3970</t>
  </si>
  <si>
    <t>900380599_PP_3970</t>
  </si>
  <si>
    <t>C)Glosas total pendiente por respuesta de IPS</t>
  </si>
  <si>
    <t>Factura devuelta</t>
  </si>
  <si>
    <t>DEVOLUCION</t>
  </si>
  <si>
    <t>NO PBS</t>
  </si>
  <si>
    <t>NOPBS: SE DEVUELVE FACTURA MIPRES EXTEMPORANEO PARA RECOBROADRES MIPRES 20201118193024390382 FECHA DE SERVICIO 31/03/2021 SIN VENTANA ADRES PARA RECOBRO.JENNIFER REBOLLEDO</t>
  </si>
  <si>
    <t>PP_10181</t>
  </si>
  <si>
    <t>900380599_PP_10181</t>
  </si>
  <si>
    <t>C)Glosas total pendiente por respuesta de IPS/conciliar diferencia valor de factura</t>
  </si>
  <si>
    <t>Factura pendiente en programacion de pago - Glosa por conciliar</t>
  </si>
  <si>
    <t>GLOSA</t>
  </si>
  <si>
    <t>COPAGO/CUOTA MODERADORA</t>
  </si>
  <si>
    <t>C.MODERADORA/COPAGO:SE REALIZA OBJECCION COPAGO DEJADO DE DESCONTAR EN SERVICIO PACIENTE BENF RANGO 1.JENNIFER REBOLLEDO</t>
  </si>
  <si>
    <t>PP_11372</t>
  </si>
  <si>
    <t>900380599_PP_11372</t>
  </si>
  <si>
    <t>C.MODERADORA/COPAGO: SE REALIZA OBJECCION MENOR VALOR COBRAD EN RECIBO DE PAGO COMPARTIDO EL VALOR A RECAUDAR ES POR $622.800 VALOR COBRADO POR IPS $22.800 SE OBJETA LA DIFERENCIA.JENNIFER REBOLLEDO</t>
  </si>
  <si>
    <t>PP_11042</t>
  </si>
  <si>
    <t>900380599_PP_11042</t>
  </si>
  <si>
    <t>SOPORTE</t>
  </si>
  <si>
    <t>SPTE.INCOMPLETO: SE REALIZA OBJECCION NO SE EVIDENCIA SOPORTE DE BIOPSIA , EN EL INFORME INDICAN QUE NO SE TOMAN FAVOR VLIDAR Y ANEXAR PARA DAR TRAMITE.JENNIFER REBOLLEDO</t>
  </si>
  <si>
    <t>PP_9217</t>
  </si>
  <si>
    <t>900380599_PP_9217</t>
  </si>
  <si>
    <t>SPTE INCOMPLETO: SE REALIZA OBJECCION NO SE EVIDENCIA SOPORTE DEL PROCEDIMIENTO DE LA PACIENTE MYRIAM AVILA MOSQUERA CC29010507 ABLACION LESION INT GRUESO .FAVOR VALIDAR.JENNIFER REBOLLEDO</t>
  </si>
  <si>
    <t>PP_10735</t>
  </si>
  <si>
    <t>900380599_PP_10735</t>
  </si>
  <si>
    <t>C.MODERADORA/COPAGO: SE REALIZA OBJECCION RECIBO DE PAGO COMPARTIDO NO RECAUDADO EN SERVICIO PACIENTE BENEF RANGO 1 FAVOR VALIDAR NO SE EVIDENCIA EXONERACION.JENNIFER REBOLLEDO</t>
  </si>
  <si>
    <t>PP_11570</t>
  </si>
  <si>
    <t>900380599_PP_11570</t>
  </si>
  <si>
    <t>A)Factura no radicada en ERP</t>
  </si>
  <si>
    <t>no_cruza</t>
  </si>
  <si>
    <t>PP_1924</t>
  </si>
  <si>
    <t>900380599_PP_1924</t>
  </si>
  <si>
    <t>Factura no radicada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</si>
  <si>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</si>
  <si>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</si>
  <si>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</si>
  <si>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</si>
  <si>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</si>
  <si>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</si>
  <si>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</si>
  <si>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</si>
  <si>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</si>
  <si>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</si>
  <si>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</si>
  <si>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</si>
  <si>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</si>
  <si>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</si>
  <si>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</si>
  <si>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</si>
  <si>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</si>
  <si>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</si>
  <si>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</si>
  <si>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</si>
  <si>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</si>
  <si>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</si>
  <si>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</si>
  <si>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</si>
  <si>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</si>
  <si>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</si>
  <si>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</si>
  <si>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CENTRO DE ENDOSCOPIA DEL VALLE</t>
  </si>
  <si>
    <t>NIT: 900380599</t>
  </si>
  <si>
    <t>Con Corte al dia: 30/04/2023</t>
  </si>
  <si>
    <t>Santiago de Cali, junio 08 2023</t>
  </si>
  <si>
    <t>Suma de VALOR GLOSA DV</t>
  </si>
  <si>
    <t>Andrés De Los Ríos</t>
  </si>
  <si>
    <t>Auxiliar de Cartera y compras - CENVALLE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</si>
</sst>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[$$-240A]\ * #,##0_-;\-[$$-240A]\ * #,##0_-;_-[$$-240A]\ 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5" fontId="0" fillId="0" borderId="1" xfId="0" applyNumberFormat="1" applyBorder="1"/>
    <xf numFmtId="164" fontId="0" fillId="0" borderId="1" xfId="0" applyNumberFormat="1" applyBorder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168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9" xfId="2" applyNumberFormat="1" applyFont="1" applyBorder="1"/>
    <xf numFmtId="168" fontId="9" fillId="0" borderId="9" xfId="2" applyNumberFormat="1" applyFont="1" applyBorder="1"/>
    <xf numFmtId="168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85.342872569447" createdVersion="5" refreshedVersion="5" minRefreshableVersion="3" recordCount="10">
  <cacheSource type="worksheet">
    <worksheetSource ref="A1:BA11" sheet="ESTADO DE CADA FACTURA"/>
  </cacheSource>
  <cacheFields count="53">
    <cacheField name="NIT IPS" numFmtId="0">
      <sharedItems containsSemiMixedTypes="0" containsString="0" containsNumber="1" containsInteger="1" minValue="900380599" maxValue="90038059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24" maxValue="1169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924" maxValue="11690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4-10T00:00:00" maxDate="2023-11-09T00:00:00"/>
    </cacheField>
    <cacheField name="VALOR FACT IPS" numFmtId="165">
      <sharedItems containsSemiMixedTypes="0" containsString="0" containsNumber="1" containsInteger="1" minValue="1200000" maxValue="12683300"/>
    </cacheField>
    <cacheField name="SALDO FACT IPS" numFmtId="165">
      <sharedItems containsSemiMixedTypes="0" containsString="0" containsNumber="1" containsInteger="1" minValue="1200000" maxValue="12683300"/>
    </cacheField>
    <cacheField name="OBSERVACION SASS" numFmtId="0">
      <sharedItems/>
    </cacheField>
    <cacheField name="ESTADO EPS 2023-06-08" numFmtId="0">
      <sharedItems count="4">
        <s v="Factura pendiente en programacion de pago - Glosa por conciliar"/>
        <s v="Factura devuelta"/>
        <s v="Factura no radicada"/>
        <s v="Factura cancelada"/>
      </sharedItems>
    </cacheField>
    <cacheField name="POR PAGAR SAP" numFmtId="165">
      <sharedItems containsSemiMixedTypes="0" containsString="0" containsNumber="1" containsInteger="1" minValue="0" maxValue="7170734"/>
    </cacheField>
    <cacheField name="DOC CONTA" numFmtId="0">
      <sharedItems containsString="0" containsBlank="1" containsNumber="1" containsInteger="1" minValue="1222238397" maxValue="1222239201"/>
    </cacheField>
    <cacheField name="TIPO FACT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12428500"/>
    </cacheField>
    <cacheField name="VALOR VAGLO" numFmtId="165">
      <sharedItems containsSemiMixedTypes="0" containsString="0" containsNumber="1" containsInteger="1" minValue="0" maxValue="5092924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259620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24262000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5092924"/>
    </cacheField>
    <cacheField name="OBSERVACION GLOSA DV" numFmtId="0">
      <sharedItems containsBlank="1"/>
    </cacheField>
    <cacheField name="SALDO SASS" numFmtId="165">
      <sharedItems containsSemiMixedTypes="0" containsString="0" containsNumber="1" containsInteger="1" minValue="0" maxValue="5092924"/>
    </cacheField>
    <cacheField name="VALO CANCELADO SAP" numFmtId="165">
      <sharedItems containsSemiMixedTypes="0" containsString="0" containsNumber="1" containsInteger="1" minValue="0" maxValue="12000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51560" maxValue="2201051560"/>
    </cacheField>
    <cacheField name="FECHA COMPENSACION SAP" numFmtId="0">
      <sharedItems containsNonDate="0" containsDate="1" containsString="0" containsBlank="1" minDate="2021-05-14T00:00:00" maxDate="2021-05-15T00:00:00"/>
    </cacheField>
    <cacheField name="VALOR TRANFERENCIA" numFmtId="165">
      <sharedItems containsSemiMixedTypes="0" containsString="0" containsNumber="1" containsInteger="1" minValue="0" maxValue="5900000"/>
    </cacheField>
    <cacheField name="AUTORIZACION" numFmtId="0">
      <sharedItems containsString="0" containsBlank="1" containsNumber="1" containsInteger="1" minValue="210056080625262" maxValue="230873058593216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4-10T00:00:00" maxDate="2023-11-0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330" maxValue="21001231"/>
    </cacheField>
    <cacheField name="F RAD SASS" numFmtId="0">
      <sharedItems containsString="0" containsBlank="1" containsNumber="1" containsInteger="1" minValue="20210321" maxValue="20230518"/>
    </cacheField>
    <cacheField name="VALOR REPORTADO CRICULAR 030" numFmtId="165">
      <sharedItems containsSemiMixedTypes="0" containsString="0" containsNumber="1" containsInteger="1" minValue="0" maxValue="2596200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900380599"/>
    <s v="CENTRO DE ENDOSCOPIA DEL VALLE"/>
    <s v="PP"/>
    <n v="11689"/>
    <s v="PP_11689"/>
    <s v="900380599_PP_11689"/>
    <s v="PP"/>
    <n v="11689"/>
    <s v="NULL"/>
    <d v="2023-05-11T00:00:00"/>
    <n v="12683300"/>
    <n v="12683300"/>
    <s v="B)Factura sin saldo ERP"/>
    <x v="0"/>
    <n v="0"/>
    <m/>
    <m/>
    <m/>
    <n v="12428500"/>
    <n v="0"/>
    <m/>
    <m/>
    <m/>
    <m/>
    <s v="OK"/>
    <n v="12683300"/>
    <n v="0"/>
    <n v="0"/>
    <n v="0"/>
    <n v="12683300"/>
    <n v="0"/>
    <n v="0"/>
    <m/>
    <n v="0"/>
    <n v="0"/>
    <n v="0"/>
    <m/>
    <m/>
    <n v="0"/>
    <n v="223543353563508"/>
    <m/>
    <d v="2023-05-11T00:00:00"/>
    <m/>
    <n v="2"/>
    <m/>
    <s v="SI"/>
    <n v="1"/>
    <n v="20230530"/>
    <n v="20230518"/>
    <n v="12683300"/>
    <n v="0"/>
    <m/>
    <s v="NULL"/>
  </r>
  <r>
    <n v="900380599"/>
    <s v="CENTRO DE ENDOSCOPIA DEL VALLE"/>
    <s v="PP"/>
    <n v="11690"/>
    <s v="PP_11690"/>
    <s v="900380599_PP_11690"/>
    <s v="PP"/>
    <n v="11690"/>
    <s v="NULL"/>
    <d v="2023-05-11T00:00:00"/>
    <n v="4800000"/>
    <n v="4800000"/>
    <s v="B)Factura sin saldo ERP"/>
    <x v="0"/>
    <n v="0"/>
    <m/>
    <m/>
    <m/>
    <n v="4704000"/>
    <n v="0"/>
    <m/>
    <m/>
    <m/>
    <m/>
    <s v="OK"/>
    <n v="4800000"/>
    <n v="0"/>
    <n v="0"/>
    <n v="0"/>
    <n v="4800000"/>
    <n v="0"/>
    <n v="0"/>
    <m/>
    <n v="0"/>
    <n v="0"/>
    <n v="0"/>
    <m/>
    <m/>
    <n v="0"/>
    <n v="230873058593216"/>
    <m/>
    <d v="2023-05-11T00:00:00"/>
    <m/>
    <n v="2"/>
    <m/>
    <s v="SI"/>
    <n v="1"/>
    <n v="20230530"/>
    <n v="20230518"/>
    <n v="4800000"/>
    <n v="0"/>
    <m/>
    <s v="NULL"/>
  </r>
  <r>
    <n v="900380599"/>
    <s v="CENTRO DE ENDOSCOPIA DEL VALLE"/>
    <s v="PP"/>
    <n v="3970"/>
    <s v="PP_3970"/>
    <s v="900380599_PP_3970"/>
    <s v="PP"/>
    <n v="3970"/>
    <s v="NULL"/>
    <d v="2021-09-28T00:00:00"/>
    <n v="1200000"/>
    <n v="1200000"/>
    <s v="C)Glosas total pendiente por respuesta de IPS"/>
    <x v="1"/>
    <n v="0"/>
    <m/>
    <m/>
    <m/>
    <n v="0"/>
    <n v="1200000"/>
    <s v="DEVOLUCION"/>
    <s v="NO PBS"/>
    <m/>
    <m/>
    <s v="OK"/>
    <n v="1200000"/>
    <n v="0"/>
    <n v="0"/>
    <n v="0"/>
    <n v="0"/>
    <n v="0"/>
    <n v="1200000"/>
    <s v="NOPBS: SE DEVUELVE FACTURA MIPRES EXTEMPORANEO PARA RECOBROADRES MIPRES 20201118193024390382 FECHA DE SERVICIO 31/03/2021 SIN VENTANA ADRES PARA RECOBRO.JENNIFER REBOLLEDO"/>
    <n v="1200000"/>
    <n v="0"/>
    <n v="0"/>
    <m/>
    <m/>
    <n v="0"/>
    <m/>
    <m/>
    <d v="2021-09-28T00:00:00"/>
    <m/>
    <n v="9"/>
    <m/>
    <s v="SI"/>
    <n v="1"/>
    <n v="21001231"/>
    <n v="20230518"/>
    <n v="1200000"/>
    <n v="0"/>
    <m/>
    <s v="NULL"/>
  </r>
  <r>
    <n v="900380599"/>
    <s v="CENTRO DE ENDOSCOPIA DEL VALLE"/>
    <s v="PP"/>
    <n v="10181"/>
    <s v="PP_10181"/>
    <s v="900380599_PP_10181"/>
    <s v="PP"/>
    <n v="10181"/>
    <s v="NULL"/>
    <d v="2023-11-08T00:00:00"/>
    <n v="7590000"/>
    <n v="7590000"/>
    <s v="C)Glosas total pendiente por respuesta de IPS/conciliar diferencia valor de factura"/>
    <x v="0"/>
    <n v="7170734"/>
    <n v="1222238397"/>
    <m/>
    <m/>
    <n v="0"/>
    <n v="272924"/>
    <s v="GLOSA"/>
    <s v="COPAGO/CUOTA MODERADORA"/>
    <m/>
    <m/>
    <s v="OK"/>
    <n v="7590000"/>
    <n v="0"/>
    <n v="0"/>
    <n v="0"/>
    <n v="7317076"/>
    <n v="0"/>
    <n v="272924"/>
    <s v="C.MODERADORA/COPAGO:SE REALIZA OBJECCION COPAGO DEJADO DE DESCONTAR EN SERVICIO PACIENTE BENF RANGO 1.JENNIFER REBOLLEDO"/>
    <n v="272924"/>
    <n v="0"/>
    <n v="0"/>
    <m/>
    <m/>
    <n v="0"/>
    <n v="222423360532641"/>
    <m/>
    <d v="2023-11-08T00:00:00"/>
    <m/>
    <n v="9"/>
    <m/>
    <s v="SI"/>
    <n v="1"/>
    <n v="21001231"/>
    <n v="20230113"/>
    <n v="7590000"/>
    <n v="0"/>
    <m/>
    <s v="NULL"/>
  </r>
  <r>
    <n v="900380599"/>
    <s v="CENTRO DE ENDOSCOPIA DEL VALLE"/>
    <s v="PP"/>
    <n v="11372"/>
    <s v="PP_11372"/>
    <s v="900380599_PP_11372"/>
    <s v="PP"/>
    <n v="11372"/>
    <s v="NULL"/>
    <d v="2023-05-10T00:00:00"/>
    <n v="7547200"/>
    <n v="7547200"/>
    <s v="C)Glosas total pendiente por respuesta de IPS/conciliar diferencia valor de factura"/>
    <x v="0"/>
    <n v="6807800"/>
    <n v="1222239201"/>
    <m/>
    <m/>
    <n v="0"/>
    <n v="600000"/>
    <s v="GLOSA"/>
    <s v="COPAGO/CUOTA MODERADORA"/>
    <m/>
    <m/>
    <s v="OK"/>
    <n v="7547200"/>
    <n v="0"/>
    <n v="0"/>
    <n v="0"/>
    <n v="6947200"/>
    <n v="0"/>
    <n v="600000"/>
    <s v="C.MODERADORA/COPAGO: SE REALIZA OBJECCION MENOR VALOR COBRAD EN RECIBO DE PAGO COMPARTIDO EL VALOR A RECAUDAR ES POR $622.800 VALOR COBRADO POR IPS $22.800 SE OBJETA LA DIFERENCIA.JENNIFER REBOLLEDO"/>
    <n v="600000"/>
    <n v="0"/>
    <n v="0"/>
    <m/>
    <m/>
    <n v="0"/>
    <n v="230033360421794"/>
    <m/>
    <d v="2023-05-10T00:00:00"/>
    <m/>
    <n v="9"/>
    <m/>
    <s v="SI"/>
    <n v="1"/>
    <n v="21001231"/>
    <n v="20230314"/>
    <n v="7547200"/>
    <n v="0"/>
    <m/>
    <s v="NULL"/>
  </r>
  <r>
    <n v="900380599"/>
    <s v="CENTRO DE ENDOSCOPIA DEL VALLE"/>
    <s v="PP"/>
    <n v="11042"/>
    <s v="PP_11042"/>
    <s v="900380599_PP_11042"/>
    <s v="PP"/>
    <n v="11042"/>
    <s v="NULL"/>
    <d v="2023-04-13T00:00:00"/>
    <n v="5150000"/>
    <n v="5150000"/>
    <s v="C)Glosas total pendiente por respuesta de IPS/conciliar diferencia valor de factura"/>
    <x v="0"/>
    <n v="3871000"/>
    <n v="1222238833"/>
    <m/>
    <m/>
    <n v="0"/>
    <n v="1200000"/>
    <s v="GLOSA"/>
    <s v="SOPORTE"/>
    <m/>
    <m/>
    <s v="OK"/>
    <n v="5150000"/>
    <n v="0"/>
    <n v="0"/>
    <n v="0"/>
    <n v="3950000"/>
    <n v="0"/>
    <n v="1200000"/>
    <s v="SPTE.INCOMPLETO: SE REALIZA OBJECCION NO SE EVIDENCIA SOPORTE DE BIOPSIA , EN EL INFORME INDICAN QUE NO SE TOMAN FAVOR VLIDAR Y ANEXAR PARA DAR TRAMITE.JENNIFER REBOLLEDO"/>
    <n v="1200000"/>
    <n v="0"/>
    <n v="0"/>
    <m/>
    <m/>
    <n v="0"/>
    <n v="223483360489613"/>
    <m/>
    <d v="2023-04-13T00:00:00"/>
    <m/>
    <n v="9"/>
    <m/>
    <s v="SI"/>
    <n v="1"/>
    <n v="21001231"/>
    <n v="20230221"/>
    <n v="5150000"/>
    <n v="0"/>
    <m/>
    <s v="NULL"/>
  </r>
  <r>
    <n v="900380599"/>
    <s v="CENTRO DE ENDOSCOPIA DEL VALLE"/>
    <s v="PP"/>
    <n v="9217"/>
    <s v="PP_9217"/>
    <s v="900380599_PP_9217"/>
    <s v="PP"/>
    <n v="9217"/>
    <s v="NULL"/>
    <d v="2023-09-08T00:00:00"/>
    <n v="1700000"/>
    <n v="1700000"/>
    <s v="C)Glosas total pendiente por respuesta de IPS"/>
    <x v="0"/>
    <n v="0"/>
    <m/>
    <m/>
    <m/>
    <n v="0"/>
    <n v="1700000"/>
    <s v="GLOSA"/>
    <s v="SOPORTE"/>
    <m/>
    <m/>
    <s v="OK"/>
    <n v="25962000"/>
    <n v="0"/>
    <n v="0"/>
    <n v="0"/>
    <n v="24262000"/>
    <n v="0"/>
    <n v="1700000"/>
    <s v="SPTE INCOMPLETO: SE REALIZA OBJECCION NO SE EVIDENCIA SOPORTE DEL PROCEDIMIENTO DE LA PACIENTE MYRIAM AVILA MOSQUERA CC29010507 ABLACION LESION INT GRUESO .FAVOR VALIDAR.JENNIFER REBOLLEDO"/>
    <n v="1700000"/>
    <n v="0"/>
    <n v="0"/>
    <m/>
    <m/>
    <n v="0"/>
    <n v="221293360445996"/>
    <m/>
    <d v="2023-09-08T00:00:00"/>
    <m/>
    <n v="9"/>
    <m/>
    <s v="SI"/>
    <n v="1"/>
    <n v="21001231"/>
    <n v="20220916"/>
    <n v="25962000"/>
    <n v="0"/>
    <m/>
    <s v="NULL"/>
  </r>
  <r>
    <n v="900380599"/>
    <s v="CENTRO DE ENDOSCOPIA DEL VALLE"/>
    <s v="PP"/>
    <n v="10735"/>
    <s v="PP_10735"/>
    <s v="900380599_PP_10735"/>
    <s v="PP"/>
    <n v="10735"/>
    <s v="NULL"/>
    <d v="2023-01-07T00:00:00"/>
    <n v="5330666"/>
    <n v="5330666"/>
    <s v="C)Glosas total pendiente por respuesta de IPS/conciliar diferencia valor de factura"/>
    <x v="0"/>
    <n v="0"/>
    <m/>
    <m/>
    <m/>
    <n v="0"/>
    <n v="5092924"/>
    <s v="GLOSA"/>
    <s v="SOPORTE"/>
    <m/>
    <m/>
    <s v="OK"/>
    <n v="16980000"/>
    <n v="0"/>
    <n v="0"/>
    <n v="0"/>
    <n v="11887076"/>
    <n v="0"/>
    <n v="5092924"/>
    <s v="C.MODERADORA/COPAGO: SE REALIZA OBJECCION RECIBO DE PAGO COMPARTIDO NO RECAUDADO EN SERVICIO PACIENTE BENEF RANGO 1 FAVOR VALIDAR NO SE EVIDENCIA EXONERACION.JENNIFER REBOLLEDO"/>
    <n v="5092924"/>
    <n v="0"/>
    <n v="0"/>
    <m/>
    <m/>
    <n v="0"/>
    <n v="223053360581137"/>
    <m/>
    <d v="2023-01-07T00:00:00"/>
    <m/>
    <n v="9"/>
    <m/>
    <s v="SI"/>
    <n v="1"/>
    <n v="21001231"/>
    <n v="20230112"/>
    <n v="16980000"/>
    <n v="0"/>
    <m/>
    <s v="NULL"/>
  </r>
  <r>
    <n v="900380599"/>
    <s v="CENTRO DE ENDOSCOPIA DEL VALLE"/>
    <s v="PP"/>
    <n v="11570"/>
    <s v="PP_11570"/>
    <s v="900380599_PP_11570"/>
    <s v="NULL"/>
    <s v="NULL"/>
    <s v="NULL"/>
    <d v="2023-04-11T00:00:00"/>
    <n v="2772000"/>
    <n v="2772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3-04-11T00:00:00"/>
    <m/>
    <m/>
    <m/>
    <s v="SI"/>
    <m/>
    <m/>
    <m/>
    <n v="0"/>
    <n v="0"/>
    <m/>
    <s v="NULL"/>
  </r>
  <r>
    <n v="900380599"/>
    <s v="CENTRO DE ENDOSCOPIA DEL VALLE"/>
    <s v="PP"/>
    <n v="1924"/>
    <s v="PP_1924"/>
    <s v="900380599_PP_1924"/>
    <s v="PP"/>
    <n v="1924"/>
    <s v="NULL"/>
    <d v="2021-04-10T00:00:00"/>
    <n v="1200000"/>
    <n v="1200000"/>
    <s v="B)Factura sin saldo ERP"/>
    <x v="3"/>
    <n v="0"/>
    <m/>
    <m/>
    <m/>
    <n v="0"/>
    <n v="0"/>
    <m/>
    <m/>
    <m/>
    <m/>
    <s v="OK"/>
    <n v="1200000"/>
    <n v="0"/>
    <n v="0"/>
    <n v="0"/>
    <n v="1200000"/>
    <n v="0"/>
    <n v="0"/>
    <m/>
    <n v="0"/>
    <n v="1200000"/>
    <n v="0"/>
    <n v="2201051560"/>
    <d v="2021-05-14T00:00:00"/>
    <n v="5900000"/>
    <n v="210056080625262"/>
    <m/>
    <d v="2021-04-10T00:00:00"/>
    <m/>
    <n v="2"/>
    <m/>
    <s v="SI"/>
    <n v="2"/>
    <n v="20210330"/>
    <n v="20210321"/>
    <n v="1200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7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3"/>
        <item x="1"/>
        <item x="2"/>
        <item x="0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2"/>
  <sheetViews>
    <sheetView showGridLines="0" zoomScale="120" zoomScaleNormal="120" workbookViewId="0">
      <selection activeCell="A4" sqref="A4"/>
    </sheetView>
  </sheetViews>
  <sheetFormatPr baseColWidth="10" defaultRowHeight="15" x14ac:dyDescent="0.25"/>
  <cols>
    <col min="2" max="2" width="33.42578125" bestFit="1" customWidth="1"/>
    <col min="3" max="3" width="9" customWidth="1"/>
    <col min="4" max="4" width="8.85546875" customWidth="1"/>
    <col min="5" max="5" width="11.7109375" customWidth="1"/>
    <col min="6" max="6" width="12" customWidth="1"/>
    <col min="7" max="7" width="16.5703125" customWidth="1"/>
    <col min="8" max="8" width="17.570312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900380599</v>
      </c>
      <c r="B2" s="1" t="s">
        <v>11</v>
      </c>
      <c r="C2" s="1" t="s">
        <v>12</v>
      </c>
      <c r="D2" s="1">
        <v>1924</v>
      </c>
      <c r="E2" s="5">
        <v>44296</v>
      </c>
      <c r="F2" s="5">
        <v>44296</v>
      </c>
      <c r="G2" s="6">
        <v>1200000</v>
      </c>
      <c r="H2" s="6">
        <v>1200000</v>
      </c>
      <c r="I2" s="4"/>
      <c r="J2" s="4" t="s">
        <v>13</v>
      </c>
      <c r="K2" s="4"/>
    </row>
    <row r="3" spans="1:11" x14ac:dyDescent="0.25">
      <c r="A3" s="1">
        <v>900380599</v>
      </c>
      <c r="B3" s="1" t="s">
        <v>11</v>
      </c>
      <c r="C3" s="1" t="s">
        <v>12</v>
      </c>
      <c r="D3" s="1">
        <v>3970</v>
      </c>
      <c r="E3" s="5">
        <v>44467</v>
      </c>
      <c r="F3" s="5">
        <v>44467</v>
      </c>
      <c r="G3" s="6">
        <v>1200000</v>
      </c>
      <c r="H3" s="6">
        <v>1200000</v>
      </c>
      <c r="I3" s="4"/>
      <c r="J3" s="4" t="s">
        <v>13</v>
      </c>
      <c r="K3" s="4"/>
    </row>
    <row r="4" spans="1:11" x14ac:dyDescent="0.25">
      <c r="A4" s="1">
        <v>900380599</v>
      </c>
      <c r="B4" s="1" t="s">
        <v>11</v>
      </c>
      <c r="C4" s="1" t="s">
        <v>12</v>
      </c>
      <c r="D4" s="1">
        <v>9217</v>
      </c>
      <c r="E4" s="5">
        <v>45177</v>
      </c>
      <c r="F4" s="5">
        <v>45177</v>
      </c>
      <c r="G4" s="6">
        <v>1700000</v>
      </c>
      <c r="H4" s="6">
        <v>1700000</v>
      </c>
      <c r="I4" s="4" t="s">
        <v>14</v>
      </c>
      <c r="J4" s="4" t="s">
        <v>13</v>
      </c>
      <c r="K4" s="4"/>
    </row>
    <row r="5" spans="1:11" x14ac:dyDescent="0.25">
      <c r="A5" s="1">
        <v>900380599</v>
      </c>
      <c r="B5" s="1" t="s">
        <v>11</v>
      </c>
      <c r="C5" s="1" t="s">
        <v>12</v>
      </c>
      <c r="D5" s="1">
        <v>10181</v>
      </c>
      <c r="E5" s="5">
        <v>45238</v>
      </c>
      <c r="F5" s="5">
        <v>45238</v>
      </c>
      <c r="G5" s="6">
        <v>7590000</v>
      </c>
      <c r="H5" s="6">
        <v>7590000</v>
      </c>
      <c r="I5" s="4" t="s">
        <v>14</v>
      </c>
      <c r="J5" s="4" t="s">
        <v>13</v>
      </c>
      <c r="K5" s="4"/>
    </row>
    <row r="6" spans="1:11" x14ac:dyDescent="0.25">
      <c r="A6" s="1">
        <v>900380599</v>
      </c>
      <c r="B6" s="1" t="s">
        <v>11</v>
      </c>
      <c r="C6" s="1" t="s">
        <v>12</v>
      </c>
      <c r="D6" s="1">
        <v>10735</v>
      </c>
      <c r="E6" s="5">
        <v>44933</v>
      </c>
      <c r="F6" s="5">
        <v>44933</v>
      </c>
      <c r="G6" s="6">
        <v>5330666</v>
      </c>
      <c r="H6" s="6">
        <v>5330666</v>
      </c>
      <c r="I6" s="4" t="s">
        <v>14</v>
      </c>
      <c r="J6" s="4" t="s">
        <v>13</v>
      </c>
      <c r="K6" s="1"/>
    </row>
    <row r="7" spans="1:11" x14ac:dyDescent="0.25">
      <c r="A7" s="1">
        <v>900380599</v>
      </c>
      <c r="B7" s="1" t="s">
        <v>11</v>
      </c>
      <c r="C7" s="1" t="s">
        <v>12</v>
      </c>
      <c r="D7" s="1">
        <v>11042</v>
      </c>
      <c r="E7" s="5">
        <v>45029</v>
      </c>
      <c r="F7" s="5">
        <v>45029</v>
      </c>
      <c r="G7" s="6">
        <v>5150000</v>
      </c>
      <c r="H7" s="6">
        <v>5150000</v>
      </c>
      <c r="I7" s="4" t="s">
        <v>14</v>
      </c>
      <c r="J7" s="4" t="s">
        <v>13</v>
      </c>
      <c r="K7" s="1"/>
    </row>
    <row r="8" spans="1:11" x14ac:dyDescent="0.25">
      <c r="A8" s="1">
        <v>900380599</v>
      </c>
      <c r="B8" s="1" t="s">
        <v>11</v>
      </c>
      <c r="C8" s="1" t="s">
        <v>12</v>
      </c>
      <c r="D8" s="1">
        <v>11372</v>
      </c>
      <c r="E8" s="5">
        <v>45056</v>
      </c>
      <c r="F8" s="5">
        <v>45056</v>
      </c>
      <c r="G8" s="6">
        <v>7547200</v>
      </c>
      <c r="H8" s="6">
        <v>7547200</v>
      </c>
      <c r="I8" s="4" t="s">
        <v>14</v>
      </c>
      <c r="J8" s="4" t="s">
        <v>13</v>
      </c>
      <c r="K8" s="1"/>
    </row>
    <row r="9" spans="1:11" x14ac:dyDescent="0.25">
      <c r="A9" s="1">
        <v>900380599</v>
      </c>
      <c r="B9" s="1" t="s">
        <v>11</v>
      </c>
      <c r="C9" s="1" t="s">
        <v>12</v>
      </c>
      <c r="D9" s="1">
        <v>11570</v>
      </c>
      <c r="E9" s="5">
        <v>45027</v>
      </c>
      <c r="F9" s="5">
        <v>45027</v>
      </c>
      <c r="G9" s="6">
        <v>2772000</v>
      </c>
      <c r="H9" s="6">
        <v>2772000</v>
      </c>
      <c r="I9" s="4" t="s">
        <v>14</v>
      </c>
      <c r="J9" s="4" t="s">
        <v>13</v>
      </c>
      <c r="K9" s="1"/>
    </row>
    <row r="10" spans="1:11" x14ac:dyDescent="0.25">
      <c r="A10" s="1">
        <v>900380599</v>
      </c>
      <c r="B10" s="1" t="s">
        <v>11</v>
      </c>
      <c r="C10" s="1" t="s">
        <v>12</v>
      </c>
      <c r="D10" s="1">
        <v>11689</v>
      </c>
      <c r="E10" s="5">
        <v>45057</v>
      </c>
      <c r="F10" s="5">
        <v>45057</v>
      </c>
      <c r="G10" s="6">
        <v>12683300</v>
      </c>
      <c r="H10" s="6">
        <v>12683300</v>
      </c>
      <c r="I10" s="4" t="s">
        <v>14</v>
      </c>
      <c r="J10" s="4" t="s">
        <v>13</v>
      </c>
      <c r="K10" s="1"/>
    </row>
    <row r="11" spans="1:11" x14ac:dyDescent="0.25">
      <c r="A11" s="1">
        <v>900380599</v>
      </c>
      <c r="B11" s="1" t="s">
        <v>11</v>
      </c>
      <c r="C11" s="1" t="s">
        <v>12</v>
      </c>
      <c r="D11" s="1">
        <v>11690</v>
      </c>
      <c r="E11" s="5">
        <v>45057</v>
      </c>
      <c r="F11" s="5">
        <v>45057</v>
      </c>
      <c r="G11" s="6">
        <v>4800000</v>
      </c>
      <c r="H11" s="6">
        <v>4800000</v>
      </c>
      <c r="I11" s="4" t="s">
        <v>15</v>
      </c>
      <c r="J11" s="4" t="s">
        <v>13</v>
      </c>
      <c r="K11" s="1"/>
    </row>
    <row r="12" spans="1:11" x14ac:dyDescent="0.25">
      <c r="H12" s="7">
        <f>SUM(H2:H11)</f>
        <v>49973166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D7" sqref="D7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0" t="s">
        <v>112</v>
      </c>
      <c r="B3" t="s">
        <v>110</v>
      </c>
      <c r="C3" t="s">
        <v>111</v>
      </c>
      <c r="D3" t="s">
        <v>140</v>
      </c>
    </row>
    <row r="4" spans="1:4" x14ac:dyDescent="0.25">
      <c r="A4" s="21" t="s">
        <v>109</v>
      </c>
      <c r="B4" s="19">
        <v>1</v>
      </c>
      <c r="C4" s="19">
        <v>1200000</v>
      </c>
      <c r="D4" s="19">
        <v>0</v>
      </c>
    </row>
    <row r="5" spans="1:4" x14ac:dyDescent="0.25">
      <c r="A5" s="21" t="s">
        <v>78</v>
      </c>
      <c r="B5" s="19">
        <v>1</v>
      </c>
      <c r="C5" s="19">
        <v>1200000</v>
      </c>
      <c r="D5" s="19">
        <v>1200000</v>
      </c>
    </row>
    <row r="6" spans="1:4" x14ac:dyDescent="0.25">
      <c r="A6" s="21" t="s">
        <v>108</v>
      </c>
      <c r="B6" s="19">
        <v>1</v>
      </c>
      <c r="C6" s="19">
        <v>2772000</v>
      </c>
      <c r="D6" s="19">
        <v>0</v>
      </c>
    </row>
    <row r="7" spans="1:4" x14ac:dyDescent="0.25">
      <c r="A7" s="21" t="s">
        <v>85</v>
      </c>
      <c r="B7" s="19">
        <v>7</v>
      </c>
      <c r="C7" s="19">
        <v>44801166</v>
      </c>
      <c r="D7" s="19">
        <v>8865848</v>
      </c>
    </row>
    <row r="8" spans="1:4" x14ac:dyDescent="0.25">
      <c r="A8" s="21" t="s">
        <v>113</v>
      </c>
      <c r="B8" s="19">
        <v>10</v>
      </c>
      <c r="C8" s="19">
        <v>49973166</v>
      </c>
      <c r="D8" s="19">
        <v>10065848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1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6384" width="11.42578125" style="18"/>
  </cols>
  <sheetData>
    <row r="1" spans="1:53" ht="63" x14ac:dyDescent="0.15">
      <c r="A1" s="8" t="s">
        <v>6</v>
      </c>
      <c r="B1" s="8" t="s">
        <v>16</v>
      </c>
      <c r="C1" s="8" t="s">
        <v>0</v>
      </c>
      <c r="D1" s="8" t="s">
        <v>17</v>
      </c>
      <c r="E1" s="9" t="s">
        <v>18</v>
      </c>
      <c r="F1" s="9" t="s">
        <v>19</v>
      </c>
      <c r="G1" s="8" t="s">
        <v>20</v>
      </c>
      <c r="H1" s="8" t="s">
        <v>21</v>
      </c>
      <c r="I1" s="8" t="s">
        <v>22</v>
      </c>
      <c r="J1" s="8" t="s">
        <v>23</v>
      </c>
      <c r="K1" s="10" t="s">
        <v>24</v>
      </c>
      <c r="L1" s="10" t="s">
        <v>25</v>
      </c>
      <c r="M1" s="8" t="s">
        <v>26</v>
      </c>
      <c r="N1" s="11" t="s">
        <v>27</v>
      </c>
      <c r="O1" s="12" t="s">
        <v>28</v>
      </c>
      <c r="P1" s="13" t="s">
        <v>29</v>
      </c>
      <c r="Q1" s="13" t="s">
        <v>30</v>
      </c>
      <c r="R1" s="11" t="s">
        <v>31</v>
      </c>
      <c r="S1" s="12" t="s">
        <v>32</v>
      </c>
      <c r="T1" s="12" t="s">
        <v>33</v>
      </c>
      <c r="U1" s="11" t="s">
        <v>34</v>
      </c>
      <c r="V1" s="11" t="s">
        <v>35</v>
      </c>
      <c r="W1" s="11" t="s">
        <v>36</v>
      </c>
      <c r="X1" s="11" t="s">
        <v>37</v>
      </c>
      <c r="Y1" s="8" t="s">
        <v>38</v>
      </c>
      <c r="Z1" s="10" t="s">
        <v>39</v>
      </c>
      <c r="AA1" s="10" t="s">
        <v>40</v>
      </c>
      <c r="AB1" s="10" t="s">
        <v>41</v>
      </c>
      <c r="AC1" s="10" t="s">
        <v>42</v>
      </c>
      <c r="AD1" s="10" t="s">
        <v>43</v>
      </c>
      <c r="AE1" s="14" t="s">
        <v>44</v>
      </c>
      <c r="AF1" s="14" t="s">
        <v>45</v>
      </c>
      <c r="AG1" s="9" t="s">
        <v>46</v>
      </c>
      <c r="AH1" s="10" t="s">
        <v>47</v>
      </c>
      <c r="AI1" s="14" t="s">
        <v>48</v>
      </c>
      <c r="AJ1" s="14" t="s">
        <v>49</v>
      </c>
      <c r="AK1" s="9" t="s">
        <v>50</v>
      </c>
      <c r="AL1" s="9" t="s">
        <v>51</v>
      </c>
      <c r="AM1" s="14" t="s">
        <v>52</v>
      </c>
      <c r="AN1" s="8" t="s">
        <v>53</v>
      </c>
      <c r="AO1" s="8" t="s">
        <v>54</v>
      </c>
      <c r="AP1" s="8" t="s">
        <v>55</v>
      </c>
      <c r="AQ1" s="8" t="s">
        <v>56</v>
      </c>
      <c r="AR1" s="9" t="s">
        <v>57</v>
      </c>
      <c r="AS1" s="8" t="s">
        <v>58</v>
      </c>
      <c r="AT1" s="8" t="s">
        <v>59</v>
      </c>
      <c r="AU1" s="8" t="s">
        <v>60</v>
      </c>
      <c r="AV1" s="9" t="s">
        <v>61</v>
      </c>
      <c r="AW1" s="9" t="s">
        <v>62</v>
      </c>
      <c r="AX1" s="10" t="s">
        <v>63</v>
      </c>
      <c r="AY1" s="14" t="s">
        <v>64</v>
      </c>
      <c r="AZ1" s="9" t="s">
        <v>65</v>
      </c>
      <c r="BA1" s="8" t="s">
        <v>66</v>
      </c>
    </row>
    <row r="2" spans="1:53" x14ac:dyDescent="0.15">
      <c r="A2" s="15">
        <v>900380599</v>
      </c>
      <c r="B2" s="15" t="s">
        <v>11</v>
      </c>
      <c r="C2" s="15" t="s">
        <v>12</v>
      </c>
      <c r="D2" s="15">
        <v>11689</v>
      </c>
      <c r="E2" s="15" t="s">
        <v>67</v>
      </c>
      <c r="F2" s="15" t="s">
        <v>68</v>
      </c>
      <c r="G2" s="15" t="s">
        <v>12</v>
      </c>
      <c r="H2" s="15">
        <v>11689</v>
      </c>
      <c r="I2" s="15" t="s">
        <v>69</v>
      </c>
      <c r="J2" s="16">
        <v>45057</v>
      </c>
      <c r="K2" s="17">
        <v>12683300</v>
      </c>
      <c r="L2" s="17">
        <v>12683300</v>
      </c>
      <c r="M2" s="15" t="s">
        <v>70</v>
      </c>
      <c r="N2" s="15" t="s">
        <v>85</v>
      </c>
      <c r="O2" s="17">
        <v>0</v>
      </c>
      <c r="P2" s="15"/>
      <c r="Q2" s="15"/>
      <c r="R2" s="15"/>
      <c r="S2" s="17">
        <v>12428500</v>
      </c>
      <c r="T2" s="17">
        <v>0</v>
      </c>
      <c r="U2" s="15"/>
      <c r="V2" s="15"/>
      <c r="W2" s="15"/>
      <c r="X2" s="15"/>
      <c r="Y2" s="15" t="s">
        <v>71</v>
      </c>
      <c r="Z2" s="17">
        <v>12683300</v>
      </c>
      <c r="AA2" s="17">
        <v>0</v>
      </c>
      <c r="AB2" s="17">
        <v>0</v>
      </c>
      <c r="AC2" s="17">
        <v>0</v>
      </c>
      <c r="AD2" s="17">
        <v>12683300</v>
      </c>
      <c r="AE2" s="17">
        <v>0</v>
      </c>
      <c r="AF2" s="17">
        <v>0</v>
      </c>
      <c r="AG2" s="15"/>
      <c r="AH2" s="17">
        <v>0</v>
      </c>
      <c r="AI2" s="17">
        <v>0</v>
      </c>
      <c r="AJ2" s="17">
        <v>0</v>
      </c>
      <c r="AK2" s="15"/>
      <c r="AL2" s="15"/>
      <c r="AM2" s="17">
        <v>0</v>
      </c>
      <c r="AN2" s="15">
        <v>223543353563508</v>
      </c>
      <c r="AO2" s="15"/>
      <c r="AP2" s="16">
        <v>45057</v>
      </c>
      <c r="AQ2" s="15"/>
      <c r="AR2" s="15">
        <v>2</v>
      </c>
      <c r="AS2" s="15"/>
      <c r="AT2" s="15" t="s">
        <v>72</v>
      </c>
      <c r="AU2" s="15">
        <v>1</v>
      </c>
      <c r="AV2" s="15">
        <v>20230530</v>
      </c>
      <c r="AW2" s="15">
        <v>20230518</v>
      </c>
      <c r="AX2" s="17">
        <v>12683300</v>
      </c>
      <c r="AY2" s="17">
        <v>0</v>
      </c>
      <c r="AZ2" s="15"/>
      <c r="BA2" s="15" t="s">
        <v>69</v>
      </c>
    </row>
    <row r="3" spans="1:53" x14ac:dyDescent="0.15">
      <c r="A3" s="15">
        <v>900380599</v>
      </c>
      <c r="B3" s="15" t="s">
        <v>11</v>
      </c>
      <c r="C3" s="15" t="s">
        <v>12</v>
      </c>
      <c r="D3" s="15">
        <v>11690</v>
      </c>
      <c r="E3" s="15" t="s">
        <v>73</v>
      </c>
      <c r="F3" s="15" t="s">
        <v>74</v>
      </c>
      <c r="G3" s="15" t="s">
        <v>12</v>
      </c>
      <c r="H3" s="15">
        <v>11690</v>
      </c>
      <c r="I3" s="15" t="s">
        <v>69</v>
      </c>
      <c r="J3" s="16">
        <v>45057</v>
      </c>
      <c r="K3" s="17">
        <v>4800000</v>
      </c>
      <c r="L3" s="17">
        <v>4800000</v>
      </c>
      <c r="M3" s="15" t="s">
        <v>70</v>
      </c>
      <c r="N3" s="15" t="s">
        <v>85</v>
      </c>
      <c r="O3" s="17">
        <v>0</v>
      </c>
      <c r="P3" s="15"/>
      <c r="Q3" s="15"/>
      <c r="R3" s="15"/>
      <c r="S3" s="17">
        <v>4704000</v>
      </c>
      <c r="T3" s="17">
        <v>0</v>
      </c>
      <c r="U3" s="15"/>
      <c r="V3" s="15"/>
      <c r="W3" s="15"/>
      <c r="X3" s="15"/>
      <c r="Y3" s="15" t="s">
        <v>71</v>
      </c>
      <c r="Z3" s="17">
        <v>4800000</v>
      </c>
      <c r="AA3" s="17">
        <v>0</v>
      </c>
      <c r="AB3" s="17">
        <v>0</v>
      </c>
      <c r="AC3" s="17">
        <v>0</v>
      </c>
      <c r="AD3" s="17">
        <v>4800000</v>
      </c>
      <c r="AE3" s="17">
        <v>0</v>
      </c>
      <c r="AF3" s="17">
        <v>0</v>
      </c>
      <c r="AG3" s="15"/>
      <c r="AH3" s="17">
        <v>0</v>
      </c>
      <c r="AI3" s="17">
        <v>0</v>
      </c>
      <c r="AJ3" s="17">
        <v>0</v>
      </c>
      <c r="AK3" s="15"/>
      <c r="AL3" s="15"/>
      <c r="AM3" s="17">
        <v>0</v>
      </c>
      <c r="AN3" s="15">
        <v>230873058593216</v>
      </c>
      <c r="AO3" s="15"/>
      <c r="AP3" s="16">
        <v>45057</v>
      </c>
      <c r="AQ3" s="15"/>
      <c r="AR3" s="15">
        <v>2</v>
      </c>
      <c r="AS3" s="15"/>
      <c r="AT3" s="15" t="s">
        <v>72</v>
      </c>
      <c r="AU3" s="15">
        <v>1</v>
      </c>
      <c r="AV3" s="15">
        <v>20230530</v>
      </c>
      <c r="AW3" s="15">
        <v>20230518</v>
      </c>
      <c r="AX3" s="17">
        <v>4800000</v>
      </c>
      <c r="AY3" s="17">
        <v>0</v>
      </c>
      <c r="AZ3" s="15"/>
      <c r="BA3" s="15" t="s">
        <v>69</v>
      </c>
    </row>
    <row r="4" spans="1:53" x14ac:dyDescent="0.15">
      <c r="A4" s="15">
        <v>900380599</v>
      </c>
      <c r="B4" s="15" t="s">
        <v>11</v>
      </c>
      <c r="C4" s="15" t="s">
        <v>12</v>
      </c>
      <c r="D4" s="15">
        <v>3970</v>
      </c>
      <c r="E4" s="15" t="s">
        <v>75</v>
      </c>
      <c r="F4" s="15" t="s">
        <v>76</v>
      </c>
      <c r="G4" s="15" t="s">
        <v>12</v>
      </c>
      <c r="H4" s="15">
        <v>3970</v>
      </c>
      <c r="I4" s="15" t="s">
        <v>69</v>
      </c>
      <c r="J4" s="16">
        <v>44467</v>
      </c>
      <c r="K4" s="17">
        <v>1200000</v>
      </c>
      <c r="L4" s="17">
        <v>1200000</v>
      </c>
      <c r="M4" s="15" t="s">
        <v>77</v>
      </c>
      <c r="N4" s="15" t="s">
        <v>78</v>
      </c>
      <c r="O4" s="17">
        <v>0</v>
      </c>
      <c r="P4" s="15"/>
      <c r="Q4" s="15"/>
      <c r="R4" s="15"/>
      <c r="S4" s="17">
        <v>0</v>
      </c>
      <c r="T4" s="17">
        <v>1200000</v>
      </c>
      <c r="U4" s="15" t="s">
        <v>79</v>
      </c>
      <c r="V4" s="15" t="s">
        <v>80</v>
      </c>
      <c r="W4" s="15"/>
      <c r="X4" s="15"/>
      <c r="Y4" s="15" t="s">
        <v>71</v>
      </c>
      <c r="Z4" s="17">
        <v>1200000</v>
      </c>
      <c r="AA4" s="17">
        <v>0</v>
      </c>
      <c r="AB4" s="17">
        <v>0</v>
      </c>
      <c r="AC4" s="17">
        <v>0</v>
      </c>
      <c r="AD4" s="17">
        <v>0</v>
      </c>
      <c r="AE4" s="17">
        <v>0</v>
      </c>
      <c r="AF4" s="17">
        <v>1200000</v>
      </c>
      <c r="AG4" s="15" t="s">
        <v>81</v>
      </c>
      <c r="AH4" s="17">
        <v>1200000</v>
      </c>
      <c r="AI4" s="17">
        <v>0</v>
      </c>
      <c r="AJ4" s="17">
        <v>0</v>
      </c>
      <c r="AK4" s="15"/>
      <c r="AL4" s="15"/>
      <c r="AM4" s="17">
        <v>0</v>
      </c>
      <c r="AN4" s="15"/>
      <c r="AO4" s="15"/>
      <c r="AP4" s="16">
        <v>44467</v>
      </c>
      <c r="AQ4" s="15"/>
      <c r="AR4" s="15">
        <v>9</v>
      </c>
      <c r="AS4" s="15"/>
      <c r="AT4" s="15" t="s">
        <v>72</v>
      </c>
      <c r="AU4" s="15">
        <v>1</v>
      </c>
      <c r="AV4" s="15">
        <v>21001231</v>
      </c>
      <c r="AW4" s="15">
        <v>20230518</v>
      </c>
      <c r="AX4" s="17">
        <v>1200000</v>
      </c>
      <c r="AY4" s="17">
        <v>0</v>
      </c>
      <c r="AZ4" s="15"/>
      <c r="BA4" s="15" t="s">
        <v>69</v>
      </c>
    </row>
    <row r="5" spans="1:53" x14ac:dyDescent="0.15">
      <c r="A5" s="15">
        <v>900380599</v>
      </c>
      <c r="B5" s="15" t="s">
        <v>11</v>
      </c>
      <c r="C5" s="15" t="s">
        <v>12</v>
      </c>
      <c r="D5" s="15">
        <v>10181</v>
      </c>
      <c r="E5" s="15" t="s">
        <v>82</v>
      </c>
      <c r="F5" s="15" t="s">
        <v>83</v>
      </c>
      <c r="G5" s="15" t="s">
        <v>12</v>
      </c>
      <c r="H5" s="15">
        <v>10181</v>
      </c>
      <c r="I5" s="15" t="s">
        <v>69</v>
      </c>
      <c r="J5" s="16">
        <v>45238</v>
      </c>
      <c r="K5" s="17">
        <v>7590000</v>
      </c>
      <c r="L5" s="17">
        <v>7590000</v>
      </c>
      <c r="M5" s="15" t="s">
        <v>84</v>
      </c>
      <c r="N5" s="15" t="s">
        <v>85</v>
      </c>
      <c r="O5" s="17">
        <v>7170734</v>
      </c>
      <c r="P5" s="15">
        <v>1222238397</v>
      </c>
      <c r="Q5" s="15"/>
      <c r="R5" s="15"/>
      <c r="S5" s="17">
        <v>0</v>
      </c>
      <c r="T5" s="17">
        <v>272924</v>
      </c>
      <c r="U5" s="15" t="s">
        <v>86</v>
      </c>
      <c r="V5" s="15" t="s">
        <v>87</v>
      </c>
      <c r="W5" s="15"/>
      <c r="X5" s="15"/>
      <c r="Y5" s="15" t="s">
        <v>71</v>
      </c>
      <c r="Z5" s="17">
        <v>7590000</v>
      </c>
      <c r="AA5" s="17">
        <v>0</v>
      </c>
      <c r="AB5" s="17">
        <v>0</v>
      </c>
      <c r="AC5" s="17">
        <v>0</v>
      </c>
      <c r="AD5" s="17">
        <v>7317076</v>
      </c>
      <c r="AE5" s="17">
        <v>0</v>
      </c>
      <c r="AF5" s="17">
        <v>272924</v>
      </c>
      <c r="AG5" s="15" t="s">
        <v>88</v>
      </c>
      <c r="AH5" s="17">
        <v>272924</v>
      </c>
      <c r="AI5" s="17">
        <v>0</v>
      </c>
      <c r="AJ5" s="17">
        <v>0</v>
      </c>
      <c r="AK5" s="15"/>
      <c r="AL5" s="15"/>
      <c r="AM5" s="17">
        <v>0</v>
      </c>
      <c r="AN5" s="15">
        <v>222423360532641</v>
      </c>
      <c r="AO5" s="15"/>
      <c r="AP5" s="16">
        <v>45238</v>
      </c>
      <c r="AQ5" s="15"/>
      <c r="AR5" s="15">
        <v>9</v>
      </c>
      <c r="AS5" s="15"/>
      <c r="AT5" s="15" t="s">
        <v>72</v>
      </c>
      <c r="AU5" s="15">
        <v>1</v>
      </c>
      <c r="AV5" s="15">
        <v>21001231</v>
      </c>
      <c r="AW5" s="15">
        <v>20230113</v>
      </c>
      <c r="AX5" s="17">
        <v>7590000</v>
      </c>
      <c r="AY5" s="17">
        <v>0</v>
      </c>
      <c r="AZ5" s="15"/>
      <c r="BA5" s="15" t="s">
        <v>69</v>
      </c>
    </row>
    <row r="6" spans="1:53" x14ac:dyDescent="0.15">
      <c r="A6" s="15">
        <v>900380599</v>
      </c>
      <c r="B6" s="15" t="s">
        <v>11</v>
      </c>
      <c r="C6" s="15" t="s">
        <v>12</v>
      </c>
      <c r="D6" s="15">
        <v>11372</v>
      </c>
      <c r="E6" s="15" t="s">
        <v>89</v>
      </c>
      <c r="F6" s="15" t="s">
        <v>90</v>
      </c>
      <c r="G6" s="15" t="s">
        <v>12</v>
      </c>
      <c r="H6" s="15">
        <v>11372</v>
      </c>
      <c r="I6" s="15" t="s">
        <v>69</v>
      </c>
      <c r="J6" s="16">
        <v>45056</v>
      </c>
      <c r="K6" s="17">
        <v>7547200</v>
      </c>
      <c r="L6" s="17">
        <v>7547200</v>
      </c>
      <c r="M6" s="15" t="s">
        <v>84</v>
      </c>
      <c r="N6" s="15" t="s">
        <v>85</v>
      </c>
      <c r="O6" s="17">
        <v>6807800</v>
      </c>
      <c r="P6" s="15">
        <v>1222239201</v>
      </c>
      <c r="Q6" s="15"/>
      <c r="R6" s="15"/>
      <c r="S6" s="17">
        <v>0</v>
      </c>
      <c r="T6" s="17">
        <v>600000</v>
      </c>
      <c r="U6" s="15" t="s">
        <v>86</v>
      </c>
      <c r="V6" s="15" t="s">
        <v>87</v>
      </c>
      <c r="W6" s="15"/>
      <c r="X6" s="15"/>
      <c r="Y6" s="15" t="s">
        <v>71</v>
      </c>
      <c r="Z6" s="17">
        <v>7547200</v>
      </c>
      <c r="AA6" s="17">
        <v>0</v>
      </c>
      <c r="AB6" s="17">
        <v>0</v>
      </c>
      <c r="AC6" s="17">
        <v>0</v>
      </c>
      <c r="AD6" s="17">
        <v>6947200</v>
      </c>
      <c r="AE6" s="17">
        <v>0</v>
      </c>
      <c r="AF6" s="17">
        <v>600000</v>
      </c>
      <c r="AG6" s="15" t="s">
        <v>91</v>
      </c>
      <c r="AH6" s="17">
        <v>600000</v>
      </c>
      <c r="AI6" s="17">
        <v>0</v>
      </c>
      <c r="AJ6" s="17">
        <v>0</v>
      </c>
      <c r="AK6" s="15"/>
      <c r="AL6" s="15"/>
      <c r="AM6" s="17">
        <v>0</v>
      </c>
      <c r="AN6" s="15">
        <v>230033360421794</v>
      </c>
      <c r="AO6" s="15"/>
      <c r="AP6" s="16">
        <v>45056</v>
      </c>
      <c r="AQ6" s="15"/>
      <c r="AR6" s="15">
        <v>9</v>
      </c>
      <c r="AS6" s="15"/>
      <c r="AT6" s="15" t="s">
        <v>72</v>
      </c>
      <c r="AU6" s="15">
        <v>1</v>
      </c>
      <c r="AV6" s="15">
        <v>21001231</v>
      </c>
      <c r="AW6" s="15">
        <v>20230314</v>
      </c>
      <c r="AX6" s="17">
        <v>7547200</v>
      </c>
      <c r="AY6" s="17">
        <v>0</v>
      </c>
      <c r="AZ6" s="15"/>
      <c r="BA6" s="15" t="s">
        <v>69</v>
      </c>
    </row>
    <row r="7" spans="1:53" x14ac:dyDescent="0.15">
      <c r="A7" s="15">
        <v>900380599</v>
      </c>
      <c r="B7" s="15" t="s">
        <v>11</v>
      </c>
      <c r="C7" s="15" t="s">
        <v>12</v>
      </c>
      <c r="D7" s="15">
        <v>11042</v>
      </c>
      <c r="E7" s="15" t="s">
        <v>92</v>
      </c>
      <c r="F7" s="15" t="s">
        <v>93</v>
      </c>
      <c r="G7" s="15" t="s">
        <v>12</v>
      </c>
      <c r="H7" s="15">
        <v>11042</v>
      </c>
      <c r="I7" s="15" t="s">
        <v>69</v>
      </c>
      <c r="J7" s="16">
        <v>45029</v>
      </c>
      <c r="K7" s="17">
        <v>5150000</v>
      </c>
      <c r="L7" s="17">
        <v>5150000</v>
      </c>
      <c r="M7" s="15" t="s">
        <v>84</v>
      </c>
      <c r="N7" s="15" t="s">
        <v>85</v>
      </c>
      <c r="O7" s="17">
        <v>3871000</v>
      </c>
      <c r="P7" s="15">
        <v>1222238833</v>
      </c>
      <c r="Q7" s="15"/>
      <c r="R7" s="15"/>
      <c r="S7" s="17">
        <v>0</v>
      </c>
      <c r="T7" s="17">
        <v>1200000</v>
      </c>
      <c r="U7" s="15" t="s">
        <v>86</v>
      </c>
      <c r="V7" s="15" t="s">
        <v>94</v>
      </c>
      <c r="W7" s="15"/>
      <c r="X7" s="15"/>
      <c r="Y7" s="15" t="s">
        <v>71</v>
      </c>
      <c r="Z7" s="17">
        <v>5150000</v>
      </c>
      <c r="AA7" s="17">
        <v>0</v>
      </c>
      <c r="AB7" s="17">
        <v>0</v>
      </c>
      <c r="AC7" s="17">
        <v>0</v>
      </c>
      <c r="AD7" s="17">
        <v>3950000</v>
      </c>
      <c r="AE7" s="17">
        <v>0</v>
      </c>
      <c r="AF7" s="17">
        <v>1200000</v>
      </c>
      <c r="AG7" s="15" t="s">
        <v>95</v>
      </c>
      <c r="AH7" s="17">
        <v>1200000</v>
      </c>
      <c r="AI7" s="17">
        <v>0</v>
      </c>
      <c r="AJ7" s="17">
        <v>0</v>
      </c>
      <c r="AK7" s="15"/>
      <c r="AL7" s="15"/>
      <c r="AM7" s="17">
        <v>0</v>
      </c>
      <c r="AN7" s="15">
        <v>223483360489613</v>
      </c>
      <c r="AO7" s="15"/>
      <c r="AP7" s="16">
        <v>45029</v>
      </c>
      <c r="AQ7" s="15"/>
      <c r="AR7" s="15">
        <v>9</v>
      </c>
      <c r="AS7" s="15"/>
      <c r="AT7" s="15" t="s">
        <v>72</v>
      </c>
      <c r="AU7" s="15">
        <v>1</v>
      </c>
      <c r="AV7" s="15">
        <v>21001231</v>
      </c>
      <c r="AW7" s="15">
        <v>20230221</v>
      </c>
      <c r="AX7" s="17">
        <v>5150000</v>
      </c>
      <c r="AY7" s="17">
        <v>0</v>
      </c>
      <c r="AZ7" s="15"/>
      <c r="BA7" s="15" t="s">
        <v>69</v>
      </c>
    </row>
    <row r="8" spans="1:53" x14ac:dyDescent="0.15">
      <c r="A8" s="15">
        <v>900380599</v>
      </c>
      <c r="B8" s="15" t="s">
        <v>11</v>
      </c>
      <c r="C8" s="15" t="s">
        <v>12</v>
      </c>
      <c r="D8" s="15">
        <v>9217</v>
      </c>
      <c r="E8" s="15" t="s">
        <v>96</v>
      </c>
      <c r="F8" s="15" t="s">
        <v>97</v>
      </c>
      <c r="G8" s="15" t="s">
        <v>12</v>
      </c>
      <c r="H8" s="15">
        <v>9217</v>
      </c>
      <c r="I8" s="15" t="s">
        <v>69</v>
      </c>
      <c r="J8" s="16">
        <v>45177</v>
      </c>
      <c r="K8" s="17">
        <v>1700000</v>
      </c>
      <c r="L8" s="17">
        <v>1700000</v>
      </c>
      <c r="M8" s="15" t="s">
        <v>77</v>
      </c>
      <c r="N8" s="15" t="s">
        <v>85</v>
      </c>
      <c r="O8" s="17">
        <v>0</v>
      </c>
      <c r="P8" s="15"/>
      <c r="Q8" s="15"/>
      <c r="R8" s="15"/>
      <c r="S8" s="17">
        <v>0</v>
      </c>
      <c r="T8" s="17">
        <v>1700000</v>
      </c>
      <c r="U8" s="15" t="s">
        <v>86</v>
      </c>
      <c r="V8" s="15" t="s">
        <v>94</v>
      </c>
      <c r="W8" s="15"/>
      <c r="X8" s="15"/>
      <c r="Y8" s="15" t="s">
        <v>71</v>
      </c>
      <c r="Z8" s="17">
        <v>25962000</v>
      </c>
      <c r="AA8" s="17">
        <v>0</v>
      </c>
      <c r="AB8" s="17">
        <v>0</v>
      </c>
      <c r="AC8" s="17">
        <v>0</v>
      </c>
      <c r="AD8" s="17">
        <v>24262000</v>
      </c>
      <c r="AE8" s="17">
        <v>0</v>
      </c>
      <c r="AF8" s="17">
        <v>1700000</v>
      </c>
      <c r="AG8" s="15" t="s">
        <v>98</v>
      </c>
      <c r="AH8" s="17">
        <v>1700000</v>
      </c>
      <c r="AI8" s="17">
        <v>0</v>
      </c>
      <c r="AJ8" s="17">
        <v>0</v>
      </c>
      <c r="AK8" s="15"/>
      <c r="AL8" s="15"/>
      <c r="AM8" s="17">
        <v>0</v>
      </c>
      <c r="AN8" s="15">
        <v>221293360445996</v>
      </c>
      <c r="AO8" s="15"/>
      <c r="AP8" s="16">
        <v>45177</v>
      </c>
      <c r="AQ8" s="15"/>
      <c r="AR8" s="15">
        <v>9</v>
      </c>
      <c r="AS8" s="15"/>
      <c r="AT8" s="15" t="s">
        <v>72</v>
      </c>
      <c r="AU8" s="15">
        <v>1</v>
      </c>
      <c r="AV8" s="15">
        <v>21001231</v>
      </c>
      <c r="AW8" s="15">
        <v>20220916</v>
      </c>
      <c r="AX8" s="17">
        <v>25962000</v>
      </c>
      <c r="AY8" s="17">
        <v>0</v>
      </c>
      <c r="AZ8" s="15"/>
      <c r="BA8" s="15" t="s">
        <v>69</v>
      </c>
    </row>
    <row r="9" spans="1:53" x14ac:dyDescent="0.15">
      <c r="A9" s="15">
        <v>900380599</v>
      </c>
      <c r="B9" s="15" t="s">
        <v>11</v>
      </c>
      <c r="C9" s="15" t="s">
        <v>12</v>
      </c>
      <c r="D9" s="15">
        <v>10735</v>
      </c>
      <c r="E9" s="15" t="s">
        <v>99</v>
      </c>
      <c r="F9" s="15" t="s">
        <v>100</v>
      </c>
      <c r="G9" s="15" t="s">
        <v>12</v>
      </c>
      <c r="H9" s="15">
        <v>10735</v>
      </c>
      <c r="I9" s="15" t="s">
        <v>69</v>
      </c>
      <c r="J9" s="16">
        <v>44933</v>
      </c>
      <c r="K9" s="17">
        <v>5330666</v>
      </c>
      <c r="L9" s="17">
        <v>5330666</v>
      </c>
      <c r="M9" s="15" t="s">
        <v>84</v>
      </c>
      <c r="N9" s="15" t="s">
        <v>85</v>
      </c>
      <c r="O9" s="17">
        <v>0</v>
      </c>
      <c r="P9" s="15"/>
      <c r="Q9" s="15"/>
      <c r="R9" s="15"/>
      <c r="S9" s="17">
        <v>0</v>
      </c>
      <c r="T9" s="17">
        <v>5092924</v>
      </c>
      <c r="U9" s="15" t="s">
        <v>86</v>
      </c>
      <c r="V9" s="15" t="s">
        <v>94</v>
      </c>
      <c r="W9" s="15"/>
      <c r="X9" s="15"/>
      <c r="Y9" s="15" t="s">
        <v>71</v>
      </c>
      <c r="Z9" s="17">
        <v>16980000</v>
      </c>
      <c r="AA9" s="17">
        <v>0</v>
      </c>
      <c r="AB9" s="17">
        <v>0</v>
      </c>
      <c r="AC9" s="17">
        <v>0</v>
      </c>
      <c r="AD9" s="17">
        <v>11887076</v>
      </c>
      <c r="AE9" s="17">
        <v>0</v>
      </c>
      <c r="AF9" s="17">
        <v>5092924</v>
      </c>
      <c r="AG9" s="15" t="s">
        <v>101</v>
      </c>
      <c r="AH9" s="17">
        <v>5092924</v>
      </c>
      <c r="AI9" s="17">
        <v>0</v>
      </c>
      <c r="AJ9" s="17">
        <v>0</v>
      </c>
      <c r="AK9" s="15"/>
      <c r="AL9" s="15"/>
      <c r="AM9" s="17">
        <v>0</v>
      </c>
      <c r="AN9" s="15">
        <v>223053360581137</v>
      </c>
      <c r="AO9" s="15"/>
      <c r="AP9" s="16">
        <v>44933</v>
      </c>
      <c r="AQ9" s="15"/>
      <c r="AR9" s="15">
        <v>9</v>
      </c>
      <c r="AS9" s="15"/>
      <c r="AT9" s="15" t="s">
        <v>72</v>
      </c>
      <c r="AU9" s="15">
        <v>1</v>
      </c>
      <c r="AV9" s="15">
        <v>21001231</v>
      </c>
      <c r="AW9" s="15">
        <v>20230112</v>
      </c>
      <c r="AX9" s="17">
        <v>16980000</v>
      </c>
      <c r="AY9" s="17">
        <v>0</v>
      </c>
      <c r="AZ9" s="15"/>
      <c r="BA9" s="15" t="s">
        <v>69</v>
      </c>
    </row>
    <row r="10" spans="1:53" x14ac:dyDescent="0.15">
      <c r="A10" s="15">
        <v>900380599</v>
      </c>
      <c r="B10" s="15" t="s">
        <v>11</v>
      </c>
      <c r="C10" s="15" t="s">
        <v>12</v>
      </c>
      <c r="D10" s="15">
        <v>11570</v>
      </c>
      <c r="E10" s="15" t="s">
        <v>102</v>
      </c>
      <c r="F10" s="15" t="s">
        <v>103</v>
      </c>
      <c r="G10" s="15" t="s">
        <v>69</v>
      </c>
      <c r="H10" s="15" t="s">
        <v>69</v>
      </c>
      <c r="I10" s="15" t="s">
        <v>69</v>
      </c>
      <c r="J10" s="16">
        <v>45027</v>
      </c>
      <c r="K10" s="17">
        <v>2772000</v>
      </c>
      <c r="L10" s="17">
        <v>2772000</v>
      </c>
      <c r="M10" s="15" t="s">
        <v>104</v>
      </c>
      <c r="N10" s="15" t="s">
        <v>108</v>
      </c>
      <c r="O10" s="17">
        <v>0</v>
      </c>
      <c r="P10" s="15"/>
      <c r="Q10" s="15"/>
      <c r="R10" s="15"/>
      <c r="S10" s="17">
        <v>0</v>
      </c>
      <c r="T10" s="17">
        <v>0</v>
      </c>
      <c r="U10" s="15"/>
      <c r="V10" s="15"/>
      <c r="W10" s="15"/>
      <c r="X10" s="15"/>
      <c r="Y10" s="15" t="s">
        <v>105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5"/>
      <c r="AH10" s="17">
        <v>0</v>
      </c>
      <c r="AI10" s="17">
        <v>0</v>
      </c>
      <c r="AJ10" s="17">
        <v>0</v>
      </c>
      <c r="AK10" s="15"/>
      <c r="AL10" s="15"/>
      <c r="AM10" s="17">
        <v>0</v>
      </c>
      <c r="AN10" s="15"/>
      <c r="AO10" s="15"/>
      <c r="AP10" s="16">
        <v>45027</v>
      </c>
      <c r="AQ10" s="15"/>
      <c r="AR10" s="15"/>
      <c r="AS10" s="15"/>
      <c r="AT10" s="15" t="s">
        <v>72</v>
      </c>
      <c r="AU10" s="15"/>
      <c r="AV10" s="15"/>
      <c r="AW10" s="15"/>
      <c r="AX10" s="17">
        <v>0</v>
      </c>
      <c r="AY10" s="17">
        <v>0</v>
      </c>
      <c r="AZ10" s="15"/>
      <c r="BA10" s="15" t="s">
        <v>69</v>
      </c>
    </row>
    <row r="11" spans="1:53" x14ac:dyDescent="0.15">
      <c r="A11" s="15">
        <v>900380599</v>
      </c>
      <c r="B11" s="15" t="s">
        <v>11</v>
      </c>
      <c r="C11" s="15" t="s">
        <v>12</v>
      </c>
      <c r="D11" s="15">
        <v>1924</v>
      </c>
      <c r="E11" s="15" t="s">
        <v>106</v>
      </c>
      <c r="F11" s="15" t="s">
        <v>107</v>
      </c>
      <c r="G11" s="15" t="s">
        <v>12</v>
      </c>
      <c r="H11" s="15">
        <v>1924</v>
      </c>
      <c r="I11" s="15" t="s">
        <v>69</v>
      </c>
      <c r="J11" s="16">
        <v>44296</v>
      </c>
      <c r="K11" s="17">
        <v>1200000</v>
      </c>
      <c r="L11" s="17">
        <v>1200000</v>
      </c>
      <c r="M11" s="15" t="s">
        <v>70</v>
      </c>
      <c r="N11" s="15" t="s">
        <v>109</v>
      </c>
      <c r="O11" s="17">
        <v>0</v>
      </c>
      <c r="P11" s="15"/>
      <c r="Q11" s="15"/>
      <c r="R11" s="15"/>
      <c r="S11" s="17">
        <v>0</v>
      </c>
      <c r="T11" s="17">
        <v>0</v>
      </c>
      <c r="U11" s="15"/>
      <c r="V11" s="15"/>
      <c r="W11" s="15"/>
      <c r="X11" s="15"/>
      <c r="Y11" s="15" t="s">
        <v>71</v>
      </c>
      <c r="Z11" s="17">
        <v>1200000</v>
      </c>
      <c r="AA11" s="17">
        <v>0</v>
      </c>
      <c r="AB11" s="17">
        <v>0</v>
      </c>
      <c r="AC11" s="17">
        <v>0</v>
      </c>
      <c r="AD11" s="17">
        <v>1200000</v>
      </c>
      <c r="AE11" s="17">
        <v>0</v>
      </c>
      <c r="AF11" s="17">
        <v>0</v>
      </c>
      <c r="AG11" s="15"/>
      <c r="AH11" s="17">
        <v>0</v>
      </c>
      <c r="AI11" s="17">
        <v>1200000</v>
      </c>
      <c r="AJ11" s="17">
        <v>0</v>
      </c>
      <c r="AK11" s="15">
        <v>2201051560</v>
      </c>
      <c r="AL11" s="16">
        <v>44330</v>
      </c>
      <c r="AM11" s="17">
        <v>5900000</v>
      </c>
      <c r="AN11" s="15">
        <v>210056080625262</v>
      </c>
      <c r="AO11" s="15"/>
      <c r="AP11" s="16">
        <v>44296</v>
      </c>
      <c r="AQ11" s="15"/>
      <c r="AR11" s="15">
        <v>2</v>
      </c>
      <c r="AS11" s="15"/>
      <c r="AT11" s="15" t="s">
        <v>72</v>
      </c>
      <c r="AU11" s="15">
        <v>2</v>
      </c>
      <c r="AV11" s="15">
        <v>20210330</v>
      </c>
      <c r="AW11" s="15">
        <v>20210321</v>
      </c>
      <c r="AX11" s="17">
        <v>1200000</v>
      </c>
      <c r="AY11" s="17">
        <v>0</v>
      </c>
      <c r="AZ11" s="15"/>
      <c r="BA11" s="15" t="s">
        <v>69</v>
      </c>
    </row>
  </sheetData>
  <autoFilter ref="A1:BA1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G12" sqref="G12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20.4257812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114</v>
      </c>
      <c r="E2" s="26"/>
      <c r="F2" s="26"/>
      <c r="G2" s="26"/>
      <c r="H2" s="26"/>
      <c r="I2" s="27"/>
      <c r="J2" s="28" t="s">
        <v>115</v>
      </c>
    </row>
    <row r="3" spans="2:13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25" t="s">
        <v>116</v>
      </c>
      <c r="E4" s="26"/>
      <c r="F4" s="26"/>
      <c r="G4" s="26"/>
      <c r="H4" s="26"/>
      <c r="I4" s="27"/>
      <c r="J4" s="28" t="s">
        <v>117</v>
      </c>
    </row>
    <row r="5" spans="2:13" x14ac:dyDescent="0.2">
      <c r="B5" s="29"/>
      <c r="C5" s="30"/>
      <c r="D5" s="35"/>
      <c r="E5" s="36"/>
      <c r="F5" s="36"/>
      <c r="G5" s="36"/>
      <c r="H5" s="36"/>
      <c r="I5" s="37"/>
      <c r="J5" s="38"/>
    </row>
    <row r="6" spans="2:13" ht="13.5" thickBot="1" x14ac:dyDescent="0.25">
      <c r="B6" s="39"/>
      <c r="C6" s="40"/>
      <c r="D6" s="31"/>
      <c r="E6" s="32"/>
      <c r="F6" s="32"/>
      <c r="G6" s="32"/>
      <c r="H6" s="32"/>
      <c r="I6" s="33"/>
      <c r="J6" s="34"/>
    </row>
    <row r="7" spans="2:13" x14ac:dyDescent="0.2">
      <c r="B7" s="41"/>
      <c r="J7" s="42"/>
    </row>
    <row r="8" spans="2:13" x14ac:dyDescent="0.2">
      <c r="B8" s="41"/>
      <c r="J8" s="42"/>
    </row>
    <row r="9" spans="2:13" x14ac:dyDescent="0.2">
      <c r="B9" s="41"/>
      <c r="J9" s="42"/>
    </row>
    <row r="10" spans="2:13" x14ac:dyDescent="0.2">
      <c r="B10" s="41"/>
      <c r="C10" s="43" t="s">
        <v>139</v>
      </c>
      <c r="E10" s="44"/>
      <c r="H10" s="45"/>
      <c r="J10" s="42"/>
      <c r="M10" s="45"/>
    </row>
    <row r="11" spans="2:13" x14ac:dyDescent="0.2">
      <c r="B11" s="41"/>
      <c r="J11" s="42"/>
    </row>
    <row r="12" spans="2:13" x14ac:dyDescent="0.2">
      <c r="B12" s="41"/>
      <c r="C12" s="43" t="s">
        <v>136</v>
      </c>
      <c r="J12" s="42"/>
    </row>
    <row r="13" spans="2:13" x14ac:dyDescent="0.2">
      <c r="B13" s="41"/>
      <c r="C13" s="43" t="s">
        <v>137</v>
      </c>
      <c r="J13" s="42"/>
    </row>
    <row r="14" spans="2:13" x14ac:dyDescent="0.2">
      <c r="B14" s="41"/>
      <c r="J14" s="42"/>
    </row>
    <row r="15" spans="2:13" x14ac:dyDescent="0.2">
      <c r="B15" s="41"/>
      <c r="C15" s="22" t="s">
        <v>118</v>
      </c>
      <c r="J15" s="42"/>
    </row>
    <row r="16" spans="2:13" x14ac:dyDescent="0.2">
      <c r="B16" s="41"/>
      <c r="C16" s="46"/>
      <c r="J16" s="42"/>
    </row>
    <row r="17" spans="2:10" x14ac:dyDescent="0.2">
      <c r="B17" s="41"/>
      <c r="C17" s="22" t="s">
        <v>138</v>
      </c>
      <c r="D17" s="44"/>
      <c r="H17" s="47" t="s">
        <v>119</v>
      </c>
      <c r="I17" s="47" t="s">
        <v>120</v>
      </c>
      <c r="J17" s="42"/>
    </row>
    <row r="18" spans="2:10" x14ac:dyDescent="0.2">
      <c r="B18" s="41"/>
      <c r="C18" s="43" t="s">
        <v>121</v>
      </c>
      <c r="D18" s="43"/>
      <c r="E18" s="43"/>
      <c r="F18" s="43"/>
      <c r="H18" s="48">
        <v>10</v>
      </c>
      <c r="I18" s="49">
        <v>49973166</v>
      </c>
      <c r="J18" s="42"/>
    </row>
    <row r="19" spans="2:10" x14ac:dyDescent="0.2">
      <c r="B19" s="41"/>
      <c r="C19" s="22" t="s">
        <v>122</v>
      </c>
      <c r="H19" s="50">
        <v>1</v>
      </c>
      <c r="I19" s="51">
        <v>1200000</v>
      </c>
      <c r="J19" s="42"/>
    </row>
    <row r="20" spans="2:10" x14ac:dyDescent="0.2">
      <c r="B20" s="41"/>
      <c r="C20" s="22" t="s">
        <v>123</v>
      </c>
      <c r="H20" s="50">
        <v>1</v>
      </c>
      <c r="I20" s="51">
        <v>1200000</v>
      </c>
      <c r="J20" s="42"/>
    </row>
    <row r="21" spans="2:10" x14ac:dyDescent="0.2">
      <c r="B21" s="41"/>
      <c r="C21" s="22" t="s">
        <v>124</v>
      </c>
      <c r="H21" s="50">
        <v>1</v>
      </c>
      <c r="I21" s="52">
        <v>2772000</v>
      </c>
      <c r="J21" s="42"/>
    </row>
    <row r="22" spans="2:10" x14ac:dyDescent="0.2">
      <c r="B22" s="41"/>
      <c r="C22" s="22" t="s">
        <v>125</v>
      </c>
      <c r="H22" s="50">
        <v>0</v>
      </c>
      <c r="I22" s="51">
        <v>0</v>
      </c>
      <c r="J22" s="42"/>
    </row>
    <row r="23" spans="2:10" ht="13.5" thickBot="1" x14ac:dyDescent="0.25">
      <c r="B23" s="41"/>
      <c r="C23" s="22" t="s">
        <v>126</v>
      </c>
      <c r="H23" s="53">
        <v>0</v>
      </c>
      <c r="I23" s="54">
        <v>8865848</v>
      </c>
      <c r="J23" s="42"/>
    </row>
    <row r="24" spans="2:10" x14ac:dyDescent="0.2">
      <c r="B24" s="41"/>
      <c r="C24" s="43" t="s">
        <v>127</v>
      </c>
      <c r="D24" s="43"/>
      <c r="E24" s="43"/>
      <c r="F24" s="43"/>
      <c r="H24" s="48">
        <f>H19+H20+H21+H22+H23</f>
        <v>3</v>
      </c>
      <c r="I24" s="55">
        <f>I19+I20+I21+I22+I23</f>
        <v>14037848</v>
      </c>
      <c r="J24" s="42"/>
    </row>
    <row r="25" spans="2:10" x14ac:dyDescent="0.2">
      <c r="B25" s="41"/>
      <c r="C25" s="22" t="s">
        <v>128</v>
      </c>
      <c r="H25" s="50">
        <v>7</v>
      </c>
      <c r="I25" s="51">
        <f>44801166-8865848</f>
        <v>35935318</v>
      </c>
      <c r="J25" s="42"/>
    </row>
    <row r="26" spans="2:10" ht="13.5" thickBot="1" x14ac:dyDescent="0.25">
      <c r="B26" s="41"/>
      <c r="C26" s="22" t="s">
        <v>129</v>
      </c>
      <c r="H26" s="53">
        <v>0</v>
      </c>
      <c r="I26" s="54">
        <v>0</v>
      </c>
      <c r="J26" s="42"/>
    </row>
    <row r="27" spans="2:10" x14ac:dyDescent="0.2">
      <c r="B27" s="41"/>
      <c r="C27" s="43" t="s">
        <v>130</v>
      </c>
      <c r="D27" s="43"/>
      <c r="E27" s="43"/>
      <c r="F27" s="43"/>
      <c r="H27" s="48">
        <f>H25+H26</f>
        <v>7</v>
      </c>
      <c r="I27" s="55">
        <f>I25+I26</f>
        <v>35935318</v>
      </c>
      <c r="J27" s="42"/>
    </row>
    <row r="28" spans="2:10" ht="13.5" thickBot="1" x14ac:dyDescent="0.25">
      <c r="B28" s="41"/>
      <c r="C28" s="22" t="s">
        <v>131</v>
      </c>
      <c r="D28" s="43"/>
      <c r="E28" s="43"/>
      <c r="F28" s="43"/>
      <c r="H28" s="53">
        <v>0</v>
      </c>
      <c r="I28" s="54">
        <v>0</v>
      </c>
      <c r="J28" s="42"/>
    </row>
    <row r="29" spans="2:10" x14ac:dyDescent="0.2">
      <c r="B29" s="41"/>
      <c r="C29" s="43" t="s">
        <v>132</v>
      </c>
      <c r="D29" s="43"/>
      <c r="E29" s="43"/>
      <c r="F29" s="43"/>
      <c r="H29" s="50">
        <f>H28</f>
        <v>0</v>
      </c>
      <c r="I29" s="51">
        <f>I28</f>
        <v>0</v>
      </c>
      <c r="J29" s="42"/>
    </row>
    <row r="30" spans="2:10" x14ac:dyDescent="0.2">
      <c r="B30" s="41"/>
      <c r="C30" s="43"/>
      <c r="D30" s="43"/>
      <c r="E30" s="43"/>
      <c r="F30" s="43"/>
      <c r="H30" s="56"/>
      <c r="I30" s="55"/>
      <c r="J30" s="42"/>
    </row>
    <row r="31" spans="2:10" ht="13.5" thickBot="1" x14ac:dyDescent="0.25">
      <c r="B31" s="41"/>
      <c r="C31" s="43" t="s">
        <v>133</v>
      </c>
      <c r="D31" s="43"/>
      <c r="H31" s="57">
        <f>H24+H27+H29</f>
        <v>10</v>
      </c>
      <c r="I31" s="58">
        <f>I24+I27+I29</f>
        <v>49973166</v>
      </c>
      <c r="J31" s="42"/>
    </row>
    <row r="32" spans="2:10" ht="13.5" thickTop="1" x14ac:dyDescent="0.2">
      <c r="B32" s="41"/>
      <c r="C32" s="43"/>
      <c r="D32" s="43"/>
      <c r="H32" s="59"/>
      <c r="I32" s="51"/>
      <c r="J32" s="42"/>
    </row>
    <row r="33" spans="2:10" x14ac:dyDescent="0.2">
      <c r="B33" s="41"/>
      <c r="G33" s="59"/>
      <c r="H33" s="59"/>
      <c r="I33" s="59"/>
      <c r="J33" s="42"/>
    </row>
    <row r="34" spans="2:10" x14ac:dyDescent="0.2">
      <c r="B34" s="41"/>
      <c r="G34" s="59"/>
      <c r="H34" s="59"/>
      <c r="I34" s="59"/>
      <c r="J34" s="42"/>
    </row>
    <row r="35" spans="2:10" x14ac:dyDescent="0.2">
      <c r="B35" s="41"/>
      <c r="G35" s="59"/>
      <c r="H35" s="59"/>
      <c r="I35" s="59"/>
      <c r="J35" s="42"/>
    </row>
    <row r="36" spans="2:10" ht="13.5" thickBot="1" x14ac:dyDescent="0.25">
      <c r="B36" s="41"/>
      <c r="C36" s="60" t="s">
        <v>141</v>
      </c>
      <c r="D36" s="60"/>
      <c r="G36" s="61" t="s">
        <v>134</v>
      </c>
      <c r="H36" s="60"/>
      <c r="I36" s="59"/>
      <c r="J36" s="42"/>
    </row>
    <row r="37" spans="2:10" ht="4.5" customHeight="1" x14ac:dyDescent="0.2">
      <c r="B37" s="41"/>
      <c r="C37" s="59"/>
      <c r="D37" s="59"/>
      <c r="G37" s="59"/>
      <c r="H37" s="59"/>
      <c r="I37" s="59"/>
      <c r="J37" s="42"/>
    </row>
    <row r="38" spans="2:10" x14ac:dyDescent="0.2">
      <c r="B38" s="41"/>
      <c r="C38" s="43" t="s">
        <v>142</v>
      </c>
      <c r="G38" s="62" t="s">
        <v>135</v>
      </c>
      <c r="H38" s="59"/>
      <c r="I38" s="59"/>
      <c r="J38" s="42"/>
    </row>
    <row r="39" spans="2:10" x14ac:dyDescent="0.2">
      <c r="B39" s="41"/>
      <c r="G39" s="59"/>
      <c r="H39" s="59"/>
      <c r="I39" s="59"/>
      <c r="J39" s="42"/>
    </row>
    <row r="40" spans="2:10" ht="18.75" customHeight="1" thickBot="1" x14ac:dyDescent="0.25">
      <c r="B40" s="63"/>
      <c r="C40" s="64"/>
      <c r="D40" s="64"/>
      <c r="E40" s="64"/>
      <c r="F40" s="64"/>
      <c r="G40" s="60"/>
      <c r="H40" s="60"/>
      <c r="I40" s="60"/>
      <c r="J40" s="6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2023-06-08T13:31:23Z</cp:lastPrinted>
  <dcterms:created xsi:type="dcterms:W3CDTF">2022-06-01T14:39:12Z</dcterms:created>
  <dcterms:modified xsi:type="dcterms:W3CDTF">2023-06-08T13:31:33Z</dcterms:modified>
</cp:coreProperties>
</file>