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10981 CORPORACION HOSPITALARIA JUAN CIUDAD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FACTURA'!$A$1:$BA$3</definedName>
  </definedNames>
  <calcPr calcId="152511"/>
  <pivotCaches>
    <pivotCache cacheId="5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C10" i="4"/>
  <c r="H31" i="4" l="1"/>
  <c r="I31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<sst xmlns="http://schemas.openxmlformats.org/spreadsheetml/2006/main" count="134" uniqueCount="116">
  <si>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</si>
  <si>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</si>
  <si>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</si>
  <si>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</si>
  <si>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</si>
  <si>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</si>
  <si>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</si>
  <si>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</si>
  <si>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</si>
  <si>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</si>
  <si>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</si>
  <si>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Corporación Hospitalaria Juan Ciudad</t>
  </si>
  <si>
    <t>03</t>
  </si>
  <si>
    <t>2023/04/14</t>
  </si>
  <si>
    <t>2023/04/21</t>
  </si>
  <si>
    <t>2023/05/17</t>
  </si>
  <si>
    <t>No Aplica/Evento</t>
  </si>
  <si>
    <t>Bogota</t>
  </si>
  <si>
    <t>Urgencias</t>
  </si>
  <si>
    <t>Observaciones</t>
  </si>
  <si>
    <t>Pendiente por Confirmar EPS Radicado</t>
  </si>
  <si>
    <t>Radicada Pendiente por Pagar EPS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</si>
  <si>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</si>
  <si>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</si>
  <si>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</si>
  <si>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</si>
  <si>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</si>
  <si>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</si>
  <si>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</si>
  <si>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</si>
  <si>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</si>
  <si>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</si>
  <si>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</si>
  <si>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2023-06-16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</si>
  <si>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</si>
  <si>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</si>
  <si>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</si>
  <si>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</si>
  <si>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</si>
  <si>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</si>
  <si>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</si>
  <si>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</si>
  <si>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</si>
  <si>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</si>
  <si>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</si>
  <si>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</si>
  <si>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</si>
  <si>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</si>
  <si>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</si>
  <si>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</si>
  <si>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</si>
  <si>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</si>
  <si>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</si>
  <si>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</si>
  <si>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</si>
  <si>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</si>
  <si>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</si>
  <si>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</si>
  <si>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</si>
  <si>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</si>
  <si>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</si>
  <si>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</si>
  <si>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</si>
  <si>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</si>
  <si>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</si>
  <si>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</si>
  <si>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</si>
  <si>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</si>
  <si>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</si>
  <si>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</si>
  <si>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</si>
  <si>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</si>
  <si>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</si>
  <si>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03_5845940</t>
  </si>
  <si>
    <t>900210981_03_5845940</t>
  </si>
  <si>
    <t>NULL</t>
  </si>
  <si>
    <t>A)Factura no radicada en ERP</t>
  </si>
  <si>
    <t>Factura no radicada</t>
  </si>
  <si>
    <t>no_cruza</t>
  </si>
  <si>
    <t>SI</t>
  </si>
  <si>
    <t>03_5838979</t>
  </si>
  <si>
    <t>900210981_03_5838979</t>
  </si>
  <si>
    <t>B)Factura sin saldo ERP</t>
  </si>
  <si>
    <t>OK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</si>
  <si>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</si>
  <si>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</si>
  <si>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</si>
  <si>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</si>
  <si>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</si>
  <si>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</si>
  <si>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</si>
  <si>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</si>
  <si>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</si>
  <si>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</si>
  <si>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</si>
  <si>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</si>
  <si>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</si>
  <si>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</si>
  <si>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</si>
  <si>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</si>
  <si>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</si>
  <si>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</si>
  <si>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</si>
  <si>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</si>
  <si>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</si>
  <si>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</si>
  <si>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</si>
  <si>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</si>
  <si>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</si>
  <si>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</si>
  <si>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</si>
  <si>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</si>
  <si>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Corporación Hospitalaria Juan Ciudad</t>
  </si>
  <si>
    <t>NIT: 900210981</t>
  </si>
  <si>
    <t>Freddy Martin Silva Zambrano</t>
  </si>
  <si>
    <t>Ejecutivo de cuenta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</si>
</sst>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2" xfId="0" applyFont="1" applyBorder="1" applyAlignment="1">
      <alignment vertical="center"/>
    </xf>
    <xf numFmtId="1" fontId="0" fillId="0" borderId="2" xfId="0" applyNumberFormat="1" applyFont="1" applyBorder="1" applyAlignment="1">
      <alignment vertical="center"/>
    </xf>
    <xf numFmtId="3" fontId="0" fillId="0" borderId="2" xfId="0" applyNumberFormat="1" applyFont="1" applyBorder="1" applyAlignment="1">
      <alignment vertical="center"/>
    </xf>
    <xf numFmtId="0" fontId="0" fillId="2" borderId="1" xfId="0" applyFont="1" applyFill="1" applyBorder="1" applyAlignment="1">
      <alignment horizontal="center"/>
    </xf>
    <xf numFmtId="0" fontId="0" fillId="2" borderId="1" xfId="0" applyFont="1" applyFill="1" applyBorder="1" applyAlignment="1">
      <alignment horizontal="left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3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8" xfId="2" applyFont="1" applyBorder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8" fillId="0" borderId="7" xfId="2" applyFont="1" applyBorder="1"/>
    <xf numFmtId="0" fontId="8" fillId="0" borderId="8" xfId="2" applyFont="1" applyBorder="1"/>
    <xf numFmtId="0" fontId="9" fillId="0" borderId="0" xfId="2" applyFont="1"/>
    <xf numFmtId="14" fontId="8" fillId="0" borderId="0" xfId="2" applyNumberFormat="1" applyFont="1"/>
    <xf numFmtId="165" fontId="8" fillId="0" borderId="0" xfId="2" applyNumberFormat="1" applyFont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1" fontId="9" fillId="0" borderId="0" xfId="2" applyNumberFormat="1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66" fontId="8" fillId="0" borderId="0" xfId="2" applyNumberFormat="1" applyFont="1" applyAlignment="1">
      <alignment horizontal="right"/>
    </xf>
    <xf numFmtId="1" fontId="8" fillId="0" borderId="10" xfId="2" applyNumberFormat="1" applyFont="1" applyBorder="1" applyAlignment="1">
      <alignment horizontal="center"/>
    </xf>
    <xf numFmtId="167" fontId="8" fillId="0" borderId="10" xfId="2" applyNumberFormat="1" applyFont="1" applyBorder="1" applyAlignment="1">
      <alignment horizontal="right"/>
    </xf>
    <xf numFmtId="167" fontId="9" fillId="0" borderId="0" xfId="2" applyNumberFormat="1" applyFont="1" applyAlignment="1">
      <alignment horizontal="right"/>
    </xf>
    <xf numFmtId="0" fontId="8" fillId="0" borderId="0" xfId="2" applyFont="1" applyAlignment="1">
      <alignment horizontal="center"/>
    </xf>
    <xf numFmtId="1" fontId="9" fillId="0" borderId="14" xfId="2" applyNumberFormat="1" applyFont="1" applyBorder="1" applyAlignment="1">
      <alignment horizontal="center"/>
    </xf>
    <xf numFmtId="167" fontId="9" fillId="0" borderId="14" xfId="2" applyNumberFormat="1" applyFont="1" applyBorder="1" applyAlignment="1">
      <alignment horizontal="right"/>
    </xf>
    <xf numFmtId="167" fontId="8" fillId="0" borderId="0" xfId="2" applyNumberFormat="1" applyFont="1"/>
    <xf numFmtId="167" fontId="8" fillId="0" borderId="10" xfId="2" applyNumberFormat="1" applyFont="1" applyBorder="1"/>
    <xf numFmtId="167" fontId="9" fillId="0" borderId="10" xfId="2" applyNumberFormat="1" applyFont="1" applyBorder="1"/>
    <xf numFmtId="167" fontId="9" fillId="0" borderId="0" xfId="2" applyNumberFormat="1" applyFont="1"/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3.561454050927" createdVersion="5" refreshedVersion="5" minRefreshableVersion="3" recordCount="2">
  <cacheSource type="worksheet">
    <worksheetSource ref="A1:BA3" sheet="ESTADO DE CADA FACTURA"/>
  </cacheSource>
  <cacheFields count="53">
    <cacheField name="NIT IPS" numFmtId="0">
      <sharedItems containsSemiMixedTypes="0" containsString="0" containsNumber="1" containsInteger="1" minValue="900210981" maxValue="900210981"/>
    </cacheField>
    <cacheField name=" ENTIDAD" numFmtId="0">
      <sharedItems/>
    </cacheField>
    <cacheField name="Prefijo Factura" numFmtId="0">
      <sharedItems containsSemiMixedTypes="0" containsString="0" containsNumber="1" containsInteger="1" minValue="3" maxValue="3"/>
    </cacheField>
    <cacheField name="NUMERO FACTURA" numFmtId="0">
      <sharedItems containsSemiMixedTypes="0" containsString="0" containsNumber="1" containsInteger="1" minValue="5838979" maxValue="5845940"/>
    </cacheField>
    <cacheField name="FACTURA" numFmtId="0">
      <sharedItems/>
    </cacheField>
    <cacheField name="LLAVE" numFmtId="0">
      <sharedItems/>
    </cacheField>
    <cacheField name="PREFIJO SASS" numFmtId="0">
      <sharedItems containsMixedTypes="1" containsNumber="1" containsInteger="1" minValue="3" maxValue="3"/>
    </cacheField>
    <cacheField name="NUMERO FACT SASSS" numFmtId="0">
      <sharedItems containsMixedTypes="1" containsNumber="1" containsInteger="1" minValue="5838979" maxValue="5838979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4-14T00:00:00" maxDate="2023-04-22T00:00:00"/>
    </cacheField>
    <cacheField name="VALOR FACT IPS" numFmtId="164">
      <sharedItems containsSemiMixedTypes="0" containsString="0" containsNumber="1" containsInteger="1" minValue="416810" maxValue="915916"/>
    </cacheField>
    <cacheField name="SALDO FACT IPS" numFmtId="164">
      <sharedItems containsSemiMixedTypes="0" containsString="0" containsNumber="1" containsInteger="1" minValue="416810" maxValue="915916"/>
    </cacheField>
    <cacheField name="OBSERVACION SASS" numFmtId="0">
      <sharedItems/>
    </cacheField>
    <cacheField name="ESTADO EPS 2023-06-16" numFmtId="0">
      <sharedItems count="2"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1681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1681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4-21T00:00:00" maxDate="2023-05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30530" maxValue="20230530"/>
    </cacheField>
    <cacheField name="F RAD SASS" numFmtId="0">
      <sharedItems containsString="0" containsBlank="1" containsNumber="1" containsInteger="1" minValue="20230517" maxValue="20230517"/>
    </cacheField>
    <cacheField name="VALOR REPORTADO CRICULAR 030" numFmtId="164">
      <sharedItems containsSemiMixedTypes="0" containsString="0" containsNumber="1" containsInteger="1" minValue="0" maxValue="41681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0210981"/>
    <s v="Corporación Hospitalaria Juan Ciudad"/>
    <n v="3"/>
    <n v="5845940"/>
    <s v="03_5845940"/>
    <s v="900210981_03_5845940"/>
    <s v="NULL"/>
    <s v="NULL"/>
    <s v="NULL"/>
    <d v="2023-04-21T00:00:00"/>
    <n v="915916"/>
    <n v="915916"/>
    <s v="A)Factura no radicada en ERP"/>
    <x v="0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d v="2023-04-21T00:00:00"/>
    <m/>
    <m/>
    <m/>
    <s v="SI"/>
    <m/>
    <m/>
    <m/>
    <n v="0"/>
    <n v="0"/>
    <m/>
    <s v="NULL"/>
  </r>
  <r>
    <n v="900210981"/>
    <s v="Corporación Hospitalaria Juan Ciudad"/>
    <n v="3"/>
    <n v="5838979"/>
    <s v="03_5838979"/>
    <s v="900210981_03_5838979"/>
    <n v="3"/>
    <n v="5838979"/>
    <s v="NULL"/>
    <d v="2023-04-14T00:00:00"/>
    <n v="416810"/>
    <n v="416810"/>
    <s v="B)Factura sin saldo ERP"/>
    <x v="1"/>
    <n v="0"/>
    <m/>
    <m/>
    <m/>
    <n v="0"/>
    <n v="0"/>
    <m/>
    <m/>
    <m/>
    <m/>
    <s v="OK"/>
    <n v="416810"/>
    <n v="0"/>
    <n v="0"/>
    <n v="0"/>
    <n v="416810"/>
    <n v="0"/>
    <n v="0"/>
    <n v="0"/>
    <n v="0"/>
    <n v="0"/>
    <n v="0"/>
    <m/>
    <m/>
    <n v="0"/>
    <m/>
    <m/>
    <d v="2023-05-17T00:00:00"/>
    <m/>
    <n v="2"/>
    <m/>
    <s v="SI"/>
    <n v="1"/>
    <n v="20230530"/>
    <n v="20230517"/>
    <n v="41681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F11" sqref="F11"/>
    </sheetView>
  </sheetViews>
  <sheetFormatPr baseColWidth="10" defaultRowHeight="15" x14ac:dyDescent="0.25"/>
  <cols>
    <col min="2" max="2" width="34.28515625" bestFit="1" customWidth="1"/>
    <col min="3" max="3" width="8.28515625" customWidth="1"/>
    <col min="4" max="4" width="8.85546875" customWidth="1"/>
    <col min="5" max="5" width="11.28515625" bestFit="1" customWidth="1"/>
    <col min="6" max="6" width="34.85546875" customWidth="1"/>
    <col min="7" max="7" width="9.28515625" customWidth="1"/>
    <col min="8" max="8" width="9.85546875" customWidth="1"/>
    <col min="9" max="9" width="17" bestFit="1" customWidth="1"/>
    <col min="10" max="10" width="7.42578125" bestFit="1" customWidth="1"/>
    <col min="11" max="11" width="10.5703125" bestFit="1" customWidth="1"/>
    <col min="12" max="12" width="34.85546875" customWidth="1"/>
  </cols>
  <sheetData>
    <row r="1" spans="1:12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19</v>
      </c>
    </row>
    <row r="2" spans="1:12" x14ac:dyDescent="0.25">
      <c r="A2" s="1">
        <v>900210981</v>
      </c>
      <c r="B2" s="1" t="s">
        <v>11</v>
      </c>
      <c r="C2" s="4" t="s">
        <v>12</v>
      </c>
      <c r="D2" s="5">
        <v>5838979</v>
      </c>
      <c r="E2" s="4" t="s">
        <v>13</v>
      </c>
      <c r="F2" s="4" t="s">
        <v>15</v>
      </c>
      <c r="G2" s="6">
        <v>416810</v>
      </c>
      <c r="H2" s="6">
        <v>416810</v>
      </c>
      <c r="I2" s="7" t="s">
        <v>16</v>
      </c>
      <c r="J2" s="7" t="s">
        <v>17</v>
      </c>
      <c r="K2" s="7" t="s">
        <v>18</v>
      </c>
      <c r="L2" s="8" t="s">
        <v>21</v>
      </c>
    </row>
    <row r="3" spans="1:12" x14ac:dyDescent="0.25">
      <c r="A3" s="1">
        <v>900210981</v>
      </c>
      <c r="B3" s="1" t="s">
        <v>11</v>
      </c>
      <c r="C3" s="4" t="s">
        <v>12</v>
      </c>
      <c r="D3" s="5">
        <v>5845940</v>
      </c>
      <c r="E3" s="4" t="s">
        <v>14</v>
      </c>
      <c r="F3" s="4" t="s">
        <v>20</v>
      </c>
      <c r="G3" s="6">
        <v>915916</v>
      </c>
      <c r="H3" s="6">
        <v>915916</v>
      </c>
      <c r="I3" s="7" t="s">
        <v>16</v>
      </c>
      <c r="J3" s="7" t="s">
        <v>17</v>
      </c>
      <c r="K3" s="7" t="s">
        <v>18</v>
      </c>
      <c r="L3" s="4" t="s">
        <v>20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1" t="s">
        <v>87</v>
      </c>
      <c r="B3" t="s">
        <v>85</v>
      </c>
      <c r="C3" t="s">
        <v>86</v>
      </c>
    </row>
    <row r="4" spans="1:3" x14ac:dyDescent="0.25">
      <c r="A4" s="22" t="s">
        <v>77</v>
      </c>
      <c r="B4" s="20">
        <v>1</v>
      </c>
      <c r="C4" s="20">
        <v>915916</v>
      </c>
    </row>
    <row r="5" spans="1:3" x14ac:dyDescent="0.25">
      <c r="A5" s="22" t="s">
        <v>84</v>
      </c>
      <c r="B5" s="20">
        <v>1</v>
      </c>
      <c r="C5" s="20">
        <v>416810</v>
      </c>
    </row>
    <row r="6" spans="1:3" x14ac:dyDescent="0.25">
      <c r="A6" s="22" t="s">
        <v>88</v>
      </c>
      <c r="B6" s="20">
        <v>2</v>
      </c>
      <c r="C6" s="20">
        <v>1332726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9" t="s">
        <v>6</v>
      </c>
      <c r="B1" s="9" t="s">
        <v>22</v>
      </c>
      <c r="C1" s="9" t="s">
        <v>0</v>
      </c>
      <c r="D1" s="9" t="s">
        <v>23</v>
      </c>
      <c r="E1" s="10" t="s">
        <v>24</v>
      </c>
      <c r="F1" s="10" t="s">
        <v>25</v>
      </c>
      <c r="G1" s="9" t="s">
        <v>26</v>
      </c>
      <c r="H1" s="9" t="s">
        <v>27</v>
      </c>
      <c r="I1" s="9" t="s">
        <v>28</v>
      </c>
      <c r="J1" s="9" t="s">
        <v>29</v>
      </c>
      <c r="K1" s="11" t="s">
        <v>30</v>
      </c>
      <c r="L1" s="11" t="s">
        <v>31</v>
      </c>
      <c r="M1" s="9" t="s">
        <v>32</v>
      </c>
      <c r="N1" s="12" t="s">
        <v>33</v>
      </c>
      <c r="O1" s="13" t="s">
        <v>34</v>
      </c>
      <c r="P1" s="14" t="s">
        <v>35</v>
      </c>
      <c r="Q1" s="15" t="s">
        <v>36</v>
      </c>
      <c r="R1" s="15" t="s">
        <v>37</v>
      </c>
      <c r="S1" s="13" t="s">
        <v>38</v>
      </c>
      <c r="T1" s="13" t="s">
        <v>39</v>
      </c>
      <c r="U1" s="12" t="s">
        <v>40</v>
      </c>
      <c r="V1" s="12" t="s">
        <v>41</v>
      </c>
      <c r="W1" s="12" t="s">
        <v>42</v>
      </c>
      <c r="X1" s="12" t="s">
        <v>43</v>
      </c>
      <c r="Y1" s="9" t="s">
        <v>44</v>
      </c>
      <c r="Z1" s="11" t="s">
        <v>45</v>
      </c>
      <c r="AA1" s="11" t="s">
        <v>46</v>
      </c>
      <c r="AB1" s="11" t="s">
        <v>47</v>
      </c>
      <c r="AC1" s="11" t="s">
        <v>48</v>
      </c>
      <c r="AD1" s="11" t="s">
        <v>49</v>
      </c>
      <c r="AE1" s="16" t="s">
        <v>50</v>
      </c>
      <c r="AF1" s="16" t="s">
        <v>51</v>
      </c>
      <c r="AG1" s="16" t="s">
        <v>52</v>
      </c>
      <c r="AH1" s="11" t="s">
        <v>53</v>
      </c>
      <c r="AI1" s="16" t="s">
        <v>54</v>
      </c>
      <c r="AJ1" s="16" t="s">
        <v>55</v>
      </c>
      <c r="AK1" s="10" t="s">
        <v>56</v>
      </c>
      <c r="AL1" s="10" t="s">
        <v>57</v>
      </c>
      <c r="AM1" s="16" t="s">
        <v>58</v>
      </c>
      <c r="AN1" s="9" t="s">
        <v>59</v>
      </c>
      <c r="AO1" s="9" t="s">
        <v>60</v>
      </c>
      <c r="AP1" s="9" t="s">
        <v>61</v>
      </c>
      <c r="AQ1" s="9" t="s">
        <v>62</v>
      </c>
      <c r="AR1" s="10" t="s">
        <v>63</v>
      </c>
      <c r="AS1" s="9" t="s">
        <v>64</v>
      </c>
      <c r="AT1" s="9" t="s">
        <v>65</v>
      </c>
      <c r="AU1" s="9" t="s">
        <v>66</v>
      </c>
      <c r="AV1" s="10" t="s">
        <v>67</v>
      </c>
      <c r="AW1" s="10" t="s">
        <v>68</v>
      </c>
      <c r="AX1" s="11" t="s">
        <v>69</v>
      </c>
      <c r="AY1" s="16" t="s">
        <v>70</v>
      </c>
      <c r="AZ1" s="10" t="s">
        <v>71</v>
      </c>
      <c r="BA1" s="9" t="s">
        <v>72</v>
      </c>
    </row>
    <row r="2" spans="1:53" x14ac:dyDescent="0.25">
      <c r="A2" s="17">
        <v>900210981</v>
      </c>
      <c r="B2" s="17" t="s">
        <v>11</v>
      </c>
      <c r="C2" s="17">
        <v>3</v>
      </c>
      <c r="D2" s="17">
        <v>5845940</v>
      </c>
      <c r="E2" s="17" t="s">
        <v>73</v>
      </c>
      <c r="F2" s="17" t="s">
        <v>74</v>
      </c>
      <c r="G2" s="17" t="s">
        <v>75</v>
      </c>
      <c r="H2" s="17" t="s">
        <v>75</v>
      </c>
      <c r="I2" s="17" t="s">
        <v>75</v>
      </c>
      <c r="J2" s="18">
        <v>45037</v>
      </c>
      <c r="K2" s="19">
        <v>915916</v>
      </c>
      <c r="L2" s="19">
        <v>915916</v>
      </c>
      <c r="M2" s="17" t="s">
        <v>76</v>
      </c>
      <c r="N2" s="17" t="s">
        <v>77</v>
      </c>
      <c r="O2" s="19">
        <v>0</v>
      </c>
      <c r="P2" s="17"/>
      <c r="Q2" s="17"/>
      <c r="R2" s="17"/>
      <c r="S2" s="19">
        <v>0</v>
      </c>
      <c r="T2" s="19">
        <v>0</v>
      </c>
      <c r="U2" s="17"/>
      <c r="V2" s="17"/>
      <c r="W2" s="17"/>
      <c r="X2" s="17"/>
      <c r="Y2" s="17" t="s">
        <v>78</v>
      </c>
      <c r="Z2" s="19">
        <v>0</v>
      </c>
      <c r="AA2" s="19">
        <v>0</v>
      </c>
      <c r="AB2" s="19">
        <v>0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9">
        <v>0</v>
      </c>
      <c r="AI2" s="19">
        <v>0</v>
      </c>
      <c r="AJ2" s="19">
        <v>0</v>
      </c>
      <c r="AK2" s="17"/>
      <c r="AL2" s="17"/>
      <c r="AM2" s="19">
        <v>0</v>
      </c>
      <c r="AN2" s="17"/>
      <c r="AO2" s="17"/>
      <c r="AP2" s="18">
        <v>45037</v>
      </c>
      <c r="AQ2" s="17"/>
      <c r="AR2" s="17"/>
      <c r="AS2" s="17"/>
      <c r="AT2" s="17" t="s">
        <v>79</v>
      </c>
      <c r="AU2" s="17"/>
      <c r="AV2" s="17"/>
      <c r="AW2" s="17"/>
      <c r="AX2" s="19">
        <v>0</v>
      </c>
      <c r="AY2" s="19">
        <v>0</v>
      </c>
      <c r="AZ2" s="17"/>
      <c r="BA2" s="17" t="s">
        <v>75</v>
      </c>
    </row>
    <row r="3" spans="1:53" x14ac:dyDescent="0.25">
      <c r="A3" s="17">
        <v>900210981</v>
      </c>
      <c r="B3" s="17" t="s">
        <v>11</v>
      </c>
      <c r="C3" s="17">
        <v>3</v>
      </c>
      <c r="D3" s="17">
        <v>5838979</v>
      </c>
      <c r="E3" s="17" t="s">
        <v>80</v>
      </c>
      <c r="F3" s="17" t="s">
        <v>81</v>
      </c>
      <c r="G3" s="17">
        <v>3</v>
      </c>
      <c r="H3" s="17">
        <v>5838979</v>
      </c>
      <c r="I3" s="17" t="s">
        <v>75</v>
      </c>
      <c r="J3" s="18">
        <v>45030</v>
      </c>
      <c r="K3" s="19">
        <v>416810</v>
      </c>
      <c r="L3" s="19">
        <v>416810</v>
      </c>
      <c r="M3" s="17" t="s">
        <v>82</v>
      </c>
      <c r="N3" s="17" t="s">
        <v>84</v>
      </c>
      <c r="O3" s="19">
        <v>0</v>
      </c>
      <c r="P3" s="17"/>
      <c r="Q3" s="17"/>
      <c r="R3" s="17"/>
      <c r="S3" s="19">
        <v>0</v>
      </c>
      <c r="T3" s="19">
        <v>0</v>
      </c>
      <c r="U3" s="17"/>
      <c r="V3" s="17"/>
      <c r="W3" s="17"/>
      <c r="X3" s="17"/>
      <c r="Y3" s="17" t="s">
        <v>83</v>
      </c>
      <c r="Z3" s="19">
        <v>416810</v>
      </c>
      <c r="AA3" s="19">
        <v>0</v>
      </c>
      <c r="AB3" s="19">
        <v>0</v>
      </c>
      <c r="AC3" s="19">
        <v>0</v>
      </c>
      <c r="AD3" s="19">
        <v>416810</v>
      </c>
      <c r="AE3" s="19">
        <v>0</v>
      </c>
      <c r="AF3" s="19">
        <v>0</v>
      </c>
      <c r="AG3" s="19">
        <v>0</v>
      </c>
      <c r="AH3" s="19">
        <v>0</v>
      </c>
      <c r="AI3" s="19">
        <v>0</v>
      </c>
      <c r="AJ3" s="19">
        <v>0</v>
      </c>
      <c r="AK3" s="17"/>
      <c r="AL3" s="17"/>
      <c r="AM3" s="19">
        <v>0</v>
      </c>
      <c r="AN3" s="17"/>
      <c r="AO3" s="17"/>
      <c r="AP3" s="18">
        <v>45063</v>
      </c>
      <c r="AQ3" s="17"/>
      <c r="AR3" s="17">
        <v>2</v>
      </c>
      <c r="AS3" s="17"/>
      <c r="AT3" s="17" t="s">
        <v>79</v>
      </c>
      <c r="AU3" s="17">
        <v>1</v>
      </c>
      <c r="AV3" s="17">
        <v>20230530</v>
      </c>
      <c r="AW3" s="17">
        <v>20230517</v>
      </c>
      <c r="AX3" s="19">
        <v>416810</v>
      </c>
      <c r="AY3" s="19">
        <v>0</v>
      </c>
      <c r="AZ3" s="17"/>
      <c r="BA3" s="17" t="s">
        <v>75</v>
      </c>
    </row>
  </sheetData>
  <autoFilter ref="A1:BA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6" zoomScaleNormal="100" workbookViewId="0">
      <selection activeCell="F33" sqref="F33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11.42578125" style="23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89</v>
      </c>
      <c r="E2" s="27"/>
      <c r="F2" s="27"/>
      <c r="G2" s="27"/>
      <c r="H2" s="27"/>
      <c r="I2" s="28"/>
      <c r="J2" s="29" t="s">
        <v>90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91</v>
      </c>
      <c r="E4" s="27"/>
      <c r="F4" s="27"/>
      <c r="G4" s="27"/>
      <c r="H4" s="27"/>
      <c r="I4" s="28"/>
      <c r="J4" s="29" t="s">
        <v>92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tr">
        <f ca="1">+CONCATENATE("Santiago de Cali, ",TEXT(TODAY(),"MMMM DD AAAA"))</f>
        <v>Santiago de Cali, junio 16 2023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112</v>
      </c>
      <c r="J12" s="43"/>
    </row>
    <row r="13" spans="2:13" x14ac:dyDescent="0.2">
      <c r="B13" s="42"/>
      <c r="C13" s="44" t="s">
        <v>113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93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94</v>
      </c>
      <c r="D17" s="45"/>
      <c r="H17" s="48" t="s">
        <v>95</v>
      </c>
      <c r="I17" s="48" t="s">
        <v>96</v>
      </c>
      <c r="J17" s="43"/>
    </row>
    <row r="18" spans="2:10" x14ac:dyDescent="0.2">
      <c r="B18" s="42"/>
      <c r="C18" s="44" t="s">
        <v>97</v>
      </c>
      <c r="D18" s="44"/>
      <c r="E18" s="44"/>
      <c r="F18" s="44"/>
      <c r="H18" s="49">
        <v>2</v>
      </c>
      <c r="I18" s="50">
        <v>1332726</v>
      </c>
      <c r="J18" s="43"/>
    </row>
    <row r="19" spans="2:10" x14ac:dyDescent="0.2">
      <c r="B19" s="42"/>
      <c r="C19" s="23" t="s">
        <v>98</v>
      </c>
      <c r="H19" s="51">
        <v>0</v>
      </c>
      <c r="I19" s="52">
        <v>0</v>
      </c>
      <c r="J19" s="43"/>
    </row>
    <row r="20" spans="2:10" x14ac:dyDescent="0.2">
      <c r="B20" s="42"/>
      <c r="C20" s="23" t="s">
        <v>99</v>
      </c>
      <c r="H20" s="51">
        <v>0</v>
      </c>
      <c r="I20" s="52">
        <v>0</v>
      </c>
      <c r="J20" s="43"/>
    </row>
    <row r="21" spans="2:10" x14ac:dyDescent="0.2">
      <c r="B21" s="42"/>
      <c r="C21" s="23" t="s">
        <v>100</v>
      </c>
      <c r="H21" s="51">
        <v>1</v>
      </c>
      <c r="I21" s="53">
        <v>915916</v>
      </c>
      <c r="J21" s="43"/>
    </row>
    <row r="22" spans="2:10" x14ac:dyDescent="0.2">
      <c r="B22" s="42"/>
      <c r="C22" s="23" t="s">
        <v>101</v>
      </c>
      <c r="H22" s="51">
        <v>0</v>
      </c>
      <c r="I22" s="52">
        <v>0</v>
      </c>
      <c r="J22" s="43"/>
    </row>
    <row r="23" spans="2:10" ht="13.5" thickBot="1" x14ac:dyDescent="0.25">
      <c r="B23" s="42"/>
      <c r="C23" s="23" t="s">
        <v>102</v>
      </c>
      <c r="H23" s="54">
        <v>0</v>
      </c>
      <c r="I23" s="55">
        <v>0</v>
      </c>
      <c r="J23" s="43"/>
    </row>
    <row r="24" spans="2:10" x14ac:dyDescent="0.2">
      <c r="B24" s="42"/>
      <c r="C24" s="44" t="s">
        <v>103</v>
      </c>
      <c r="D24" s="44"/>
      <c r="E24" s="44"/>
      <c r="F24" s="44"/>
      <c r="H24" s="49">
        <f>H19+H20+H21+H22+H23</f>
        <v>1</v>
      </c>
      <c r="I24" s="56">
        <f>I19+I20+I21+I22+I23</f>
        <v>915916</v>
      </c>
      <c r="J24" s="43"/>
    </row>
    <row r="25" spans="2:10" x14ac:dyDescent="0.2">
      <c r="B25" s="42"/>
      <c r="C25" s="23" t="s">
        <v>104</v>
      </c>
      <c r="H25" s="51">
        <v>1</v>
      </c>
      <c r="I25" s="52">
        <v>416810</v>
      </c>
      <c r="J25" s="43"/>
    </row>
    <row r="26" spans="2:10" ht="13.5" thickBot="1" x14ac:dyDescent="0.25">
      <c r="B26" s="42"/>
      <c r="C26" s="23" t="s">
        <v>105</v>
      </c>
      <c r="H26" s="54">
        <v>0</v>
      </c>
      <c r="I26" s="55">
        <v>0</v>
      </c>
      <c r="J26" s="43"/>
    </row>
    <row r="27" spans="2:10" x14ac:dyDescent="0.2">
      <c r="B27" s="42"/>
      <c r="C27" s="44" t="s">
        <v>106</v>
      </c>
      <c r="D27" s="44"/>
      <c r="E27" s="44"/>
      <c r="F27" s="44"/>
      <c r="H27" s="49">
        <f>H25+H26</f>
        <v>1</v>
      </c>
      <c r="I27" s="56">
        <f>I25+I26</f>
        <v>416810</v>
      </c>
      <c r="J27" s="43"/>
    </row>
    <row r="28" spans="2:10" ht="13.5" thickBot="1" x14ac:dyDescent="0.25">
      <c r="B28" s="42"/>
      <c r="C28" s="23" t="s">
        <v>107</v>
      </c>
      <c r="D28" s="44"/>
      <c r="E28" s="44"/>
      <c r="F28" s="44"/>
      <c r="H28" s="54">
        <v>0</v>
      </c>
      <c r="I28" s="55">
        <v>0</v>
      </c>
      <c r="J28" s="43"/>
    </row>
    <row r="29" spans="2:10" x14ac:dyDescent="0.2">
      <c r="B29" s="42"/>
      <c r="C29" s="44" t="s">
        <v>108</v>
      </c>
      <c r="D29" s="44"/>
      <c r="E29" s="44"/>
      <c r="F29" s="44"/>
      <c r="H29" s="51">
        <f>H28</f>
        <v>0</v>
      </c>
      <c r="I29" s="52">
        <f>I28</f>
        <v>0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109</v>
      </c>
      <c r="D31" s="44"/>
      <c r="H31" s="58">
        <f>H24+H27+H29</f>
        <v>2</v>
      </c>
      <c r="I31" s="59">
        <f>I24+I27+I29</f>
        <v>1332726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2" t="s">
        <v>114</v>
      </c>
      <c r="D36" s="61"/>
      <c r="G36" s="62" t="s">
        <v>110</v>
      </c>
      <c r="H36" s="61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115</v>
      </c>
      <c r="G38" s="63" t="s">
        <v>111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1"/>
      <c r="H40" s="61"/>
      <c r="I40" s="61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2023-06-16T18:37:08Z</dcterms:modified>
</cp:coreProperties>
</file>