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767_E.S.E SUR OCCIDENTE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" sheetId="2" r:id="rId3"/>
    <sheet name="FOR-CSA-018" sheetId="5" r:id="rId4"/>
    <sheet name="CIRCULAR 030" sheetId="6" r:id="rId5"/>
  </sheets>
  <definedNames>
    <definedName name="_xlnm._FilterDatabase" localSheetId="2" hidden="1">'ESTADO DE CADA FACTUR'!$A$1:$AI$52</definedName>
  </definedNames>
  <calcPr calcId="152511"/>
  <pivotCaches>
    <pivotCache cacheId="26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2" i="6" l="1"/>
  <c r="H22" i="6"/>
  <c r="C9" i="6"/>
  <c r="WUK6" i="6"/>
  <c r="I29" i="5"/>
  <c r="H29" i="5"/>
  <c r="I27" i="5"/>
  <c r="H27" i="5"/>
  <c r="I24" i="5"/>
  <c r="H24" i="5"/>
  <c r="I31" i="5" l="1"/>
  <c r="H31" i="5"/>
</calcChain>
</file>

<file path=xl/sharedStrings.xml><?xml version="1.0" encoding="utf-8"?>
<sst xmlns="http://schemas.openxmlformats.org/spreadsheetml/2006/main" count="666" uniqueCount="231">
  <si>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</si>
  <si>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</si>
  <si>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</si>
  <si>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</si>
  <si>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</si>
  <si>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</si>
  <si>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</si>
  <si>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</si>
  <si>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</si>
  <si>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</si>
  <si>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</si>
  <si>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E.S.E SUROCCIDENTE</t>
  </si>
  <si>
    <t>FEAR</t>
  </si>
  <si>
    <t>FEFL</t>
  </si>
  <si>
    <t>FEME</t>
  </si>
  <si>
    <t>FEBA</t>
  </si>
  <si>
    <t>FEBO</t>
  </si>
  <si>
    <t>FELE</t>
  </si>
  <si>
    <t>NOMBRE IPS: E.S.E. SUROCCIDENTE</t>
  </si>
  <si>
    <t>NIT: 900145767-8</t>
  </si>
  <si>
    <t>APOYO CARTERA: LILIANA VELASCO</t>
  </si>
  <si>
    <t>TEL: 3174541319</t>
  </si>
  <si>
    <t>CORREO: cartera@esesuroccidente-cauca.gov.co</t>
  </si>
  <si>
    <t xml:space="preserve">FECHA DE ENVIO: </t>
  </si>
  <si>
    <t xml:space="preserve">TOTAL CARTERA: </t>
  </si>
  <si>
    <t>EPS: COMFENALCO VALLE</t>
  </si>
  <si>
    <t>31-Oct-2019</t>
  </si>
  <si>
    <t>12-Nov-2019</t>
  </si>
  <si>
    <t>30-Nov-2019</t>
  </si>
  <si>
    <t xml:space="preserve"> 6-Dic-2019</t>
  </si>
  <si>
    <t>31-May-2020</t>
  </si>
  <si>
    <t xml:space="preserve"> 6-Jun-2020</t>
  </si>
  <si>
    <t>30-Jun-2020</t>
  </si>
  <si>
    <t xml:space="preserve"> 6-Jul-2020</t>
  </si>
  <si>
    <t>31-Jul-2020</t>
  </si>
  <si>
    <t xml:space="preserve"> 7-Ago-2020</t>
  </si>
  <si>
    <t>30-Nov-2020</t>
  </si>
  <si>
    <t xml:space="preserve"> 4-Dic-2020</t>
  </si>
  <si>
    <t>14-Dic-2020</t>
  </si>
  <si>
    <t>31-Dic-2020</t>
  </si>
  <si>
    <t xml:space="preserve"> 7-Ene-2021</t>
  </si>
  <si>
    <t>31-Ene-2021</t>
  </si>
  <si>
    <t>10-Feb-2021</t>
  </si>
  <si>
    <t>28-Feb-2021</t>
  </si>
  <si>
    <t>14-Feb-2021</t>
  </si>
  <si>
    <t>26-Abr-2021</t>
  </si>
  <si>
    <t>30-Abr-2021</t>
  </si>
  <si>
    <t>29-Abr-2021</t>
  </si>
  <si>
    <t>22-Jun-2021</t>
  </si>
  <si>
    <t>30-Jun-2021</t>
  </si>
  <si>
    <t>27-Jul-2021</t>
  </si>
  <si>
    <t>31-Jul-2021</t>
  </si>
  <si>
    <t>28-Jul-2021</t>
  </si>
  <si>
    <t xml:space="preserve"> 3-Jul-2021</t>
  </si>
  <si>
    <t xml:space="preserve"> 5-Ago-2021</t>
  </si>
  <si>
    <t>31-Ago-2021</t>
  </si>
  <si>
    <t>21-Ago-2021</t>
  </si>
  <si>
    <t>12-Oct-2021</t>
  </si>
  <si>
    <t>31-Oct-2021</t>
  </si>
  <si>
    <t>20-Oct-2021</t>
  </si>
  <si>
    <t>12-Jul-2022</t>
  </si>
  <si>
    <t>31-Jul-2022</t>
  </si>
  <si>
    <t xml:space="preserve"> 5-Jul-2022</t>
  </si>
  <si>
    <t>23-Ago-2022</t>
  </si>
  <si>
    <t>31-Ago-2022</t>
  </si>
  <si>
    <t xml:space="preserve"> 7-Oct-2022</t>
  </si>
  <si>
    <t>31-Oct-2022</t>
  </si>
  <si>
    <t>30-Nov-2022</t>
  </si>
  <si>
    <t xml:space="preserve"> 3-Feb-2023</t>
  </si>
  <si>
    <t>28-Feb-2023</t>
  </si>
  <si>
    <t xml:space="preserve"> 7-Feb-2023</t>
  </si>
  <si>
    <t>13-Mar-2023</t>
  </si>
  <si>
    <t>31-Mar-2023</t>
  </si>
  <si>
    <t>30-Mar-2023</t>
  </si>
  <si>
    <t>19-Abr-2023</t>
  </si>
  <si>
    <t>30-Abr-2023</t>
  </si>
  <si>
    <t>CORTE: 31/08/2023</t>
  </si>
  <si>
    <t>FVME</t>
  </si>
  <si>
    <t>FVBO</t>
  </si>
  <si>
    <t>FVFL</t>
  </si>
  <si>
    <t>FVSU</t>
  </si>
  <si>
    <t>FVAR</t>
  </si>
  <si>
    <t>FVBA</t>
  </si>
  <si>
    <t xml:space="preserve"> 8-May-2023</t>
  </si>
  <si>
    <t>31-May-2023</t>
  </si>
  <si>
    <t>30-May-2023</t>
  </si>
  <si>
    <t xml:space="preserve"> 7-Jun-2023</t>
  </si>
  <si>
    <t>30-Jun-2023</t>
  </si>
  <si>
    <t>15-Jun-2023</t>
  </si>
  <si>
    <t xml:space="preserve"> 7-Jul-2023</t>
  </si>
  <si>
    <t>31-Jul-2023</t>
  </si>
  <si>
    <t>23-Jul-2023</t>
  </si>
  <si>
    <t>24-Ago-2023</t>
  </si>
  <si>
    <t>31-Ago-2023</t>
  </si>
  <si>
    <t>18-Ago-2023</t>
  </si>
  <si>
    <t>30-Ago-2023</t>
  </si>
  <si>
    <t>15-Ago-2023</t>
  </si>
  <si>
    <t>25-Ago-2023</t>
  </si>
  <si>
    <t>FVME428970</t>
  </si>
  <si>
    <t>FVME429041</t>
  </si>
  <si>
    <t>FVME429755</t>
  </si>
  <si>
    <t>FVBO730584</t>
  </si>
  <si>
    <t>FVFL171367</t>
  </si>
  <si>
    <t>FVME437299</t>
  </si>
  <si>
    <t>FVME469649</t>
  </si>
  <si>
    <t>FVSU241767</t>
  </si>
  <si>
    <t>FVAR588801</t>
  </si>
  <si>
    <t>FVBA608426</t>
  </si>
  <si>
    <t>FVME476173</t>
  </si>
  <si>
    <t>FVME481465</t>
  </si>
  <si>
    <t>FVBA647954</t>
  </si>
  <si>
    <t>FEAR4585</t>
  </si>
  <si>
    <t>FEFL3429</t>
  </si>
  <si>
    <t>FEAR16470</t>
  </si>
  <si>
    <t>FEME12539</t>
  </si>
  <si>
    <t>FEAR37878</t>
  </si>
  <si>
    <t>FEME30018</t>
  </si>
  <si>
    <t>FEAR53582</t>
  </si>
  <si>
    <t>FEFL25321</t>
  </si>
  <si>
    <t>FEFL25377</t>
  </si>
  <si>
    <t>FEME43546</t>
  </si>
  <si>
    <t>FEAR60709</t>
  </si>
  <si>
    <t>FEBA63516</t>
  </si>
  <si>
    <t>FEBO52454</t>
  </si>
  <si>
    <t>FELE7096</t>
  </si>
  <si>
    <t>FEAR72249</t>
  </si>
  <si>
    <t>FEME54576</t>
  </si>
  <si>
    <t>FEBA72425</t>
  </si>
  <si>
    <t>FEBA73428</t>
  </si>
  <si>
    <t>FEBA73429</t>
  </si>
  <si>
    <t>FEAR76305</t>
  </si>
  <si>
    <t>FEME58880</t>
  </si>
  <si>
    <t>FEME58940</t>
  </si>
  <si>
    <t>FEME59617</t>
  </si>
  <si>
    <t>FEME59976</t>
  </si>
  <si>
    <t>FEME60346</t>
  </si>
  <si>
    <t>FEBA76972</t>
  </si>
  <si>
    <t>FEBO78200</t>
  </si>
  <si>
    <t>FEBO78479</t>
  </si>
  <si>
    <t>FEBO78798</t>
  </si>
  <si>
    <t>FEME62186</t>
  </si>
  <si>
    <t>FEME62482</t>
  </si>
  <si>
    <t>FEME62640</t>
  </si>
  <si>
    <t>FEAR81606</t>
  </si>
  <si>
    <t>FEBA78765</t>
  </si>
  <si>
    <t>FEBA78942</t>
  </si>
  <si>
    <t>FEBA79009</t>
  </si>
  <si>
    <t>FEBO81096</t>
  </si>
  <si>
    <t>FEME63141</t>
  </si>
  <si>
    <t>POPAYAN</t>
  </si>
  <si>
    <t>FACT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</si>
  <si>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</si>
  <si>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</si>
  <si>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</si>
  <si>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</si>
  <si>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</si>
  <si>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</si>
  <si>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</si>
  <si>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</si>
  <si>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</si>
  <si>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</si>
  <si>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</si>
  <si>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</si>
  <si>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</si>
  <si>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</si>
  <si>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</si>
  <si>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</si>
  <si>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</si>
  <si>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</si>
  <si>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</si>
  <si>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</si>
  <si>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</si>
  <si>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</si>
  <si>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</si>
  <si>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</si>
  <si>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2023-09-26</t>
  </si>
  <si>
    <t>Devuelta</t>
  </si>
  <si>
    <t>NULL</t>
  </si>
  <si>
    <t>Finalizada</t>
  </si>
  <si>
    <t>CANT</t>
  </si>
  <si>
    <t>Factura cancelada</t>
  </si>
  <si>
    <t>Factura no radicada</t>
  </si>
  <si>
    <t>Factura devuelta</t>
  </si>
  <si>
    <t>Factura pendiente en programacion de pago</t>
  </si>
  <si>
    <t>Suma de IPS Saldo Factura</t>
  </si>
  <si>
    <t>Etiquetas de fila</t>
  </si>
  <si>
    <t>Total general</t>
  </si>
  <si>
    <t>Cuenta de FACT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</si>
  <si>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</si>
  <si>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</si>
  <si>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</si>
  <si>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</si>
  <si>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</si>
  <si>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08/09/2023</t>
  </si>
  <si>
    <t>Con Corte al dia: 31/08/2023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</si>
  <si>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</si>
  <si>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</si>
  <si>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</si>
  <si>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</si>
  <si>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</si>
  <si>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</si>
  <si>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</si>
  <si>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</si>
  <si>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</si>
  <si>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</si>
  <si>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</si>
  <si>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</si>
  <si>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</si>
  <si>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</si>
  <si>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</si>
  <si>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</si>
  <si>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</si>
  <si>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</si>
  <si>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</si>
  <si>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</si>
  <si>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</si>
  <si>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</si>
  <si>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</si>
  <si>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</si>
  <si>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</si>
  <si>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</si>
  <si>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</si>
  <si>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</si>
  <si>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</si>
  <si>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</si>
  <si>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</si>
  <si>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Señores : E.S.E SUROCCIDENTE</t>
  </si>
  <si>
    <t>NIT: 900145767</t>
  </si>
  <si>
    <t>Santiago de Cali, septiembre 26 2023</t>
  </si>
  <si>
    <t>Liliana Velasco</t>
  </si>
  <si>
    <t>Apoyo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</si>
</sst>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\ _€_-;\-* #,##0\ _€_-;_-* &quot;-&quot;??\ _€_-;_-@_-"/>
    <numFmt numFmtId="166" formatCode="_-* #,##0_-;\-* #,##0_-;_-* &quot;-&quot;??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1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rgb="FF00000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5" fillId="0" borderId="0"/>
    <xf numFmtId="164" fontId="1" fillId="0" borderId="0" applyFont="0" applyFill="0" applyBorder="0" applyAlignment="0" applyProtection="0"/>
    <xf numFmtId="0" fontId="5" fillId="0" borderId="0"/>
    <xf numFmtId="164" fontId="1" fillId="0" borderId="0" applyFont="0" applyFill="0" applyBorder="0" applyAlignment="0" applyProtection="0"/>
  </cellStyleXfs>
  <cellXfs count="92">
    <xf numFmtId="0" fontId="0" fillId="0" borderId="0" xfId="0"/>
    <xf numFmtId="14" fontId="0" fillId="0" borderId="0" xfId="0" applyNumberFormat="1"/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0" fillId="0" borderId="1" xfId="0" applyBorder="1"/>
    <xf numFmtId="49" fontId="4" fillId="0" borderId="0" xfId="0" applyNumberFormat="1" applyFont="1"/>
    <xf numFmtId="0" fontId="2" fillId="0" borderId="0" xfId="0" applyFont="1"/>
    <xf numFmtId="164" fontId="0" fillId="0" borderId="0" xfId="0" applyNumberFormat="1"/>
    <xf numFmtId="49" fontId="6" fillId="0" borderId="1" xfId="2" applyNumberFormat="1" applyFont="1" applyBorder="1" applyAlignment="1">
      <alignment horizontal="left"/>
    </xf>
    <xf numFmtId="0" fontId="0" fillId="0" borderId="1" xfId="0" applyBorder="1" applyAlignment="1">
      <alignment horizontal="center"/>
    </xf>
    <xf numFmtId="164" fontId="0" fillId="0" borderId="1" xfId="1" applyFont="1" applyBorder="1" applyAlignment="1">
      <alignment horizontal="center"/>
    </xf>
    <xf numFmtId="0" fontId="5" fillId="0" borderId="1" xfId="2" applyBorder="1"/>
    <xf numFmtId="164" fontId="0" fillId="0" borderId="1" xfId="1" applyFont="1" applyBorder="1"/>
    <xf numFmtId="0" fontId="7" fillId="3" borderId="1" xfId="0" applyFont="1" applyFill="1" applyBorder="1" applyAlignment="1">
      <alignment horizontal="center" vertical="center" wrapText="1"/>
    </xf>
    <xf numFmtId="165" fontId="7" fillId="3" borderId="1" xfId="3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5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0" xfId="0" applyFont="1"/>
    <xf numFmtId="0" fontId="8" fillId="0" borderId="1" xfId="0" applyFont="1" applyBorder="1"/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/>
    </xf>
    <xf numFmtId="164" fontId="8" fillId="0" borderId="1" xfId="1" applyFont="1" applyBorder="1" applyAlignment="1">
      <alignment horizontal="center"/>
    </xf>
    <xf numFmtId="164" fontId="8" fillId="0" borderId="1" xfId="1" applyFont="1" applyBorder="1"/>
    <xf numFmtId="0" fontId="8" fillId="0" borderId="0" xfId="0" applyFont="1" applyAlignment="1">
      <alignment horizontal="left"/>
    </xf>
    <xf numFmtId="0" fontId="9" fillId="2" borderId="1" xfId="0" applyFont="1" applyFill="1" applyBorder="1" applyAlignment="1">
      <alignment horizontal="center" vertical="center" wrapText="1"/>
    </xf>
    <xf numFmtId="0" fontId="7" fillId="0" borderId="0" xfId="0" applyFont="1" applyAlignment="1">
      <alignment wrapText="1"/>
    </xf>
    <xf numFmtId="166" fontId="8" fillId="0" borderId="1" xfId="1" applyNumberFormat="1" applyFont="1" applyBorder="1"/>
    <xf numFmtId="14" fontId="8" fillId="0" borderId="1" xfId="0" applyNumberFormat="1" applyFont="1" applyBorder="1"/>
    <xf numFmtId="15" fontId="8" fillId="0" borderId="1" xfId="0" applyNumberFormat="1" applyFont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0" fillId="0" borderId="0" xfId="4" applyFont="1"/>
    <xf numFmtId="0" fontId="10" fillId="0" borderId="4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4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2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0" fontId="11" fillId="0" borderId="0" xfId="4" applyFont="1" applyAlignment="1">
      <alignment horizontal="center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170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5" borderId="0" xfId="4" applyFont="1" applyFill="1"/>
    <xf numFmtId="166" fontId="11" fillId="0" borderId="0" xfId="5" applyNumberFormat="1" applyFont="1"/>
    <xf numFmtId="171" fontId="11" fillId="0" borderId="0" xfId="5" applyNumberFormat="1" applyFont="1" applyAlignment="1">
      <alignment horizontal="right"/>
    </xf>
    <xf numFmtId="166" fontId="10" fillId="0" borderId="0" xfId="5" applyNumberFormat="1" applyFont="1" applyAlignment="1">
      <alignment horizontal="center"/>
    </xf>
    <xf numFmtId="171" fontId="10" fillId="0" borderId="0" xfId="5" applyNumberFormat="1" applyFont="1" applyAlignment="1">
      <alignment horizontal="right"/>
    </xf>
    <xf numFmtId="166" fontId="10" fillId="0" borderId="14" xfId="5" applyNumberFormat="1" applyFont="1" applyBorder="1" applyAlignment="1">
      <alignment horizontal="center"/>
    </xf>
    <xf numFmtId="171" fontId="10" fillId="0" borderId="14" xfId="5" applyNumberFormat="1" applyFont="1" applyBorder="1" applyAlignment="1">
      <alignment horizontal="right"/>
    </xf>
    <xf numFmtId="166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" xfId="3"/>
    <cellStyle name="Millares 2 2" xfId="5"/>
    <cellStyle name="Normal" xfId="0" builtinId="0"/>
    <cellStyle name="Normal 2" xfId="2"/>
    <cellStyle name="Normal 2 2" xfId="4"/>
  </cellStyles>
  <dxfs count="1">
    <dxf>
      <numFmt numFmtId="166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95.699632986114" createdVersion="5" refreshedVersion="5" minRefreshableVersion="3" recordCount="51">
  <cacheSource type="worksheet">
    <worksheetSource ref="A1:AI52" sheet="ESTADO DE CADA FACTUR"/>
  </cacheSource>
  <cacheFields count="35">
    <cacheField name="NIT IPS" numFmtId="0">
      <sharedItems containsSemiMixedTypes="0" containsString="0" containsNumber="1" containsInteger="1" minValue="900145767" maxValue="9001457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29" maxValue="730584"/>
    </cacheField>
    <cacheField name="FACT" numFmtId="0">
      <sharedItems/>
    </cacheField>
    <cacheField name="IPS Fecha factura" numFmtId="15">
      <sharedItems containsSemiMixedTypes="0" containsNonDate="0" containsDate="1" containsString="0" minDate="2019-10-31T00:00:00" maxDate="2023-09-01T00:00:00"/>
    </cacheField>
    <cacheField name="IPS Fecha radicado" numFmtId="15">
      <sharedItems containsSemiMixedTypes="0" containsNonDate="0" containsDate="1" containsString="0" minDate="2019-11-12T00:00:00" maxDate="2023-09-01T00:00:00"/>
    </cacheField>
    <cacheField name="IPS Valor Factura" numFmtId="164">
      <sharedItems containsSemiMixedTypes="0" containsString="0" containsNumber="1" containsInteger="1" minValue="4963" maxValue="2243941"/>
    </cacheField>
    <cacheField name="IPS Saldo Factura" numFmtId="164">
      <sharedItems containsSemiMixedTypes="0" containsString="0" containsNumber="1" containsInteger="1" minValue="823" maxValue="2222873"/>
    </cacheField>
    <cacheField name="ESTADO EPS 2023-09-26" numFmtId="0">
      <sharedItems count="4">
        <s v="Factura devuelta"/>
        <s v="Factura cancelada"/>
        <s v="Factura no radicada"/>
        <s v="Factura pendiente en programacion de pago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6">
      <sharedItems containsSemiMixedTypes="0" containsString="0" containsNumber="1" containsInteger="1" minValue="0" maxValue="1"/>
    </cacheField>
    <cacheField name="VALO CANCELADO SAP" numFmtId="166">
      <sharedItems containsSemiMixedTypes="0" containsString="0" containsNumber="1" containsInteger="1" minValue="0" maxValue="207573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775756" maxValue="2201429405"/>
    </cacheField>
    <cacheField name="FECHA COMPENSACION SAP" numFmtId="14">
      <sharedItems containsNonDate="0" containsDate="1" containsString="0" containsBlank="1" minDate="2019-12-26T00:00:00" maxDate="2023-09-01T00:00:00"/>
    </cacheField>
    <cacheField name="VALOR TRANFERENCIA" numFmtId="166">
      <sharedItems containsSemiMixedTypes="0" containsString="0" containsNumber="1" containsInteger="1" minValue="0" maxValue="2468037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19-10-30T00:00:00" maxDate="2023-08-01T00:00:00"/>
    </cacheField>
    <cacheField name="Fecha Radicacion" numFmtId="14">
      <sharedItems containsNonDate="0" containsDate="1" containsString="0" containsBlank="1" minDate="2019-11-21T00:00:00" maxDate="2023-08-04T00:00:00"/>
    </cacheField>
    <cacheField name="fecha liquidacion" numFmtId="14">
      <sharedItems containsNonDate="0" containsDate="1" containsString="0" containsBlank="1" minDate="1899-12-31T00:00:00" maxDate="2023-08-22T00:00:00"/>
    </cacheField>
    <cacheField name="Valor Autorizado" numFmtId="166">
      <sharedItems containsSemiMixedTypes="0" containsString="0" containsNumber="1" containsInteger="1" minValue="0" maxValue="664556"/>
    </cacheField>
    <cacheField name="Valor Bruto" numFmtId="166">
      <sharedItems containsSemiMixedTypes="0" containsString="0" containsNumber="1" containsInteger="1" minValue="0" maxValue="2075733"/>
    </cacheField>
    <cacheField name="Valor Inicio Factura" numFmtId="166">
      <sharedItems containsSemiMixedTypes="0" containsString="0" containsNumber="1" containsInteger="1" minValue="0" maxValue="2075733"/>
    </cacheField>
    <cacheField name="Valor Radicado Neto" numFmtId="166">
      <sharedItems containsMixedTypes="1" containsNumber="1" containsInteger="1" minValue="0" maxValue="2075733"/>
    </cacheField>
    <cacheField name="copago cuota" numFmtId="166">
      <sharedItems containsSemiMixedTypes="0" containsString="0" containsNumber="1" containsInteger="1" minValue="0" maxValue="4100"/>
    </cacheField>
    <cacheField name="Glosa Pendiente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335733"/>
    </cacheField>
    <cacheField name="Valor Nota Credito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a pagar" numFmtId="166">
      <sharedItems containsMixedTypes="1" containsNumber="1" containsInteger="1" minValue="0" maxValue="207573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">
  <r>
    <n v="900145767"/>
    <s v="E.S.E SUROCCIDENTE"/>
    <s v="FEBA"/>
    <n v="76972"/>
    <s v="FEBA76972"/>
    <d v="2023-05-08T00:00:00"/>
    <d v="2023-05-31T00:00:00"/>
    <n v="335733"/>
    <n v="335733"/>
    <x v="0"/>
    <m/>
    <m/>
    <m/>
    <m/>
    <n v="0"/>
    <n v="0"/>
    <n v="0"/>
    <m/>
    <m/>
    <n v="0"/>
    <s v="Devuelta"/>
    <d v="2023-05-08T00:00:00"/>
    <d v="2023-06-12T00:00:00"/>
    <d v="2023-06-12T00:00:00"/>
    <n v="0"/>
    <n v="335733"/>
    <n v="335733"/>
    <n v="335733"/>
    <n v="0"/>
    <n v="0"/>
    <n v="0"/>
    <n v="335733"/>
    <n v="0"/>
    <n v="0"/>
    <n v="0"/>
  </r>
  <r>
    <n v="900145767"/>
    <s v="E.S.E SUROCCIDENTE"/>
    <s v="FEBO"/>
    <n v="78798"/>
    <s v="FEBO78798"/>
    <d v="2023-06-15T00:00:00"/>
    <d v="2023-06-30T00:00:00"/>
    <n v="255380"/>
    <n v="15795"/>
    <x v="0"/>
    <m/>
    <m/>
    <m/>
    <m/>
    <n v="0"/>
    <n v="0"/>
    <n v="0"/>
    <m/>
    <m/>
    <n v="0"/>
    <s v="Devuelta"/>
    <d v="2023-06-15T00:00:00"/>
    <d v="2023-08-01T00:00:00"/>
    <d v="1899-12-31T00:00:00"/>
    <n v="0"/>
    <n v="255380"/>
    <n v="0"/>
    <s v="NULL"/>
    <n v="0"/>
    <n v="0"/>
    <n v="0"/>
    <n v="0"/>
    <n v="0"/>
    <n v="0"/>
    <s v="NULL"/>
  </r>
  <r>
    <n v="900145767"/>
    <s v="E.S.E SUROCCIDENTE"/>
    <s v="FEME"/>
    <n v="62186"/>
    <s v="FEME62186"/>
    <d v="2023-07-07T00:00:00"/>
    <d v="2023-07-31T00:00:00"/>
    <n v="6960"/>
    <n v="6960"/>
    <x v="0"/>
    <m/>
    <m/>
    <m/>
    <m/>
    <n v="0"/>
    <n v="0"/>
    <n v="0"/>
    <m/>
    <m/>
    <n v="0"/>
    <s v="Devuelta"/>
    <d v="2023-07-07T00:00:00"/>
    <d v="2023-08-03T00:00:00"/>
    <d v="1899-12-31T00:00:00"/>
    <n v="0"/>
    <n v="6960"/>
    <n v="0"/>
    <s v="NULL"/>
    <n v="0"/>
    <n v="0"/>
    <n v="0"/>
    <n v="0"/>
    <n v="0"/>
    <n v="0"/>
    <s v="NULL"/>
  </r>
  <r>
    <n v="900145767"/>
    <s v="E.S.E SUROCCIDENTE"/>
    <s v="FEME"/>
    <n v="62640"/>
    <s v="FEME62640"/>
    <d v="2023-07-31T00:00:00"/>
    <d v="2023-07-31T00:00:00"/>
    <n v="6960"/>
    <n v="6960"/>
    <x v="0"/>
    <m/>
    <m/>
    <m/>
    <m/>
    <n v="0"/>
    <n v="0"/>
    <n v="0"/>
    <m/>
    <m/>
    <n v="0"/>
    <s v="Devuelta"/>
    <d v="2023-07-31T00:00:00"/>
    <d v="2023-08-03T00:00:00"/>
    <d v="1899-12-31T00:00:00"/>
    <n v="0"/>
    <n v="6960"/>
    <n v="0"/>
    <s v="NULL"/>
    <n v="0"/>
    <n v="0"/>
    <n v="0"/>
    <n v="0"/>
    <n v="0"/>
    <n v="0"/>
    <s v="NULL"/>
  </r>
  <r>
    <n v="900145767"/>
    <s v="E.S.E SUROCCIDENTE"/>
    <s v="FVME"/>
    <n v="429041"/>
    <s v="FVME429041"/>
    <d v="2019-10-31T00:00:00"/>
    <d v="2019-11-12T00:00:00"/>
    <n v="16740"/>
    <n v="16740"/>
    <x v="1"/>
    <m/>
    <m/>
    <m/>
    <m/>
    <n v="1"/>
    <n v="16740"/>
    <n v="0"/>
    <n v="2200775756"/>
    <d v="2019-12-26T00:00:00"/>
    <n v="189355"/>
    <s v="Finalizada"/>
    <d v="2019-10-30T00:00:00"/>
    <d v="2019-11-21T00:00:00"/>
    <d v="2019-11-21T00:00:00"/>
    <n v="0"/>
    <n v="16740"/>
    <n v="16740"/>
    <n v="16740"/>
    <n v="0"/>
    <n v="0"/>
    <n v="0"/>
    <n v="0"/>
    <n v="0"/>
    <n v="0"/>
    <n v="16740"/>
  </r>
  <r>
    <n v="900145767"/>
    <s v="E.S.E SUROCCIDENTE"/>
    <s v="FVME"/>
    <n v="428970"/>
    <s v="FVME428970"/>
    <d v="2019-10-31T00:00:00"/>
    <d v="2019-11-12T00:00:00"/>
    <n v="33083"/>
    <n v="33083"/>
    <x v="1"/>
    <m/>
    <m/>
    <m/>
    <m/>
    <n v="1"/>
    <n v="33083"/>
    <n v="0"/>
    <n v="2200775756"/>
    <d v="2019-12-26T00:00:00"/>
    <n v="189355"/>
    <s v="Finalizada"/>
    <d v="2019-10-30T00:00:00"/>
    <d v="2019-11-21T00:00:00"/>
    <d v="2019-11-21T00:00:00"/>
    <n v="0"/>
    <n v="33083"/>
    <n v="33083"/>
    <n v="33083"/>
    <n v="0"/>
    <n v="0"/>
    <n v="0"/>
    <n v="0"/>
    <n v="0"/>
    <n v="0"/>
    <n v="33083"/>
  </r>
  <r>
    <n v="900145767"/>
    <s v="E.S.E SUROCCIDENTE"/>
    <s v="FVME"/>
    <n v="429755"/>
    <s v="FVME429755"/>
    <d v="2019-10-31T00:00:00"/>
    <d v="2019-11-12T00:00:00"/>
    <n v="139532"/>
    <n v="18504"/>
    <x v="1"/>
    <m/>
    <m/>
    <m/>
    <m/>
    <n v="1"/>
    <n v="139532"/>
    <n v="0"/>
    <n v="2200775756"/>
    <d v="2019-12-26T00:00:00"/>
    <n v="189355"/>
    <s v="Finalizada"/>
    <d v="2019-10-31T00:00:00"/>
    <d v="2019-11-21T00:00:00"/>
    <d v="2019-11-21T00:00:00"/>
    <n v="115439"/>
    <n v="139532"/>
    <n v="139532"/>
    <n v="139532"/>
    <n v="0"/>
    <n v="0"/>
    <n v="0"/>
    <n v="0"/>
    <n v="0"/>
    <n v="0"/>
    <n v="139532"/>
  </r>
  <r>
    <n v="900145767"/>
    <s v="E.S.E SUROCCIDENTE"/>
    <s v="FVFL"/>
    <n v="171367"/>
    <s v="FVFL171367"/>
    <d v="2019-11-30T00:00:00"/>
    <d v="2019-12-06T00:00:00"/>
    <n v="4963"/>
    <n v="4963"/>
    <x v="1"/>
    <m/>
    <m/>
    <m/>
    <m/>
    <n v="1"/>
    <n v="4963"/>
    <n v="0"/>
    <n v="2200811034"/>
    <d v="2020-03-04T00:00:00"/>
    <n v="309018"/>
    <s v="Finalizada"/>
    <d v="2019-11-12T00:00:00"/>
    <d v="2019-12-13T00:00:00"/>
    <d v="2019-12-13T00:00:00"/>
    <n v="0"/>
    <n v="4963"/>
    <n v="4963"/>
    <n v="4963"/>
    <n v="0"/>
    <n v="0"/>
    <n v="0"/>
    <n v="0"/>
    <n v="0"/>
    <n v="0"/>
    <n v="4963"/>
  </r>
  <r>
    <n v="900145767"/>
    <s v="E.S.E SUROCCIDENTE"/>
    <s v="FVME"/>
    <n v="437299"/>
    <s v="FVME437299"/>
    <d v="2019-11-30T00:00:00"/>
    <d v="2019-12-06T00:00:00"/>
    <n v="54404"/>
    <n v="54404"/>
    <x v="1"/>
    <m/>
    <m/>
    <m/>
    <m/>
    <n v="1"/>
    <n v="54404"/>
    <n v="0"/>
    <n v="2200811034"/>
    <d v="2020-03-04T00:00:00"/>
    <n v="309018"/>
    <s v="Finalizada"/>
    <d v="2019-11-30T00:00:00"/>
    <d v="2019-12-13T00:00:00"/>
    <d v="2019-12-13T00:00:00"/>
    <n v="0"/>
    <n v="54404"/>
    <n v="54404"/>
    <n v="54404"/>
    <n v="0"/>
    <n v="0"/>
    <n v="0"/>
    <n v="0"/>
    <n v="0"/>
    <n v="0"/>
    <n v="54404"/>
  </r>
  <r>
    <n v="900145767"/>
    <s v="E.S.E SUROCCIDENTE"/>
    <s v="FVBO"/>
    <n v="730584"/>
    <s v="FVBO730584"/>
    <d v="2019-11-30T00:00:00"/>
    <d v="2019-12-06T00:00:00"/>
    <n v="249651"/>
    <n v="40503"/>
    <x v="1"/>
    <m/>
    <m/>
    <m/>
    <m/>
    <n v="1"/>
    <n v="249651"/>
    <n v="0"/>
    <n v="2200811034"/>
    <d v="2020-03-04T00:00:00"/>
    <n v="309018"/>
    <s v="Finalizada"/>
    <d v="2019-11-05T00:00:00"/>
    <d v="2019-12-13T00:00:00"/>
    <d v="2019-12-13T00:00:00"/>
    <n v="0"/>
    <n v="249651"/>
    <n v="249651"/>
    <n v="249651"/>
    <n v="0"/>
    <n v="0"/>
    <n v="0"/>
    <n v="0"/>
    <n v="0"/>
    <n v="0"/>
    <n v="249651"/>
  </r>
  <r>
    <n v="900145767"/>
    <s v="E.S.E SUROCCIDENTE"/>
    <s v="FVAR"/>
    <n v="588801"/>
    <s v="FVAR588801"/>
    <d v="2020-06-30T00:00:00"/>
    <d v="2020-07-06T00:00:00"/>
    <n v="178568"/>
    <n v="57793"/>
    <x v="1"/>
    <m/>
    <m/>
    <m/>
    <m/>
    <n v="1"/>
    <n v="178568"/>
    <n v="0"/>
    <n v="2200917333"/>
    <d v="2020-09-18T00:00:00"/>
    <n v="357781"/>
    <s v="Finalizada"/>
    <d v="2020-06-19T00:00:00"/>
    <d v="2020-08-15T00:00:00"/>
    <d v="2020-08-15T00:00:00"/>
    <n v="182745"/>
    <n v="178568"/>
    <n v="178568"/>
    <n v="178568"/>
    <n v="0"/>
    <n v="0"/>
    <n v="0"/>
    <n v="0"/>
    <n v="0"/>
    <n v="0"/>
    <n v="178568"/>
  </r>
  <r>
    <n v="900145767"/>
    <s v="E.S.E SUROCCIDENTE"/>
    <s v="FVSU"/>
    <n v="241767"/>
    <s v="FVSU241767"/>
    <d v="2020-05-31T00:00:00"/>
    <d v="2020-06-06T00:00:00"/>
    <n v="5267"/>
    <n v="5267"/>
    <x v="1"/>
    <m/>
    <m/>
    <m/>
    <m/>
    <n v="1"/>
    <n v="5267"/>
    <n v="0"/>
    <n v="2200934356"/>
    <d v="2020-10-19T00:00:00"/>
    <n v="120775"/>
    <s v="Finalizada"/>
    <d v="2020-05-07T00:00:00"/>
    <d v="2020-08-15T00:00:00"/>
    <d v="2020-08-15T00:00:00"/>
    <n v="0"/>
    <n v="5267"/>
    <n v="5267"/>
    <n v="5267"/>
    <n v="0"/>
    <n v="0"/>
    <n v="0"/>
    <n v="0"/>
    <n v="0"/>
    <n v="0"/>
    <n v="5267"/>
  </r>
  <r>
    <n v="900145767"/>
    <s v="E.S.E SUROCCIDENTE"/>
    <s v="FVBA"/>
    <n v="608426"/>
    <s v="FVBA608426"/>
    <d v="2020-06-30T00:00:00"/>
    <d v="2020-07-06T00:00:00"/>
    <n v="5267"/>
    <n v="5267"/>
    <x v="1"/>
    <m/>
    <m/>
    <m/>
    <m/>
    <n v="1"/>
    <n v="5267"/>
    <n v="0"/>
    <n v="2200934356"/>
    <d v="2020-10-19T00:00:00"/>
    <n v="120775"/>
    <s v="Finalizada"/>
    <d v="2020-06-13T00:00:00"/>
    <d v="2020-08-15T00:00:00"/>
    <d v="2020-08-15T00:00:00"/>
    <n v="0"/>
    <n v="5267"/>
    <n v="5267"/>
    <n v="5267"/>
    <n v="0"/>
    <n v="0"/>
    <n v="0"/>
    <n v="0"/>
    <n v="0"/>
    <n v="0"/>
    <n v="5267"/>
  </r>
  <r>
    <n v="900145767"/>
    <s v="E.S.E SUROCCIDENTE"/>
    <s v="FVME"/>
    <n v="476173"/>
    <s v="FVME476173"/>
    <d v="2020-06-30T00:00:00"/>
    <d v="2020-07-06T00:00:00"/>
    <n v="5267"/>
    <n v="5267"/>
    <x v="1"/>
    <m/>
    <m/>
    <m/>
    <m/>
    <n v="1"/>
    <n v="5267"/>
    <n v="0"/>
    <n v="2200934356"/>
    <d v="2020-10-19T00:00:00"/>
    <n v="120775"/>
    <s v="Finalizada"/>
    <d v="2020-07-27T00:00:00"/>
    <d v="2020-08-15T00:00:00"/>
    <d v="2020-08-15T00:00:00"/>
    <n v="0"/>
    <n v="5267"/>
    <n v="5267"/>
    <n v="5267"/>
    <n v="0"/>
    <n v="0"/>
    <n v="0"/>
    <n v="0"/>
    <n v="0"/>
    <n v="0"/>
    <n v="5267"/>
  </r>
  <r>
    <n v="900145767"/>
    <s v="E.S.E SUROCCIDENTE"/>
    <s v="FEFL"/>
    <n v="3429"/>
    <s v="FEFL3429"/>
    <d v="2021-01-07T00:00:00"/>
    <d v="2021-01-31T00:00:00"/>
    <n v="89808"/>
    <n v="89808"/>
    <x v="1"/>
    <m/>
    <m/>
    <m/>
    <m/>
    <n v="1"/>
    <n v="89808"/>
    <n v="0"/>
    <n v="2201063957"/>
    <d v="2021-05-31T00:00:00"/>
    <n v="89808"/>
    <s v="Finalizada"/>
    <d v="2021-01-08T00:00:00"/>
    <d v="2021-03-05T00:00:00"/>
    <d v="2021-03-05T00:00:00"/>
    <n v="207581"/>
    <n v="89808"/>
    <n v="89808"/>
    <n v="89808"/>
    <n v="0"/>
    <n v="0"/>
    <n v="0"/>
    <n v="0"/>
    <n v="0"/>
    <n v="0"/>
    <n v="89808"/>
  </r>
  <r>
    <n v="900145767"/>
    <s v="E.S.E SUROCCIDENTE"/>
    <s v="FEAR"/>
    <n v="16470"/>
    <s v="FEAR16470"/>
    <d v="2021-02-10T00:00:00"/>
    <d v="2021-02-28T00:00:00"/>
    <n v="152802"/>
    <n v="152802"/>
    <x v="1"/>
    <m/>
    <m/>
    <m/>
    <m/>
    <n v="1"/>
    <n v="152802"/>
    <n v="0"/>
    <n v="2201076778"/>
    <d v="2021-06-29T00:00:00"/>
    <n v="233161"/>
    <s v="Finalizada"/>
    <d v="2021-02-10T00:00:00"/>
    <d v="2021-04-12T00:00:00"/>
    <d v="2021-04-12T00:00:00"/>
    <n v="215791"/>
    <n v="152802"/>
    <n v="152802"/>
    <n v="152802"/>
    <n v="0"/>
    <n v="0"/>
    <n v="0"/>
    <n v="0"/>
    <n v="0"/>
    <n v="0"/>
    <n v="152802"/>
  </r>
  <r>
    <n v="900145767"/>
    <s v="E.S.E SUROCCIDENTE"/>
    <s v="FEME"/>
    <n v="12539"/>
    <s v="FEME12539"/>
    <d v="2021-02-14T00:00:00"/>
    <d v="2021-02-28T00:00:00"/>
    <n v="80359"/>
    <n v="80359"/>
    <x v="1"/>
    <m/>
    <m/>
    <m/>
    <m/>
    <n v="1"/>
    <n v="80359"/>
    <n v="0"/>
    <n v="2201076778"/>
    <d v="2021-06-29T00:00:00"/>
    <n v="233161"/>
    <s v="Finalizada"/>
    <d v="2021-02-15T00:00:00"/>
    <d v="2021-04-12T00:00:00"/>
    <d v="2021-04-12T00:00:00"/>
    <n v="215791"/>
    <n v="80359"/>
    <n v="80359"/>
    <n v="80359"/>
    <n v="0"/>
    <n v="0"/>
    <n v="0"/>
    <n v="0"/>
    <n v="0"/>
    <n v="0"/>
    <n v="80359"/>
  </r>
  <r>
    <n v="900145767"/>
    <s v="E.S.E SUROCCIDENTE"/>
    <s v="FVME"/>
    <n v="469649"/>
    <s v="FVME469649"/>
    <d v="2020-05-31T00:00:00"/>
    <d v="2020-06-06T00:00:00"/>
    <n v="15801"/>
    <n v="15801"/>
    <x v="1"/>
    <m/>
    <m/>
    <m/>
    <m/>
    <n v="1"/>
    <n v="15801"/>
    <n v="0"/>
    <n v="2200934356"/>
    <d v="2020-10-19T00:00:00"/>
    <n v="120775"/>
    <s v="Finalizada"/>
    <d v="2020-05-27T00:00:00"/>
    <d v="2020-08-15T00:00:00"/>
    <d v="2020-08-15T00:00:00"/>
    <n v="0"/>
    <n v="15801"/>
    <n v="15801"/>
    <n v="15801"/>
    <n v="0"/>
    <n v="0"/>
    <n v="0"/>
    <n v="0"/>
    <n v="0"/>
    <n v="0"/>
    <n v="15801"/>
  </r>
  <r>
    <n v="900145767"/>
    <s v="E.S.E SUROCCIDENTE"/>
    <s v="FVME"/>
    <n v="481465"/>
    <s v="FVME481465"/>
    <d v="2020-07-31T00:00:00"/>
    <d v="2020-08-07T00:00:00"/>
    <n v="89173"/>
    <n v="60917"/>
    <x v="1"/>
    <m/>
    <m/>
    <m/>
    <m/>
    <n v="1"/>
    <n v="89173"/>
    <n v="0"/>
    <n v="2200934356"/>
    <d v="2020-10-19T00:00:00"/>
    <n v="120775"/>
    <s v="Finalizada"/>
    <d v="2020-07-31T00:00:00"/>
    <d v="2020-09-01T00:00:00"/>
    <d v="2020-09-01T00:00:00"/>
    <n v="187569"/>
    <n v="89173"/>
    <n v="89173"/>
    <n v="89173"/>
    <n v="0"/>
    <n v="0"/>
    <n v="0"/>
    <n v="0"/>
    <n v="0"/>
    <n v="0"/>
    <n v="89173"/>
  </r>
  <r>
    <n v="900145767"/>
    <s v="E.S.E SUROCCIDENTE"/>
    <s v="FEAR"/>
    <n v="53582"/>
    <s v="FEAR53582"/>
    <d v="2021-06-22T00:00:00"/>
    <d v="2021-06-30T00:00:00"/>
    <n v="5451"/>
    <n v="5451"/>
    <x v="2"/>
    <m/>
    <m/>
    <m/>
    <m/>
    <n v="0"/>
    <n v="0"/>
    <n v="0"/>
    <m/>
    <m/>
    <n v="0"/>
    <s v="Devuelta"/>
    <d v="2021-06-22T00:00:00"/>
    <d v="2021-08-06T00:00:00"/>
    <d v="2021-08-06T00:00:00"/>
    <n v="0"/>
    <n v="5451"/>
    <n v="5451"/>
    <n v="5451"/>
    <n v="0"/>
    <n v="0"/>
    <n v="0"/>
    <n v="5451"/>
    <n v="0"/>
    <n v="0"/>
    <n v="0"/>
  </r>
  <r>
    <n v="900145767"/>
    <s v="E.S.E SUROCCIDENTE"/>
    <s v="FVBA"/>
    <n v="647954"/>
    <s v="FVBA647954"/>
    <d v="2020-11-30T00:00:00"/>
    <d v="2020-12-04T00:00:00"/>
    <n v="21068"/>
    <n v="21068"/>
    <x v="1"/>
    <m/>
    <m/>
    <m/>
    <m/>
    <n v="1"/>
    <n v="21068"/>
    <n v="0"/>
    <n v="2201018243"/>
    <d v="2021-02-25T00:00:00"/>
    <n v="21068"/>
    <s v="Finalizada"/>
    <d v="2020-11-06T00:00:00"/>
    <d v="2020-12-12T00:00:00"/>
    <d v="2020-12-12T00:00:00"/>
    <n v="0"/>
    <n v="21068"/>
    <n v="21068"/>
    <n v="21068"/>
    <n v="0"/>
    <n v="0"/>
    <n v="0"/>
    <n v="0"/>
    <n v="0"/>
    <n v="0"/>
    <n v="21068"/>
  </r>
  <r>
    <n v="900145767"/>
    <s v="E.S.E SUROCCIDENTE"/>
    <s v="FEME"/>
    <n v="60346"/>
    <s v="FEME60346"/>
    <d v="2023-04-19T00:00:00"/>
    <d v="2023-04-30T00:00:00"/>
    <n v="109813"/>
    <n v="109813"/>
    <x v="1"/>
    <m/>
    <m/>
    <m/>
    <m/>
    <n v="1"/>
    <n v="109813"/>
    <n v="0"/>
    <n v="2201429405"/>
    <d v="2023-08-31T00:00:00"/>
    <n v="2468037"/>
    <s v="Finalizada"/>
    <d v="2023-04-19T00:00:00"/>
    <d v="2023-05-11T00:00:00"/>
    <d v="2023-05-11T00:00:00"/>
    <n v="287689"/>
    <n v="109813"/>
    <n v="109813"/>
    <n v="109813"/>
    <n v="0"/>
    <n v="0"/>
    <n v="0"/>
    <n v="0"/>
    <n v="0"/>
    <n v="0"/>
    <n v="109813"/>
  </r>
  <r>
    <n v="900145767"/>
    <s v="E.S.E SUROCCIDENTE"/>
    <s v="FEBO"/>
    <n v="78200"/>
    <s v="FEBO78200"/>
    <d v="2023-05-30T00:00:00"/>
    <d v="2023-05-31T00:00:00"/>
    <n v="2075733"/>
    <n v="2075733"/>
    <x v="1"/>
    <m/>
    <m/>
    <m/>
    <m/>
    <n v="1"/>
    <n v="2075733"/>
    <n v="0"/>
    <n v="2201429405"/>
    <d v="2023-08-31T00:00:00"/>
    <n v="2468037"/>
    <s v="Finalizada"/>
    <d v="2023-05-30T00:00:00"/>
    <d v="2023-06-12T00:00:00"/>
    <d v="2023-06-12T00:00:00"/>
    <n v="280839"/>
    <n v="2075733"/>
    <n v="2075733"/>
    <n v="2075733"/>
    <n v="0"/>
    <n v="0"/>
    <n v="0"/>
    <n v="0"/>
    <n v="0"/>
    <n v="0"/>
    <n v="2075733"/>
  </r>
  <r>
    <n v="900145767"/>
    <s v="E.S.E SUROCCIDENTE"/>
    <s v="FEBO"/>
    <n v="78479"/>
    <s v="FEBO78479"/>
    <d v="2023-06-07T00:00:00"/>
    <d v="2023-06-30T00:00:00"/>
    <n v="274752"/>
    <n v="274752"/>
    <x v="3"/>
    <m/>
    <m/>
    <m/>
    <m/>
    <n v="0"/>
    <n v="0"/>
    <n v="0"/>
    <m/>
    <m/>
    <n v="0"/>
    <s v="Finalizada"/>
    <d v="2023-06-07T00:00:00"/>
    <d v="2023-08-01T00:00:00"/>
    <d v="2023-08-21T00:00:00"/>
    <n v="0"/>
    <n v="274752"/>
    <n v="274752"/>
    <n v="274752"/>
    <n v="0"/>
    <n v="0"/>
    <n v="0"/>
    <n v="0"/>
    <n v="0"/>
    <n v="0"/>
    <n v="274752"/>
  </r>
  <r>
    <n v="900145767"/>
    <s v="E.S.E SUROCCIDENTE"/>
    <s v="FEME"/>
    <n v="62482"/>
    <s v="FEME62482"/>
    <d v="2023-07-23T00:00:00"/>
    <d v="2023-07-31T00:00:00"/>
    <n v="132631"/>
    <n v="132631"/>
    <x v="3"/>
    <m/>
    <m/>
    <m/>
    <m/>
    <n v="0"/>
    <n v="0"/>
    <n v="0"/>
    <m/>
    <m/>
    <n v="0"/>
    <s v="Finalizada"/>
    <d v="2023-07-25T00:00:00"/>
    <d v="2023-08-03T00:00:00"/>
    <d v="2023-08-21T00:00:00"/>
    <n v="664556"/>
    <n v="132631"/>
    <n v="132631"/>
    <n v="132631"/>
    <n v="0"/>
    <n v="0"/>
    <n v="0"/>
    <n v="0"/>
    <n v="0"/>
    <n v="0"/>
    <n v="132631"/>
  </r>
  <r>
    <n v="900145767"/>
    <s v="E.S.E SUROCCIDENTE"/>
    <s v="FEBO"/>
    <n v="52454"/>
    <s v="FEBO52454"/>
    <d v="2021-10-12T00:00:00"/>
    <d v="2021-10-31T00:00:00"/>
    <n v="1521322"/>
    <n v="1521322"/>
    <x v="2"/>
    <m/>
    <m/>
    <m/>
    <m/>
    <n v="0"/>
    <n v="0"/>
    <n v="0"/>
    <m/>
    <m/>
    <n v="0"/>
    <s v="Finalizada"/>
    <d v="2021-10-12T00:00:00"/>
    <d v="2021-12-01T00:00:00"/>
    <d v="2021-12-01T00:00:00"/>
    <n v="163273"/>
    <n v="1521322"/>
    <n v="1521322"/>
    <n v="1521322"/>
    <n v="0"/>
    <n v="0"/>
    <n v="0"/>
    <n v="0"/>
    <n v="0"/>
    <n v="0"/>
    <n v="1521322"/>
  </r>
  <r>
    <n v="900145767"/>
    <s v="E.S.E SUROCCIDENTE"/>
    <s v="FELE"/>
    <n v="7096"/>
    <s v="FELE7096"/>
    <d v="2021-10-20T00:00:00"/>
    <d v="2021-10-31T00:00:00"/>
    <n v="5451"/>
    <n v="823"/>
    <x v="2"/>
    <m/>
    <m/>
    <m/>
    <m/>
    <n v="0"/>
    <n v="0"/>
    <n v="0"/>
    <m/>
    <m/>
    <n v="0"/>
    <s v="Finalizada"/>
    <d v="2021-10-20T00:00:00"/>
    <d v="2021-12-01T00:00:00"/>
    <d v="2021-12-01T00:00:00"/>
    <n v="0"/>
    <n v="5451"/>
    <n v="5451"/>
    <n v="5451"/>
    <n v="0"/>
    <n v="0"/>
    <n v="0"/>
    <n v="0"/>
    <n v="0"/>
    <n v="0"/>
    <n v="5451"/>
  </r>
  <r>
    <n v="900145767"/>
    <s v="E.S.E SUROCCIDENTE"/>
    <s v="FEAR"/>
    <n v="4585"/>
    <s v="FEAR4585"/>
    <d v="2020-12-14T00:00:00"/>
    <d v="2020-12-31T00:00:00"/>
    <n v="2243941"/>
    <n v="2222873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ME"/>
    <n v="54576"/>
    <s v="FEME54576"/>
    <d v="2022-07-05T00:00:00"/>
    <d v="2022-07-31T00:00:00"/>
    <n v="6000"/>
    <n v="6000"/>
    <x v="2"/>
    <m/>
    <m/>
    <m/>
    <m/>
    <n v="0"/>
    <n v="0"/>
    <n v="0"/>
    <m/>
    <m/>
    <n v="0"/>
    <s v="Devuelta"/>
    <d v="2022-07-05T00:00:00"/>
    <d v="2022-09-12T00:00:00"/>
    <d v="2022-09-12T00:00:00"/>
    <n v="0"/>
    <n v="6000"/>
    <n v="6000"/>
    <n v="6000"/>
    <n v="0"/>
    <n v="0"/>
    <n v="0"/>
    <n v="6000"/>
    <n v="0"/>
    <n v="0"/>
    <n v="0"/>
  </r>
  <r>
    <n v="900145767"/>
    <s v="E.S.E SUROCCIDENTE"/>
    <s v="FEBA"/>
    <n v="72425"/>
    <s v="FEBA72425"/>
    <d v="2022-08-23T00:00:00"/>
    <d v="2022-08-31T00:00:00"/>
    <n v="6000"/>
    <n v="6000"/>
    <x v="2"/>
    <m/>
    <m/>
    <m/>
    <m/>
    <n v="0"/>
    <n v="0"/>
    <n v="0"/>
    <m/>
    <m/>
    <n v="0"/>
    <s v="Devuelta"/>
    <d v="2022-08-23T00:00:00"/>
    <d v="2022-10-05T00:00:00"/>
    <d v="2022-10-05T00:00:00"/>
    <n v="0"/>
    <n v="6000"/>
    <n v="6000"/>
    <n v="6000"/>
    <n v="0"/>
    <n v="0"/>
    <n v="0"/>
    <n v="6000"/>
    <n v="0"/>
    <n v="0"/>
    <n v="0"/>
  </r>
  <r>
    <n v="900145767"/>
    <s v="E.S.E SUROCCIDENTE"/>
    <s v="FEBA"/>
    <n v="73428"/>
    <s v="FEBA73428"/>
    <d v="2022-10-07T00:00:00"/>
    <d v="2022-10-31T00:00:00"/>
    <n v="12000"/>
    <n v="12000"/>
    <x v="2"/>
    <m/>
    <m/>
    <m/>
    <m/>
    <n v="0"/>
    <n v="0"/>
    <n v="0"/>
    <m/>
    <m/>
    <n v="0"/>
    <s v="Devuelta"/>
    <d v="2022-10-07T00:00:00"/>
    <d v="2022-12-07T00:00:00"/>
    <d v="2022-12-07T00:00:00"/>
    <n v="0"/>
    <n v="12000"/>
    <n v="12000"/>
    <n v="12000"/>
    <n v="0"/>
    <n v="0"/>
    <n v="0"/>
    <n v="12000"/>
    <n v="0"/>
    <n v="0"/>
    <n v="0"/>
  </r>
  <r>
    <n v="900145767"/>
    <s v="E.S.E SUROCCIDENTE"/>
    <s v="FEBA"/>
    <n v="73429"/>
    <s v="FEBA73429"/>
    <d v="2022-10-07T00:00:00"/>
    <d v="2022-10-31T00:00:00"/>
    <n v="6000"/>
    <n v="6000"/>
    <x v="2"/>
    <m/>
    <m/>
    <m/>
    <m/>
    <n v="0"/>
    <n v="0"/>
    <n v="0"/>
    <m/>
    <m/>
    <n v="0"/>
    <s v="Devuelta"/>
    <d v="2022-10-07T00:00:00"/>
    <d v="2022-12-07T00:00:00"/>
    <d v="2022-12-07T00:00:00"/>
    <n v="0"/>
    <n v="6000"/>
    <n v="6000"/>
    <n v="6000"/>
    <n v="0"/>
    <n v="0"/>
    <n v="0"/>
    <n v="6000"/>
    <n v="0"/>
    <n v="0"/>
    <n v="0"/>
  </r>
  <r>
    <n v="900145767"/>
    <s v="E.S.E SUROCCIDENTE"/>
    <s v="FEAR"/>
    <n v="76305"/>
    <s v="FEAR76305"/>
    <d v="2022-11-30T00:00:00"/>
    <d v="2022-11-30T00:00:00"/>
    <n v="102951"/>
    <n v="102951"/>
    <x v="2"/>
    <m/>
    <m/>
    <m/>
    <m/>
    <n v="0"/>
    <n v="0"/>
    <n v="0"/>
    <m/>
    <m/>
    <n v="0"/>
    <s v="Devuelta"/>
    <d v="2022-11-30T00:00:00"/>
    <d v="2022-12-07T00:00:00"/>
    <d v="2022-12-07T00:00:00"/>
    <n v="0"/>
    <n v="102951"/>
    <n v="102951"/>
    <n v="102951"/>
    <n v="0"/>
    <n v="0"/>
    <n v="0"/>
    <n v="102951"/>
    <n v="0"/>
    <n v="0"/>
    <n v="0"/>
  </r>
  <r>
    <n v="900145767"/>
    <s v="E.S.E SUROCCIDENTE"/>
    <s v="FEME"/>
    <n v="58880"/>
    <s v="FEME58880"/>
    <d v="2023-02-03T00:00:00"/>
    <d v="2023-02-28T00:00:00"/>
    <n v="35747"/>
    <n v="35747"/>
    <x v="2"/>
    <m/>
    <m/>
    <m/>
    <m/>
    <n v="0"/>
    <n v="0"/>
    <n v="0"/>
    <m/>
    <m/>
    <n v="0"/>
    <s v="Finalizada"/>
    <d v="2023-02-03T00:00:00"/>
    <d v="2023-04-13T00:00:00"/>
    <d v="2023-04-13T00:00:00"/>
    <n v="33100"/>
    <n v="39847"/>
    <n v="35747"/>
    <n v="35747"/>
    <n v="4100"/>
    <n v="0"/>
    <n v="0"/>
    <n v="0"/>
    <n v="0"/>
    <n v="0"/>
    <n v="35747"/>
  </r>
  <r>
    <n v="900145767"/>
    <s v="E.S.E SUROCCIDENTE"/>
    <s v="FEME"/>
    <n v="58940"/>
    <s v="FEME58940"/>
    <d v="2023-02-07T00:00:00"/>
    <d v="2023-02-28T00:00:00"/>
    <n v="239585"/>
    <n v="239585"/>
    <x v="2"/>
    <m/>
    <m/>
    <m/>
    <m/>
    <n v="0"/>
    <n v="0"/>
    <n v="0"/>
    <m/>
    <m/>
    <n v="0"/>
    <s v="Finalizada"/>
    <d v="2023-02-07T00:00:00"/>
    <d v="2023-04-13T00:00:00"/>
    <d v="2023-04-13T00:00:00"/>
    <n v="371644"/>
    <n v="239585"/>
    <n v="239585"/>
    <n v="239585"/>
    <n v="0"/>
    <n v="0"/>
    <n v="0"/>
    <n v="0"/>
    <n v="0"/>
    <n v="0"/>
    <n v="239585"/>
  </r>
  <r>
    <n v="900145767"/>
    <s v="E.S.E SUROCCIDENTE"/>
    <s v="FEME"/>
    <n v="59617"/>
    <s v="FEME59617"/>
    <d v="2023-03-13T00:00:00"/>
    <d v="2023-03-31T00:00:00"/>
    <n v="6000"/>
    <n v="6000"/>
    <x v="2"/>
    <m/>
    <m/>
    <m/>
    <m/>
    <n v="0"/>
    <n v="0"/>
    <n v="0"/>
    <m/>
    <m/>
    <n v="0"/>
    <s v="Finalizada"/>
    <d v="2023-03-13T00:00:00"/>
    <d v="2023-04-13T00:00:00"/>
    <d v="2023-04-13T00:00:00"/>
    <n v="0"/>
    <n v="6000"/>
    <n v="6000"/>
    <n v="6000"/>
    <n v="0"/>
    <n v="0"/>
    <n v="0"/>
    <n v="0"/>
    <n v="0"/>
    <n v="0"/>
    <n v="6000"/>
  </r>
  <r>
    <n v="900145767"/>
    <s v="E.S.E SUROCCIDENTE"/>
    <s v="FEME"/>
    <n v="59976"/>
    <s v="FEME59976"/>
    <d v="2023-03-30T00:00:00"/>
    <d v="2023-03-31T00:00:00"/>
    <n v="240744"/>
    <n v="240744"/>
    <x v="2"/>
    <m/>
    <m/>
    <m/>
    <m/>
    <n v="0"/>
    <n v="0"/>
    <n v="0"/>
    <m/>
    <m/>
    <n v="0"/>
    <s v="Finalizada"/>
    <d v="2023-03-30T00:00:00"/>
    <d v="2023-04-13T00:00:00"/>
    <d v="2023-04-13T00:00:00"/>
    <n v="285786"/>
    <n v="240744"/>
    <n v="240744"/>
    <n v="240744"/>
    <n v="0"/>
    <n v="0"/>
    <n v="0"/>
    <n v="0"/>
    <n v="0"/>
    <n v="0"/>
    <n v="240744"/>
  </r>
  <r>
    <n v="900145767"/>
    <s v="E.S.E SUROCCIDENTE"/>
    <s v="FEAR"/>
    <n v="37878"/>
    <s v="FEAR37878"/>
    <d v="2021-04-26T00:00:00"/>
    <d v="2021-04-30T00:00:00"/>
    <n v="279356"/>
    <n v="46195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ME"/>
    <n v="30018"/>
    <s v="FEME30018"/>
    <d v="2021-04-29T00:00:00"/>
    <d v="2021-04-30T00:00:00"/>
    <n v="21804"/>
    <n v="21804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FL"/>
    <n v="25321"/>
    <s v="FEFL25321"/>
    <d v="2021-07-27T00:00:00"/>
    <d v="2021-07-31T00:00:00"/>
    <n v="36341"/>
    <n v="36341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FL"/>
    <n v="25377"/>
    <s v="FEFL25377"/>
    <d v="2021-07-28T00:00:00"/>
    <d v="2021-07-31T00:00:00"/>
    <n v="99423"/>
    <n v="99423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ME"/>
    <n v="43546"/>
    <s v="FEME43546"/>
    <d v="2021-07-03T00:00:00"/>
    <d v="2021-07-31T00:00:00"/>
    <n v="5451"/>
    <n v="5451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AR"/>
    <n v="60709"/>
    <s v="FEAR60709"/>
    <d v="2021-08-05T00:00:00"/>
    <d v="2021-08-31T00:00:00"/>
    <n v="366569"/>
    <n v="205227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BA"/>
    <n v="63516"/>
    <s v="FEBA63516"/>
    <d v="2021-08-21T00:00:00"/>
    <d v="2021-08-31T00:00:00"/>
    <n v="5451"/>
    <n v="5451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AR"/>
    <n v="72249"/>
    <s v="FEAR72249"/>
    <d v="2022-07-12T00:00:00"/>
    <d v="2022-07-31T00:00:00"/>
    <n v="214532"/>
    <n v="214532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AR"/>
    <n v="81606"/>
    <s v="FEAR81606"/>
    <d v="2023-08-24T00:00:00"/>
    <d v="2023-08-31T00:00:00"/>
    <n v="27840"/>
    <n v="27840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BA"/>
    <n v="78765"/>
    <s v="FEBA78765"/>
    <d v="2023-08-18T00:00:00"/>
    <d v="2023-08-31T00:00:00"/>
    <n v="271418"/>
    <n v="271418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BA"/>
    <n v="78942"/>
    <s v="FEBA78942"/>
    <d v="2023-08-30T00:00:00"/>
    <d v="2023-08-31T00:00:00"/>
    <n v="34800"/>
    <n v="34800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BA"/>
    <n v="79009"/>
    <s v="FEBA79009"/>
    <d v="2023-08-31T00:00:00"/>
    <d v="2023-08-31T00:00:00"/>
    <n v="6960"/>
    <n v="6960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BO"/>
    <n v="81096"/>
    <s v="FEBO81096"/>
    <d v="2023-08-15T00:00:00"/>
    <d v="2023-08-31T00:00:00"/>
    <n v="228811"/>
    <n v="228811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900145767"/>
    <s v="E.S.E SUROCCIDENTE"/>
    <s v="FEME"/>
    <n v="63141"/>
    <s v="FEME63141"/>
    <d v="2023-08-25T00:00:00"/>
    <d v="2023-08-31T00:00:00"/>
    <n v="46222"/>
    <n v="46222"/>
    <x v="2"/>
    <m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5">
    <pivotField showAll="0"/>
    <pivotField showAll="0"/>
    <pivotField showAll="0"/>
    <pivotField showAll="0"/>
    <pivotField dataField="1" showAll="0"/>
    <pivotField numFmtId="15" showAll="0"/>
    <pivotField numFmtId="15" showAll="0"/>
    <pivotField numFmtId="164" showAll="0"/>
    <pivotField dataField="1" numFmtId="164" showAll="0"/>
    <pivotField axis="axisRow" showAll="0">
      <items count="5">
        <item x="1"/>
        <item x="0"/>
        <item x="2"/>
        <item x="3"/>
        <item t="default"/>
      </items>
    </pivotField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</pivotFields>
  <rowFields count="1">
    <field x="9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64"/>
  <sheetViews>
    <sheetView topLeftCell="A6" workbookViewId="0">
      <selection activeCell="F14" sqref="F14"/>
    </sheetView>
  </sheetViews>
  <sheetFormatPr baseColWidth="10" defaultRowHeight="15" x14ac:dyDescent="0.25"/>
  <cols>
    <col min="2" max="2" width="19.140625" bestFit="1" customWidth="1"/>
    <col min="3" max="3" width="13.140625" bestFit="1" customWidth="1"/>
    <col min="5" max="5" width="0" hidden="1" customWidth="1"/>
    <col min="6" max="6" width="13.42578125" customWidth="1"/>
    <col min="7" max="7" width="12.7109375" customWidth="1"/>
    <col min="8" max="9" width="13.140625" bestFit="1" customWidth="1"/>
    <col min="10" max="10" width="18.42578125" bestFit="1" customWidth="1"/>
    <col min="12" max="12" width="77.140625" bestFit="1" customWidth="1"/>
  </cols>
  <sheetData>
    <row r="2" spans="1:12" x14ac:dyDescent="0.25">
      <c r="A2" s="5" t="s">
        <v>18</v>
      </c>
    </row>
    <row r="3" spans="1:12" x14ac:dyDescent="0.25">
      <c r="A3" s="5" t="s">
        <v>19</v>
      </c>
    </row>
    <row r="4" spans="1:12" x14ac:dyDescent="0.25">
      <c r="A4" s="5" t="s">
        <v>76</v>
      </c>
    </row>
    <row r="5" spans="1:12" x14ac:dyDescent="0.25">
      <c r="A5" s="5" t="s">
        <v>20</v>
      </c>
    </row>
    <row r="6" spans="1:12" x14ac:dyDescent="0.25">
      <c r="A6" s="5" t="s">
        <v>21</v>
      </c>
    </row>
    <row r="7" spans="1:12" x14ac:dyDescent="0.25">
      <c r="A7" s="5" t="s">
        <v>22</v>
      </c>
    </row>
    <row r="8" spans="1:12" x14ac:dyDescent="0.25">
      <c r="A8" s="6" t="s">
        <v>25</v>
      </c>
    </row>
    <row r="9" spans="1:12" x14ac:dyDescent="0.25">
      <c r="A9" s="5" t="s">
        <v>23</v>
      </c>
      <c r="C9" s="1">
        <v>45181</v>
      </c>
    </row>
    <row r="10" spans="1:12" x14ac:dyDescent="0.25">
      <c r="A10" s="5" t="s">
        <v>24</v>
      </c>
      <c r="C10" s="7">
        <v>6771302</v>
      </c>
    </row>
    <row r="12" spans="1:12" ht="15.75" thickBot="1" x14ac:dyDescent="0.3"/>
    <row r="13" spans="1:12" ht="30" x14ac:dyDescent="0.25">
      <c r="A13" s="2" t="s">
        <v>0</v>
      </c>
      <c r="B13" s="3" t="s">
        <v>1</v>
      </c>
      <c r="C13" s="3" t="s">
        <v>2</v>
      </c>
      <c r="D13" s="3" t="s">
        <v>3</v>
      </c>
      <c r="E13" s="3"/>
      <c r="F13" s="3" t="s">
        <v>4</v>
      </c>
      <c r="G13" s="3" t="s">
        <v>5</v>
      </c>
      <c r="H13" s="3" t="s">
        <v>6</v>
      </c>
      <c r="I13" s="3" t="s">
        <v>7</v>
      </c>
      <c r="J13" s="3" t="s">
        <v>8</v>
      </c>
      <c r="K13" s="3" t="s">
        <v>9</v>
      </c>
      <c r="L13" s="3" t="s">
        <v>10</v>
      </c>
    </row>
    <row r="14" spans="1:12" x14ac:dyDescent="0.25">
      <c r="A14" s="4">
        <v>900145767</v>
      </c>
      <c r="B14" s="4" t="s">
        <v>11</v>
      </c>
      <c r="C14" s="9" t="s">
        <v>77</v>
      </c>
      <c r="D14" s="9">
        <v>428970</v>
      </c>
      <c r="E14" s="9" t="s">
        <v>98</v>
      </c>
      <c r="F14" s="9" t="s">
        <v>26</v>
      </c>
      <c r="G14" s="9" t="s">
        <v>27</v>
      </c>
      <c r="H14" s="10">
        <v>33083</v>
      </c>
      <c r="I14" s="10">
        <v>33083</v>
      </c>
      <c r="J14" s="4"/>
      <c r="K14" s="4" t="s">
        <v>149</v>
      </c>
      <c r="L14" s="11"/>
    </row>
    <row r="15" spans="1:12" x14ac:dyDescent="0.25">
      <c r="A15" s="4">
        <v>900145767</v>
      </c>
      <c r="B15" s="4" t="s">
        <v>11</v>
      </c>
      <c r="C15" s="9" t="s">
        <v>77</v>
      </c>
      <c r="D15" s="9">
        <v>429041</v>
      </c>
      <c r="E15" s="9" t="s">
        <v>99</v>
      </c>
      <c r="F15" s="9" t="s">
        <v>26</v>
      </c>
      <c r="G15" s="9" t="s">
        <v>27</v>
      </c>
      <c r="H15" s="10">
        <v>16740</v>
      </c>
      <c r="I15" s="10">
        <v>16740</v>
      </c>
      <c r="J15" s="4"/>
      <c r="K15" s="4" t="s">
        <v>149</v>
      </c>
      <c r="L15" s="11"/>
    </row>
    <row r="16" spans="1:12" x14ac:dyDescent="0.25">
      <c r="A16" s="4">
        <v>900145767</v>
      </c>
      <c r="B16" s="4" t="s">
        <v>11</v>
      </c>
      <c r="C16" s="9" t="s">
        <v>77</v>
      </c>
      <c r="D16" s="9">
        <v>429755</v>
      </c>
      <c r="E16" s="9" t="s">
        <v>100</v>
      </c>
      <c r="F16" s="9" t="s">
        <v>26</v>
      </c>
      <c r="G16" s="9" t="s">
        <v>27</v>
      </c>
      <c r="H16" s="10">
        <v>139532</v>
      </c>
      <c r="I16" s="10">
        <v>18504</v>
      </c>
      <c r="J16" s="4"/>
      <c r="K16" s="4" t="s">
        <v>149</v>
      </c>
      <c r="L16" s="11"/>
    </row>
    <row r="17" spans="1:12" x14ac:dyDescent="0.25">
      <c r="A17" s="4">
        <v>900145767</v>
      </c>
      <c r="B17" s="4" t="s">
        <v>11</v>
      </c>
      <c r="C17" s="9" t="s">
        <v>78</v>
      </c>
      <c r="D17" s="9">
        <v>730584</v>
      </c>
      <c r="E17" s="9" t="s">
        <v>101</v>
      </c>
      <c r="F17" s="9" t="s">
        <v>28</v>
      </c>
      <c r="G17" s="9" t="s">
        <v>29</v>
      </c>
      <c r="H17" s="10">
        <v>249651</v>
      </c>
      <c r="I17" s="10">
        <v>40503</v>
      </c>
      <c r="J17" s="4"/>
      <c r="K17" s="4" t="s">
        <v>149</v>
      </c>
      <c r="L17" s="11"/>
    </row>
    <row r="18" spans="1:12" x14ac:dyDescent="0.25">
      <c r="A18" s="4">
        <v>900145767</v>
      </c>
      <c r="B18" s="4" t="s">
        <v>11</v>
      </c>
      <c r="C18" s="9" t="s">
        <v>79</v>
      </c>
      <c r="D18" s="9">
        <v>171367</v>
      </c>
      <c r="E18" s="9" t="s">
        <v>102</v>
      </c>
      <c r="F18" s="9" t="s">
        <v>28</v>
      </c>
      <c r="G18" s="9" t="s">
        <v>29</v>
      </c>
      <c r="H18" s="10">
        <v>4963</v>
      </c>
      <c r="I18" s="10">
        <v>4963</v>
      </c>
      <c r="J18" s="4"/>
      <c r="K18" s="4" t="s">
        <v>149</v>
      </c>
      <c r="L18" s="11"/>
    </row>
    <row r="19" spans="1:12" x14ac:dyDescent="0.25">
      <c r="A19" s="4">
        <v>900145767</v>
      </c>
      <c r="B19" s="4" t="s">
        <v>11</v>
      </c>
      <c r="C19" s="9" t="s">
        <v>77</v>
      </c>
      <c r="D19" s="9">
        <v>437299</v>
      </c>
      <c r="E19" s="9" t="s">
        <v>103</v>
      </c>
      <c r="F19" s="9" t="s">
        <v>28</v>
      </c>
      <c r="G19" s="9" t="s">
        <v>29</v>
      </c>
      <c r="H19" s="10">
        <v>54404</v>
      </c>
      <c r="I19" s="10">
        <v>54404</v>
      </c>
      <c r="J19" s="4"/>
      <c r="K19" s="4" t="s">
        <v>149</v>
      </c>
      <c r="L19" s="11"/>
    </row>
    <row r="20" spans="1:12" x14ac:dyDescent="0.25">
      <c r="A20" s="4">
        <v>900145767</v>
      </c>
      <c r="B20" s="4" t="s">
        <v>11</v>
      </c>
      <c r="C20" s="9" t="s">
        <v>77</v>
      </c>
      <c r="D20" s="9">
        <v>469649</v>
      </c>
      <c r="E20" s="9" t="s">
        <v>104</v>
      </c>
      <c r="F20" s="9" t="s">
        <v>30</v>
      </c>
      <c r="G20" s="9" t="s">
        <v>31</v>
      </c>
      <c r="H20" s="10">
        <v>15801</v>
      </c>
      <c r="I20" s="10">
        <v>15801</v>
      </c>
      <c r="J20" s="4"/>
      <c r="K20" s="4" t="s">
        <v>149</v>
      </c>
      <c r="L20" s="11"/>
    </row>
    <row r="21" spans="1:12" x14ac:dyDescent="0.25">
      <c r="A21" s="4">
        <v>900145767</v>
      </c>
      <c r="B21" s="4" t="s">
        <v>11</v>
      </c>
      <c r="C21" s="9" t="s">
        <v>80</v>
      </c>
      <c r="D21" s="9">
        <v>241767</v>
      </c>
      <c r="E21" s="9" t="s">
        <v>105</v>
      </c>
      <c r="F21" s="9" t="s">
        <v>30</v>
      </c>
      <c r="G21" s="9" t="s">
        <v>31</v>
      </c>
      <c r="H21" s="10">
        <v>5267</v>
      </c>
      <c r="I21" s="10">
        <v>5267</v>
      </c>
      <c r="J21" s="4"/>
      <c r="K21" s="4" t="s">
        <v>149</v>
      </c>
      <c r="L21" s="8"/>
    </row>
    <row r="22" spans="1:12" x14ac:dyDescent="0.25">
      <c r="A22" s="4">
        <v>900145767</v>
      </c>
      <c r="B22" s="4" t="s">
        <v>11</v>
      </c>
      <c r="C22" s="9" t="s">
        <v>81</v>
      </c>
      <c r="D22" s="9">
        <v>588801</v>
      </c>
      <c r="E22" s="9" t="s">
        <v>106</v>
      </c>
      <c r="F22" s="9" t="s">
        <v>32</v>
      </c>
      <c r="G22" s="9" t="s">
        <v>33</v>
      </c>
      <c r="H22" s="10">
        <v>178568</v>
      </c>
      <c r="I22" s="12">
        <v>57793</v>
      </c>
      <c r="J22" s="4"/>
      <c r="K22" s="4" t="s">
        <v>149</v>
      </c>
      <c r="L22" s="8"/>
    </row>
    <row r="23" spans="1:12" x14ac:dyDescent="0.25">
      <c r="A23" s="4">
        <v>900145767</v>
      </c>
      <c r="B23" s="4" t="s">
        <v>11</v>
      </c>
      <c r="C23" s="9" t="s">
        <v>82</v>
      </c>
      <c r="D23" s="9">
        <v>608426</v>
      </c>
      <c r="E23" s="9" t="s">
        <v>107</v>
      </c>
      <c r="F23" s="9" t="s">
        <v>32</v>
      </c>
      <c r="G23" s="9" t="s">
        <v>33</v>
      </c>
      <c r="H23" s="10">
        <v>5267</v>
      </c>
      <c r="I23" s="12">
        <v>5267</v>
      </c>
      <c r="J23" s="4"/>
      <c r="K23" s="4" t="s">
        <v>149</v>
      </c>
      <c r="L23" s="8"/>
    </row>
    <row r="24" spans="1:12" x14ac:dyDescent="0.25">
      <c r="A24" s="4">
        <v>900145767</v>
      </c>
      <c r="B24" s="4" t="s">
        <v>11</v>
      </c>
      <c r="C24" s="9" t="s">
        <v>77</v>
      </c>
      <c r="D24" s="9">
        <v>476173</v>
      </c>
      <c r="E24" s="9" t="s">
        <v>108</v>
      </c>
      <c r="F24" s="9" t="s">
        <v>32</v>
      </c>
      <c r="G24" s="9" t="s">
        <v>33</v>
      </c>
      <c r="H24" s="10">
        <v>5267</v>
      </c>
      <c r="I24" s="12">
        <v>5267</v>
      </c>
      <c r="J24" s="4"/>
      <c r="K24" s="4" t="s">
        <v>149</v>
      </c>
      <c r="L24" s="8"/>
    </row>
    <row r="25" spans="1:12" x14ac:dyDescent="0.25">
      <c r="A25" s="4">
        <v>900145767</v>
      </c>
      <c r="B25" s="4" t="s">
        <v>11</v>
      </c>
      <c r="C25" s="9" t="s">
        <v>77</v>
      </c>
      <c r="D25" s="9">
        <v>481465</v>
      </c>
      <c r="E25" s="9" t="s">
        <v>109</v>
      </c>
      <c r="F25" s="9" t="s">
        <v>34</v>
      </c>
      <c r="G25" s="9" t="s">
        <v>35</v>
      </c>
      <c r="H25" s="10">
        <v>89173</v>
      </c>
      <c r="I25" s="10">
        <v>60917</v>
      </c>
      <c r="J25" s="4"/>
      <c r="K25" s="4" t="s">
        <v>149</v>
      </c>
      <c r="L25" s="8"/>
    </row>
    <row r="26" spans="1:12" x14ac:dyDescent="0.25">
      <c r="A26" s="4">
        <v>900145767</v>
      </c>
      <c r="B26" s="4" t="s">
        <v>11</v>
      </c>
      <c r="C26" s="9" t="s">
        <v>82</v>
      </c>
      <c r="D26" s="9">
        <v>647954</v>
      </c>
      <c r="E26" s="9" t="s">
        <v>110</v>
      </c>
      <c r="F26" s="9" t="s">
        <v>36</v>
      </c>
      <c r="G26" s="9" t="s">
        <v>37</v>
      </c>
      <c r="H26" s="10">
        <v>21068</v>
      </c>
      <c r="I26" s="10">
        <v>21068</v>
      </c>
      <c r="J26" s="4"/>
      <c r="K26" s="4" t="s">
        <v>149</v>
      </c>
      <c r="L26" s="8"/>
    </row>
    <row r="27" spans="1:12" x14ac:dyDescent="0.25">
      <c r="A27" s="4">
        <v>900145767</v>
      </c>
      <c r="B27" s="4" t="s">
        <v>11</v>
      </c>
      <c r="C27" s="9" t="s">
        <v>12</v>
      </c>
      <c r="D27" s="9">
        <v>4585</v>
      </c>
      <c r="E27" s="9" t="s">
        <v>111</v>
      </c>
      <c r="F27" s="9" t="s">
        <v>38</v>
      </c>
      <c r="G27" s="9" t="s">
        <v>39</v>
      </c>
      <c r="H27" s="10">
        <v>2243941</v>
      </c>
      <c r="I27" s="10">
        <v>2222873</v>
      </c>
      <c r="J27" s="4"/>
      <c r="K27" s="4" t="s">
        <v>149</v>
      </c>
      <c r="L27" s="8"/>
    </row>
    <row r="28" spans="1:12" hidden="1" x14ac:dyDescent="0.25">
      <c r="A28" s="4">
        <v>900145767</v>
      </c>
      <c r="B28" s="4" t="s">
        <v>11</v>
      </c>
      <c r="C28" s="9" t="s">
        <v>13</v>
      </c>
      <c r="D28" s="9">
        <v>3429</v>
      </c>
      <c r="E28" s="9" t="s">
        <v>112</v>
      </c>
      <c r="F28" s="9" t="s">
        <v>40</v>
      </c>
      <c r="G28" s="9" t="s">
        <v>41</v>
      </c>
      <c r="H28" s="10">
        <v>89808</v>
      </c>
      <c r="I28" s="10">
        <v>89808</v>
      </c>
      <c r="J28" s="4"/>
      <c r="K28" s="4" t="s">
        <v>149</v>
      </c>
      <c r="L28" s="8"/>
    </row>
    <row r="29" spans="1:12" hidden="1" x14ac:dyDescent="0.25">
      <c r="A29" s="4">
        <v>900145767</v>
      </c>
      <c r="B29" s="4" t="s">
        <v>11</v>
      </c>
      <c r="C29" s="9" t="s">
        <v>12</v>
      </c>
      <c r="D29" s="9">
        <v>16470</v>
      </c>
      <c r="E29" s="9" t="s">
        <v>113</v>
      </c>
      <c r="F29" s="9" t="s">
        <v>42</v>
      </c>
      <c r="G29" s="9" t="s">
        <v>43</v>
      </c>
      <c r="H29" s="10">
        <v>152802</v>
      </c>
      <c r="I29" s="10">
        <v>152802</v>
      </c>
      <c r="J29" s="4"/>
      <c r="K29" s="4" t="s">
        <v>149</v>
      </c>
      <c r="L29" s="8"/>
    </row>
    <row r="30" spans="1:12" hidden="1" x14ac:dyDescent="0.25">
      <c r="A30" s="4">
        <v>900145767</v>
      </c>
      <c r="B30" s="4" t="s">
        <v>11</v>
      </c>
      <c r="C30" s="9" t="s">
        <v>14</v>
      </c>
      <c r="D30" s="9">
        <v>12539</v>
      </c>
      <c r="E30" s="9" t="s">
        <v>114</v>
      </c>
      <c r="F30" s="9" t="s">
        <v>44</v>
      </c>
      <c r="G30" s="9" t="s">
        <v>43</v>
      </c>
      <c r="H30" s="10">
        <v>80359</v>
      </c>
      <c r="I30" s="10">
        <v>80359</v>
      </c>
      <c r="J30" s="4"/>
      <c r="K30" s="4" t="s">
        <v>149</v>
      </c>
      <c r="L30" s="8"/>
    </row>
    <row r="31" spans="1:12" x14ac:dyDescent="0.25">
      <c r="A31" s="4">
        <v>900145767</v>
      </c>
      <c r="B31" s="4" t="s">
        <v>11</v>
      </c>
      <c r="C31" s="9" t="s">
        <v>12</v>
      </c>
      <c r="D31" s="9">
        <v>37878</v>
      </c>
      <c r="E31" s="9" t="s">
        <v>115</v>
      </c>
      <c r="F31" s="9" t="s">
        <v>45</v>
      </c>
      <c r="G31" s="9" t="s">
        <v>46</v>
      </c>
      <c r="H31" s="10">
        <v>279356</v>
      </c>
      <c r="I31" s="10">
        <v>46195</v>
      </c>
      <c r="J31" s="4"/>
      <c r="K31" s="4" t="s">
        <v>149</v>
      </c>
      <c r="L31" s="8"/>
    </row>
    <row r="32" spans="1:12" x14ac:dyDescent="0.25">
      <c r="A32" s="4">
        <v>900145767</v>
      </c>
      <c r="B32" s="4" t="s">
        <v>11</v>
      </c>
      <c r="C32" s="9" t="s">
        <v>14</v>
      </c>
      <c r="D32" s="9">
        <v>30018</v>
      </c>
      <c r="E32" s="9" t="s">
        <v>116</v>
      </c>
      <c r="F32" s="9" t="s">
        <v>47</v>
      </c>
      <c r="G32" s="9" t="s">
        <v>46</v>
      </c>
      <c r="H32" s="10">
        <v>21804</v>
      </c>
      <c r="I32" s="10">
        <v>21804</v>
      </c>
      <c r="J32" s="4"/>
      <c r="K32" s="4" t="s">
        <v>149</v>
      </c>
      <c r="L32" s="8"/>
    </row>
    <row r="33" spans="1:12" hidden="1" x14ac:dyDescent="0.25">
      <c r="A33" s="4">
        <v>900145767</v>
      </c>
      <c r="B33" s="4" t="s">
        <v>11</v>
      </c>
      <c r="C33" s="9" t="s">
        <v>12</v>
      </c>
      <c r="D33" s="9">
        <v>53582</v>
      </c>
      <c r="E33" s="9" t="s">
        <v>117</v>
      </c>
      <c r="F33" s="9" t="s">
        <v>48</v>
      </c>
      <c r="G33" s="9" t="s">
        <v>49</v>
      </c>
      <c r="H33" s="10">
        <v>5451</v>
      </c>
      <c r="I33" s="10">
        <v>5451</v>
      </c>
      <c r="J33" s="4"/>
      <c r="K33" s="4" t="s">
        <v>149</v>
      </c>
      <c r="L33" s="8"/>
    </row>
    <row r="34" spans="1:12" x14ac:dyDescent="0.25">
      <c r="A34" s="4">
        <v>900145767</v>
      </c>
      <c r="B34" s="4" t="s">
        <v>11</v>
      </c>
      <c r="C34" s="9" t="s">
        <v>13</v>
      </c>
      <c r="D34" s="9">
        <v>25321</v>
      </c>
      <c r="E34" s="9" t="s">
        <v>118</v>
      </c>
      <c r="F34" s="9" t="s">
        <v>50</v>
      </c>
      <c r="G34" s="9" t="s">
        <v>51</v>
      </c>
      <c r="H34" s="10">
        <v>36341</v>
      </c>
      <c r="I34" s="10">
        <v>36341</v>
      </c>
      <c r="J34" s="4"/>
      <c r="K34" s="4" t="s">
        <v>149</v>
      </c>
      <c r="L34" s="8"/>
    </row>
    <row r="35" spans="1:12" x14ac:dyDescent="0.25">
      <c r="A35" s="4">
        <v>900145767</v>
      </c>
      <c r="B35" s="4" t="s">
        <v>11</v>
      </c>
      <c r="C35" s="9" t="s">
        <v>13</v>
      </c>
      <c r="D35" s="9">
        <v>25377</v>
      </c>
      <c r="E35" s="9" t="s">
        <v>119</v>
      </c>
      <c r="F35" s="9" t="s">
        <v>52</v>
      </c>
      <c r="G35" s="9" t="s">
        <v>51</v>
      </c>
      <c r="H35" s="10">
        <v>99423</v>
      </c>
      <c r="I35" s="10">
        <v>99423</v>
      </c>
      <c r="J35" s="4"/>
      <c r="K35" s="4" t="s">
        <v>149</v>
      </c>
      <c r="L35" s="8"/>
    </row>
    <row r="36" spans="1:12" x14ac:dyDescent="0.25">
      <c r="A36" s="4">
        <v>900145767</v>
      </c>
      <c r="B36" s="4" t="s">
        <v>11</v>
      </c>
      <c r="C36" s="9" t="s">
        <v>14</v>
      </c>
      <c r="D36" s="9">
        <v>43546</v>
      </c>
      <c r="E36" s="9" t="s">
        <v>120</v>
      </c>
      <c r="F36" s="9" t="s">
        <v>53</v>
      </c>
      <c r="G36" s="9" t="s">
        <v>51</v>
      </c>
      <c r="H36" s="10">
        <v>5451</v>
      </c>
      <c r="I36" s="10">
        <v>5451</v>
      </c>
      <c r="J36" s="4"/>
      <c r="K36" s="4" t="s">
        <v>149</v>
      </c>
      <c r="L36" s="8"/>
    </row>
    <row r="37" spans="1:12" x14ac:dyDescent="0.25">
      <c r="A37" s="4">
        <v>900145767</v>
      </c>
      <c r="B37" s="4" t="s">
        <v>11</v>
      </c>
      <c r="C37" s="9" t="s">
        <v>12</v>
      </c>
      <c r="D37" s="9">
        <v>60709</v>
      </c>
      <c r="E37" s="9" t="s">
        <v>121</v>
      </c>
      <c r="F37" s="9" t="s">
        <v>54</v>
      </c>
      <c r="G37" s="9" t="s">
        <v>55</v>
      </c>
      <c r="H37" s="10">
        <v>366569</v>
      </c>
      <c r="I37" s="10">
        <v>205227</v>
      </c>
      <c r="J37" s="4"/>
      <c r="K37" s="4" t="s">
        <v>149</v>
      </c>
      <c r="L37" s="8"/>
    </row>
    <row r="38" spans="1:12" x14ac:dyDescent="0.25">
      <c r="A38" s="4">
        <v>900145767</v>
      </c>
      <c r="B38" s="4" t="s">
        <v>11</v>
      </c>
      <c r="C38" s="9" t="s">
        <v>15</v>
      </c>
      <c r="D38" s="9">
        <v>63516</v>
      </c>
      <c r="E38" s="9" t="s">
        <v>122</v>
      </c>
      <c r="F38" s="9" t="s">
        <v>56</v>
      </c>
      <c r="G38" s="9" t="s">
        <v>55</v>
      </c>
      <c r="H38" s="10">
        <v>5451</v>
      </c>
      <c r="I38" s="10">
        <v>5451</v>
      </c>
      <c r="J38" s="4"/>
      <c r="K38" s="4" t="s">
        <v>149</v>
      </c>
      <c r="L38" s="8"/>
    </row>
    <row r="39" spans="1:12" hidden="1" x14ac:dyDescent="0.25">
      <c r="A39" s="4">
        <v>900145767</v>
      </c>
      <c r="B39" s="4" t="s">
        <v>11</v>
      </c>
      <c r="C39" s="9" t="s">
        <v>16</v>
      </c>
      <c r="D39" s="9">
        <v>52454</v>
      </c>
      <c r="E39" s="9" t="s">
        <v>123</v>
      </c>
      <c r="F39" s="9" t="s">
        <v>57</v>
      </c>
      <c r="G39" s="9" t="s">
        <v>58</v>
      </c>
      <c r="H39" s="10">
        <v>1521322</v>
      </c>
      <c r="I39" s="10">
        <v>1521322</v>
      </c>
      <c r="J39" s="4"/>
      <c r="K39" s="4" t="s">
        <v>149</v>
      </c>
      <c r="L39" s="8"/>
    </row>
    <row r="40" spans="1:12" hidden="1" x14ac:dyDescent="0.25">
      <c r="A40" s="4">
        <v>900145767</v>
      </c>
      <c r="B40" s="4" t="s">
        <v>11</v>
      </c>
      <c r="C40" s="9" t="s">
        <v>17</v>
      </c>
      <c r="D40" s="9">
        <v>7096</v>
      </c>
      <c r="E40" s="9" t="s">
        <v>124</v>
      </c>
      <c r="F40" s="9" t="s">
        <v>59</v>
      </c>
      <c r="G40" s="9" t="s">
        <v>58</v>
      </c>
      <c r="H40" s="10">
        <v>5451</v>
      </c>
      <c r="I40" s="10">
        <v>823</v>
      </c>
      <c r="J40" s="4"/>
      <c r="K40" s="4" t="s">
        <v>149</v>
      </c>
      <c r="L40" s="8"/>
    </row>
    <row r="41" spans="1:12" x14ac:dyDescent="0.25">
      <c r="A41" s="4">
        <v>900145767</v>
      </c>
      <c r="B41" s="4" t="s">
        <v>11</v>
      </c>
      <c r="C41" s="9" t="s">
        <v>12</v>
      </c>
      <c r="D41" s="9">
        <v>72249</v>
      </c>
      <c r="E41" s="9" t="s">
        <v>125</v>
      </c>
      <c r="F41" s="9" t="s">
        <v>60</v>
      </c>
      <c r="G41" s="9" t="s">
        <v>61</v>
      </c>
      <c r="H41" s="10">
        <v>214532</v>
      </c>
      <c r="I41" s="10">
        <v>214532</v>
      </c>
      <c r="J41" s="4"/>
      <c r="K41" s="4" t="s">
        <v>149</v>
      </c>
      <c r="L41" s="8"/>
    </row>
    <row r="42" spans="1:12" hidden="1" x14ac:dyDescent="0.25">
      <c r="A42" s="4">
        <v>900145767</v>
      </c>
      <c r="B42" s="4" t="s">
        <v>11</v>
      </c>
      <c r="C42" s="9" t="s">
        <v>14</v>
      </c>
      <c r="D42" s="9">
        <v>54576</v>
      </c>
      <c r="E42" s="9" t="s">
        <v>126</v>
      </c>
      <c r="F42" s="9" t="s">
        <v>62</v>
      </c>
      <c r="G42" s="9" t="s">
        <v>61</v>
      </c>
      <c r="H42" s="10">
        <v>6000</v>
      </c>
      <c r="I42" s="10">
        <v>6000</v>
      </c>
      <c r="J42" s="4"/>
      <c r="K42" s="4" t="s">
        <v>149</v>
      </c>
      <c r="L42" s="8"/>
    </row>
    <row r="43" spans="1:12" hidden="1" x14ac:dyDescent="0.25">
      <c r="A43" s="4">
        <v>900145767</v>
      </c>
      <c r="B43" s="4" t="s">
        <v>11</v>
      </c>
      <c r="C43" s="9" t="s">
        <v>15</v>
      </c>
      <c r="D43" s="9">
        <v>72425</v>
      </c>
      <c r="E43" s="9" t="s">
        <v>127</v>
      </c>
      <c r="F43" s="9" t="s">
        <v>63</v>
      </c>
      <c r="G43" s="9" t="s">
        <v>64</v>
      </c>
      <c r="H43" s="10">
        <v>6000</v>
      </c>
      <c r="I43" s="10">
        <v>6000</v>
      </c>
      <c r="J43" s="4"/>
      <c r="K43" s="4" t="s">
        <v>149</v>
      </c>
      <c r="L43" s="8"/>
    </row>
    <row r="44" spans="1:12" hidden="1" x14ac:dyDescent="0.25">
      <c r="A44" s="4">
        <v>900145767</v>
      </c>
      <c r="B44" s="4" t="s">
        <v>11</v>
      </c>
      <c r="C44" s="9" t="s">
        <v>15</v>
      </c>
      <c r="D44" s="9">
        <v>73428</v>
      </c>
      <c r="E44" s="9" t="s">
        <v>128</v>
      </c>
      <c r="F44" s="9" t="s">
        <v>65</v>
      </c>
      <c r="G44" s="9" t="s">
        <v>66</v>
      </c>
      <c r="H44" s="10">
        <v>12000</v>
      </c>
      <c r="I44" s="10">
        <v>12000</v>
      </c>
      <c r="J44" s="4"/>
      <c r="K44" s="4" t="s">
        <v>149</v>
      </c>
      <c r="L44" s="8"/>
    </row>
    <row r="45" spans="1:12" hidden="1" x14ac:dyDescent="0.25">
      <c r="A45" s="4">
        <v>900145767</v>
      </c>
      <c r="B45" s="4" t="s">
        <v>11</v>
      </c>
      <c r="C45" s="9" t="s">
        <v>15</v>
      </c>
      <c r="D45" s="9">
        <v>73429</v>
      </c>
      <c r="E45" s="9" t="s">
        <v>129</v>
      </c>
      <c r="F45" s="9" t="s">
        <v>65</v>
      </c>
      <c r="G45" s="9" t="s">
        <v>66</v>
      </c>
      <c r="H45" s="10">
        <v>6000</v>
      </c>
      <c r="I45" s="10">
        <v>6000</v>
      </c>
      <c r="J45" s="4"/>
      <c r="K45" s="4" t="s">
        <v>149</v>
      </c>
      <c r="L45" s="8"/>
    </row>
    <row r="46" spans="1:12" hidden="1" x14ac:dyDescent="0.25">
      <c r="A46" s="4">
        <v>900145767</v>
      </c>
      <c r="B46" s="4" t="s">
        <v>11</v>
      </c>
      <c r="C46" s="9" t="s">
        <v>12</v>
      </c>
      <c r="D46" s="9">
        <v>76305</v>
      </c>
      <c r="E46" s="9" t="s">
        <v>130</v>
      </c>
      <c r="F46" s="9" t="s">
        <v>67</v>
      </c>
      <c r="G46" s="9" t="s">
        <v>67</v>
      </c>
      <c r="H46" s="10">
        <v>102951</v>
      </c>
      <c r="I46" s="10">
        <v>102951</v>
      </c>
      <c r="J46" s="4"/>
      <c r="K46" s="4" t="s">
        <v>149</v>
      </c>
      <c r="L46" s="8"/>
    </row>
    <row r="47" spans="1:12" hidden="1" x14ac:dyDescent="0.25">
      <c r="A47" s="4">
        <v>900145767</v>
      </c>
      <c r="B47" s="4" t="s">
        <v>11</v>
      </c>
      <c r="C47" s="9" t="s">
        <v>14</v>
      </c>
      <c r="D47" s="9">
        <v>58880</v>
      </c>
      <c r="E47" s="9" t="s">
        <v>131</v>
      </c>
      <c r="F47" s="9" t="s">
        <v>68</v>
      </c>
      <c r="G47" s="9" t="s">
        <v>69</v>
      </c>
      <c r="H47" s="10">
        <v>35747</v>
      </c>
      <c r="I47" s="10">
        <v>35747</v>
      </c>
      <c r="J47" s="4"/>
      <c r="K47" s="4" t="s">
        <v>149</v>
      </c>
      <c r="L47" s="8"/>
    </row>
    <row r="48" spans="1:12" hidden="1" x14ac:dyDescent="0.25">
      <c r="A48" s="4">
        <v>900145767</v>
      </c>
      <c r="B48" s="4" t="s">
        <v>11</v>
      </c>
      <c r="C48" s="9" t="s">
        <v>14</v>
      </c>
      <c r="D48" s="9">
        <v>58940</v>
      </c>
      <c r="E48" s="9" t="s">
        <v>132</v>
      </c>
      <c r="F48" s="9" t="s">
        <v>70</v>
      </c>
      <c r="G48" s="9" t="s">
        <v>69</v>
      </c>
      <c r="H48" s="10">
        <v>239585</v>
      </c>
      <c r="I48" s="10">
        <v>239585</v>
      </c>
      <c r="J48" s="4"/>
      <c r="K48" s="4" t="s">
        <v>149</v>
      </c>
      <c r="L48" s="8"/>
    </row>
    <row r="49" spans="1:12" hidden="1" x14ac:dyDescent="0.25">
      <c r="A49" s="4">
        <v>900145767</v>
      </c>
      <c r="B49" s="4" t="s">
        <v>11</v>
      </c>
      <c r="C49" s="9" t="s">
        <v>14</v>
      </c>
      <c r="D49" s="9">
        <v>59617</v>
      </c>
      <c r="E49" s="9" t="s">
        <v>133</v>
      </c>
      <c r="F49" s="9" t="s">
        <v>71</v>
      </c>
      <c r="G49" s="9" t="s">
        <v>72</v>
      </c>
      <c r="H49" s="10">
        <v>6000</v>
      </c>
      <c r="I49" s="10">
        <v>6000</v>
      </c>
      <c r="J49" s="4"/>
      <c r="K49" s="4" t="s">
        <v>149</v>
      </c>
      <c r="L49" s="8"/>
    </row>
    <row r="50" spans="1:12" hidden="1" x14ac:dyDescent="0.25">
      <c r="A50" s="4">
        <v>900145767</v>
      </c>
      <c r="B50" s="4" t="s">
        <v>11</v>
      </c>
      <c r="C50" s="9" t="s">
        <v>14</v>
      </c>
      <c r="D50" s="9">
        <v>59976</v>
      </c>
      <c r="E50" s="9" t="s">
        <v>134</v>
      </c>
      <c r="F50" s="9" t="s">
        <v>73</v>
      </c>
      <c r="G50" s="9" t="s">
        <v>72</v>
      </c>
      <c r="H50" s="10">
        <v>240744</v>
      </c>
      <c r="I50" s="10">
        <v>240744</v>
      </c>
      <c r="J50" s="4"/>
      <c r="K50" s="4" t="s">
        <v>149</v>
      </c>
      <c r="L50" s="8"/>
    </row>
    <row r="51" spans="1:12" x14ac:dyDescent="0.25">
      <c r="A51" s="4">
        <v>900145767</v>
      </c>
      <c r="B51" s="4" t="s">
        <v>11</v>
      </c>
      <c r="C51" s="9" t="s">
        <v>14</v>
      </c>
      <c r="D51" s="9">
        <v>60346</v>
      </c>
      <c r="E51" s="9" t="s">
        <v>135</v>
      </c>
      <c r="F51" s="9" t="s">
        <v>74</v>
      </c>
      <c r="G51" s="9" t="s">
        <v>75</v>
      </c>
      <c r="H51" s="10">
        <v>109813</v>
      </c>
      <c r="I51" s="10">
        <v>109813</v>
      </c>
      <c r="J51" s="4"/>
      <c r="K51" s="4" t="s">
        <v>149</v>
      </c>
      <c r="L51" s="8"/>
    </row>
    <row r="52" spans="1:12" x14ac:dyDescent="0.25">
      <c r="A52" s="4">
        <v>900145767</v>
      </c>
      <c r="B52" s="4" t="s">
        <v>11</v>
      </c>
      <c r="C52" s="9" t="s">
        <v>15</v>
      </c>
      <c r="D52" s="9">
        <v>76972</v>
      </c>
      <c r="E52" s="9" t="s">
        <v>136</v>
      </c>
      <c r="F52" s="9" t="s">
        <v>83</v>
      </c>
      <c r="G52" s="9" t="s">
        <v>84</v>
      </c>
      <c r="H52" s="10">
        <v>335733</v>
      </c>
      <c r="I52" s="10">
        <v>335733</v>
      </c>
      <c r="J52" s="4"/>
      <c r="K52" s="4" t="s">
        <v>149</v>
      </c>
      <c r="L52" s="8"/>
    </row>
    <row r="53" spans="1:12" x14ac:dyDescent="0.25">
      <c r="A53" s="4">
        <v>900145767</v>
      </c>
      <c r="B53" s="4" t="s">
        <v>11</v>
      </c>
      <c r="C53" s="9" t="s">
        <v>16</v>
      </c>
      <c r="D53" s="9">
        <v>78200</v>
      </c>
      <c r="E53" s="9" t="s">
        <v>137</v>
      </c>
      <c r="F53" s="9" t="s">
        <v>85</v>
      </c>
      <c r="G53" s="9" t="s">
        <v>84</v>
      </c>
      <c r="H53" s="10">
        <v>2075733</v>
      </c>
      <c r="I53" s="10">
        <v>2075733</v>
      </c>
      <c r="J53" s="4"/>
      <c r="K53" s="4" t="s">
        <v>149</v>
      </c>
      <c r="L53" s="8"/>
    </row>
    <row r="54" spans="1:12" x14ac:dyDescent="0.25">
      <c r="A54" s="4">
        <v>900145767</v>
      </c>
      <c r="B54" s="4" t="s">
        <v>11</v>
      </c>
      <c r="C54" s="9" t="s">
        <v>16</v>
      </c>
      <c r="D54" s="9">
        <v>78479</v>
      </c>
      <c r="E54" s="9" t="s">
        <v>138</v>
      </c>
      <c r="F54" s="9" t="s">
        <v>86</v>
      </c>
      <c r="G54" s="9" t="s">
        <v>87</v>
      </c>
      <c r="H54" s="10">
        <v>274752</v>
      </c>
      <c r="I54" s="10">
        <v>274752</v>
      </c>
      <c r="J54" s="4"/>
      <c r="K54" s="4" t="s">
        <v>149</v>
      </c>
      <c r="L54" s="8"/>
    </row>
    <row r="55" spans="1:12" x14ac:dyDescent="0.25">
      <c r="A55" s="4">
        <v>900145767</v>
      </c>
      <c r="B55" s="4" t="s">
        <v>11</v>
      </c>
      <c r="C55" s="9" t="s">
        <v>16</v>
      </c>
      <c r="D55" s="9">
        <v>78798</v>
      </c>
      <c r="E55" s="9" t="s">
        <v>139</v>
      </c>
      <c r="F55" s="9" t="s">
        <v>88</v>
      </c>
      <c r="G55" s="9" t="s">
        <v>87</v>
      </c>
      <c r="H55" s="10">
        <v>255380</v>
      </c>
      <c r="I55" s="10">
        <v>15795</v>
      </c>
      <c r="J55" s="4"/>
      <c r="K55" s="4" t="s">
        <v>149</v>
      </c>
      <c r="L55" s="8"/>
    </row>
    <row r="56" spans="1:12" x14ac:dyDescent="0.25">
      <c r="A56" s="4">
        <v>900145767</v>
      </c>
      <c r="B56" s="4" t="s">
        <v>11</v>
      </c>
      <c r="C56" s="9" t="s">
        <v>14</v>
      </c>
      <c r="D56" s="9">
        <v>62186</v>
      </c>
      <c r="E56" s="9" t="s">
        <v>140</v>
      </c>
      <c r="F56" s="9" t="s">
        <v>89</v>
      </c>
      <c r="G56" s="9" t="s">
        <v>90</v>
      </c>
      <c r="H56" s="10">
        <v>6960</v>
      </c>
      <c r="I56" s="10">
        <v>6960</v>
      </c>
      <c r="J56" s="4"/>
      <c r="K56" s="4" t="s">
        <v>149</v>
      </c>
      <c r="L56" s="8"/>
    </row>
    <row r="57" spans="1:12" x14ac:dyDescent="0.25">
      <c r="A57" s="4">
        <v>900145767</v>
      </c>
      <c r="B57" s="4" t="s">
        <v>11</v>
      </c>
      <c r="C57" s="9" t="s">
        <v>14</v>
      </c>
      <c r="D57" s="9">
        <v>62482</v>
      </c>
      <c r="E57" s="9" t="s">
        <v>141</v>
      </c>
      <c r="F57" s="9" t="s">
        <v>91</v>
      </c>
      <c r="G57" s="9" t="s">
        <v>90</v>
      </c>
      <c r="H57" s="10">
        <v>132631</v>
      </c>
      <c r="I57" s="10">
        <v>132631</v>
      </c>
      <c r="J57" s="4"/>
      <c r="K57" s="4" t="s">
        <v>149</v>
      </c>
      <c r="L57" s="8"/>
    </row>
    <row r="58" spans="1:12" x14ac:dyDescent="0.25">
      <c r="A58" s="4">
        <v>900145767</v>
      </c>
      <c r="B58" s="4" t="s">
        <v>11</v>
      </c>
      <c r="C58" s="9" t="s">
        <v>14</v>
      </c>
      <c r="D58" s="9">
        <v>62640</v>
      </c>
      <c r="E58" s="9" t="s">
        <v>142</v>
      </c>
      <c r="F58" s="9" t="s">
        <v>90</v>
      </c>
      <c r="G58" s="9" t="s">
        <v>90</v>
      </c>
      <c r="H58" s="10">
        <v>6960</v>
      </c>
      <c r="I58" s="10">
        <v>6960</v>
      </c>
      <c r="J58" s="4"/>
      <c r="K58" s="4" t="s">
        <v>149</v>
      </c>
      <c r="L58" s="8"/>
    </row>
    <row r="59" spans="1:12" x14ac:dyDescent="0.25">
      <c r="A59" s="4">
        <v>900145767</v>
      </c>
      <c r="B59" s="4" t="s">
        <v>11</v>
      </c>
      <c r="C59" s="9" t="s">
        <v>12</v>
      </c>
      <c r="D59" s="9">
        <v>81606</v>
      </c>
      <c r="E59" s="9" t="s">
        <v>143</v>
      </c>
      <c r="F59" s="9" t="s">
        <v>92</v>
      </c>
      <c r="G59" s="9" t="s">
        <v>93</v>
      </c>
      <c r="H59" s="10">
        <v>27840</v>
      </c>
      <c r="I59" s="10">
        <v>27840</v>
      </c>
      <c r="J59" s="4"/>
      <c r="K59" s="4" t="s">
        <v>149</v>
      </c>
      <c r="L59" s="8"/>
    </row>
    <row r="60" spans="1:12" x14ac:dyDescent="0.25">
      <c r="A60" s="4">
        <v>900145767</v>
      </c>
      <c r="B60" s="4" t="s">
        <v>11</v>
      </c>
      <c r="C60" s="9" t="s">
        <v>15</v>
      </c>
      <c r="D60" s="9">
        <v>78765</v>
      </c>
      <c r="E60" s="9" t="s">
        <v>144</v>
      </c>
      <c r="F60" s="9" t="s">
        <v>94</v>
      </c>
      <c r="G60" s="9" t="s">
        <v>93</v>
      </c>
      <c r="H60" s="10">
        <v>271418</v>
      </c>
      <c r="I60" s="10">
        <v>271418</v>
      </c>
      <c r="J60" s="4"/>
      <c r="K60" s="4" t="s">
        <v>149</v>
      </c>
      <c r="L60" s="8"/>
    </row>
    <row r="61" spans="1:12" x14ac:dyDescent="0.25">
      <c r="A61" s="4">
        <v>900145767</v>
      </c>
      <c r="B61" s="4" t="s">
        <v>11</v>
      </c>
      <c r="C61" s="9" t="s">
        <v>15</v>
      </c>
      <c r="D61" s="9">
        <v>78942</v>
      </c>
      <c r="E61" s="9" t="s">
        <v>145</v>
      </c>
      <c r="F61" s="9" t="s">
        <v>95</v>
      </c>
      <c r="G61" s="9" t="s">
        <v>93</v>
      </c>
      <c r="H61" s="10">
        <v>34800</v>
      </c>
      <c r="I61" s="10">
        <v>34800</v>
      </c>
      <c r="J61" s="4"/>
      <c r="K61" s="4" t="s">
        <v>149</v>
      </c>
      <c r="L61" s="8"/>
    </row>
    <row r="62" spans="1:12" x14ac:dyDescent="0.25">
      <c r="A62" s="4">
        <v>900145767</v>
      </c>
      <c r="B62" s="4" t="s">
        <v>11</v>
      </c>
      <c r="C62" s="9" t="s">
        <v>15</v>
      </c>
      <c r="D62" s="9">
        <v>79009</v>
      </c>
      <c r="E62" s="9" t="s">
        <v>146</v>
      </c>
      <c r="F62" s="9" t="s">
        <v>93</v>
      </c>
      <c r="G62" s="9" t="s">
        <v>93</v>
      </c>
      <c r="H62" s="10">
        <v>6960</v>
      </c>
      <c r="I62" s="10">
        <v>6960</v>
      </c>
      <c r="J62" s="4"/>
      <c r="K62" s="4" t="s">
        <v>149</v>
      </c>
      <c r="L62" s="8"/>
    </row>
    <row r="63" spans="1:12" x14ac:dyDescent="0.25">
      <c r="A63" s="4">
        <v>900145767</v>
      </c>
      <c r="B63" s="4" t="s">
        <v>11</v>
      </c>
      <c r="C63" s="9" t="s">
        <v>16</v>
      </c>
      <c r="D63" s="9">
        <v>81096</v>
      </c>
      <c r="E63" s="9" t="s">
        <v>147</v>
      </c>
      <c r="F63" s="9" t="s">
        <v>96</v>
      </c>
      <c r="G63" s="9" t="s">
        <v>93</v>
      </c>
      <c r="H63" s="10">
        <v>228811</v>
      </c>
      <c r="I63" s="10">
        <v>228811</v>
      </c>
      <c r="J63" s="4"/>
      <c r="K63" s="4" t="s">
        <v>149</v>
      </c>
      <c r="L63" s="8"/>
    </row>
    <row r="64" spans="1:12" x14ac:dyDescent="0.25">
      <c r="A64" s="4">
        <v>900145767</v>
      </c>
      <c r="B64" s="4" t="s">
        <v>11</v>
      </c>
      <c r="C64" s="9" t="s">
        <v>14</v>
      </c>
      <c r="D64" s="9">
        <v>63141</v>
      </c>
      <c r="E64" s="9" t="s">
        <v>148</v>
      </c>
      <c r="F64" s="9" t="s">
        <v>97</v>
      </c>
      <c r="G64" s="9" t="s">
        <v>93</v>
      </c>
      <c r="H64" s="10">
        <v>46222</v>
      </c>
      <c r="I64" s="10">
        <v>46222</v>
      </c>
      <c r="J64" s="4"/>
      <c r="K64" s="4" t="s">
        <v>149</v>
      </c>
      <c r="L64" s="8"/>
    </row>
  </sheetData>
  <sortState ref="A14:L45">
    <sortCondition ref="F14:F45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33" t="s">
        <v>185</v>
      </c>
      <c r="B3" t="s">
        <v>187</v>
      </c>
      <c r="C3" t="s">
        <v>184</v>
      </c>
    </row>
    <row r="4" spans="1:3" x14ac:dyDescent="0.25">
      <c r="A4" s="34" t="s">
        <v>180</v>
      </c>
      <c r="B4" s="32">
        <v>18</v>
      </c>
      <c r="C4" s="35">
        <v>2848092</v>
      </c>
    </row>
    <row r="5" spans="1:3" x14ac:dyDescent="0.25">
      <c r="A5" s="34" t="s">
        <v>182</v>
      </c>
      <c r="B5" s="32">
        <v>4</v>
      </c>
      <c r="C5" s="35">
        <v>365448</v>
      </c>
    </row>
    <row r="6" spans="1:3" x14ac:dyDescent="0.25">
      <c r="A6" s="34" t="s">
        <v>181</v>
      </c>
      <c r="B6" s="32">
        <v>27</v>
      </c>
      <c r="C6" s="35">
        <v>5655971</v>
      </c>
    </row>
    <row r="7" spans="1:3" x14ac:dyDescent="0.25">
      <c r="A7" s="34" t="s">
        <v>183</v>
      </c>
      <c r="B7" s="32">
        <v>2</v>
      </c>
      <c r="C7" s="35">
        <v>407383</v>
      </c>
    </row>
    <row r="8" spans="1:3" x14ac:dyDescent="0.25">
      <c r="A8" s="34" t="s">
        <v>186</v>
      </c>
      <c r="B8" s="32">
        <v>51</v>
      </c>
      <c r="C8" s="35">
        <v>9276894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2"/>
  <sheetViews>
    <sheetView workbookViewId="0">
      <selection activeCell="A2" sqref="A2"/>
    </sheetView>
  </sheetViews>
  <sheetFormatPr baseColWidth="10" defaultRowHeight="10.5" x14ac:dyDescent="0.15"/>
  <cols>
    <col min="1" max="1" width="8.7109375" style="20" bestFit="1" customWidth="1"/>
    <col min="2" max="2" width="16.42578125" style="20" bestFit="1" customWidth="1"/>
    <col min="3" max="3" width="12.85546875" style="20" bestFit="1" customWidth="1"/>
    <col min="4" max="4" width="7.28515625" style="20" bestFit="1" customWidth="1"/>
    <col min="5" max="5" width="9.85546875" style="26" bestFit="1" customWidth="1"/>
    <col min="6" max="7" width="10.140625" style="20" bestFit="1" customWidth="1"/>
    <col min="8" max="9" width="11.5703125" style="20" bestFit="1" customWidth="1"/>
    <col min="10" max="10" width="15.140625" style="20" bestFit="1" customWidth="1"/>
    <col min="11" max="11" width="10.7109375" style="20" bestFit="1" customWidth="1"/>
    <col min="12" max="12" width="10" style="20" bestFit="1" customWidth="1"/>
    <col min="13" max="13" width="7.28515625" style="20" bestFit="1" customWidth="1"/>
    <col min="14" max="14" width="10.85546875" style="20" bestFit="1" customWidth="1"/>
    <col min="15" max="15" width="10.85546875" style="20" customWidth="1"/>
    <col min="16" max="16" width="10.28515625" style="20" bestFit="1" customWidth="1"/>
    <col min="17" max="17" width="10.140625" style="20" bestFit="1" customWidth="1"/>
    <col min="18" max="19" width="11.28515625" style="20" bestFit="1" customWidth="1"/>
    <col min="20" max="20" width="11" style="20" bestFit="1" customWidth="1"/>
    <col min="21" max="21" width="11.85546875" style="20" bestFit="1" customWidth="1"/>
    <col min="22" max="22" width="11.7109375" style="20" bestFit="1" customWidth="1"/>
    <col min="23" max="23" width="14.28515625" style="20" bestFit="1" customWidth="1"/>
    <col min="24" max="24" width="14.140625" style="20" bestFit="1" customWidth="1"/>
    <col min="25" max="25" width="14.42578125" style="20" bestFit="1" customWidth="1"/>
    <col min="26" max="27" width="14.5703125" style="20" bestFit="1" customWidth="1"/>
    <col min="28" max="28" width="13" style="20" bestFit="1" customWidth="1"/>
    <col min="29" max="29" width="11.42578125" style="20" bestFit="1" customWidth="1"/>
    <col min="30" max="30" width="13.7109375" style="20" bestFit="1" customWidth="1"/>
    <col min="31" max="31" width="14" style="20" bestFit="1" customWidth="1"/>
    <col min="32" max="32" width="14.42578125" style="20" bestFit="1" customWidth="1"/>
    <col min="33" max="33" width="13.85546875" style="20" bestFit="1" customWidth="1"/>
    <col min="34" max="34" width="13.28515625" style="20" bestFit="1" customWidth="1"/>
    <col min="35" max="35" width="11.140625" style="20" bestFit="1" customWidth="1"/>
    <col min="36" max="16384" width="11.42578125" style="20"/>
  </cols>
  <sheetData>
    <row r="1" spans="1:35" s="28" customFormat="1" ht="31.5" x14ac:dyDescent="0.15">
      <c r="A1" s="27" t="s">
        <v>0</v>
      </c>
      <c r="B1" s="27" t="s">
        <v>1</v>
      </c>
      <c r="C1" s="27" t="s">
        <v>2</v>
      </c>
      <c r="D1" s="27" t="s">
        <v>3</v>
      </c>
      <c r="E1" s="27" t="s">
        <v>150</v>
      </c>
      <c r="F1" s="27" t="s">
        <v>4</v>
      </c>
      <c r="G1" s="27" t="s">
        <v>5</v>
      </c>
      <c r="H1" s="27" t="s">
        <v>6</v>
      </c>
      <c r="I1" s="27" t="s">
        <v>7</v>
      </c>
      <c r="J1" s="13" t="s">
        <v>175</v>
      </c>
      <c r="K1" s="14" t="s">
        <v>151</v>
      </c>
      <c r="L1" s="15" t="s">
        <v>152</v>
      </c>
      <c r="M1" s="16" t="s">
        <v>153</v>
      </c>
      <c r="N1" s="16" t="s">
        <v>154</v>
      </c>
      <c r="O1" s="16" t="s">
        <v>179</v>
      </c>
      <c r="P1" s="17" t="s">
        <v>155</v>
      </c>
      <c r="Q1" s="17" t="s">
        <v>156</v>
      </c>
      <c r="R1" s="18" t="s">
        <v>157</v>
      </c>
      <c r="S1" s="18" t="s">
        <v>158</v>
      </c>
      <c r="T1" s="17" t="s">
        <v>159</v>
      </c>
      <c r="U1" s="19" t="s">
        <v>160</v>
      </c>
      <c r="V1" s="19" t="s">
        <v>161</v>
      </c>
      <c r="W1" s="19" t="s">
        <v>162</v>
      </c>
      <c r="X1" s="19" t="s">
        <v>163</v>
      </c>
      <c r="Y1" s="19" t="s">
        <v>164</v>
      </c>
      <c r="Z1" s="19" t="s">
        <v>165</v>
      </c>
      <c r="AA1" s="19" t="s">
        <v>166</v>
      </c>
      <c r="AB1" s="19" t="s">
        <v>167</v>
      </c>
      <c r="AC1" s="19" t="s">
        <v>168</v>
      </c>
      <c r="AD1" s="19" t="s">
        <v>169</v>
      </c>
      <c r="AE1" s="19" t="s">
        <v>170</v>
      </c>
      <c r="AF1" s="19" t="s">
        <v>171</v>
      </c>
      <c r="AG1" s="19" t="s">
        <v>172</v>
      </c>
      <c r="AH1" s="19" t="s">
        <v>173</v>
      </c>
      <c r="AI1" s="19" t="s">
        <v>174</v>
      </c>
    </row>
    <row r="2" spans="1:35" x14ac:dyDescent="0.15">
      <c r="A2" s="21">
        <v>900145767</v>
      </c>
      <c r="B2" s="21" t="s">
        <v>11</v>
      </c>
      <c r="C2" s="22" t="s">
        <v>15</v>
      </c>
      <c r="D2" s="22">
        <v>76972</v>
      </c>
      <c r="E2" s="23" t="s">
        <v>136</v>
      </c>
      <c r="F2" s="31">
        <v>45054</v>
      </c>
      <c r="G2" s="31">
        <v>45077</v>
      </c>
      <c r="H2" s="24">
        <v>335733</v>
      </c>
      <c r="I2" s="24">
        <v>335733</v>
      </c>
      <c r="J2" s="21" t="s">
        <v>182</v>
      </c>
      <c r="K2" s="21"/>
      <c r="L2" s="21"/>
      <c r="M2" s="21"/>
      <c r="N2" s="21"/>
      <c r="O2" s="29">
        <v>0</v>
      </c>
      <c r="P2" s="29">
        <v>0</v>
      </c>
      <c r="Q2" s="29">
        <v>0</v>
      </c>
      <c r="R2" s="21"/>
      <c r="S2" s="30"/>
      <c r="T2" s="29">
        <v>0</v>
      </c>
      <c r="U2" s="21" t="s">
        <v>176</v>
      </c>
      <c r="V2" s="30">
        <v>45054</v>
      </c>
      <c r="W2" s="30">
        <v>45089</v>
      </c>
      <c r="X2" s="30">
        <v>45089</v>
      </c>
      <c r="Y2" s="29">
        <v>0</v>
      </c>
      <c r="Z2" s="29">
        <v>335733</v>
      </c>
      <c r="AA2" s="29">
        <v>335733</v>
      </c>
      <c r="AB2" s="29">
        <v>335733</v>
      </c>
      <c r="AC2" s="29">
        <v>0</v>
      </c>
      <c r="AD2" s="29">
        <v>0</v>
      </c>
      <c r="AE2" s="29">
        <v>0</v>
      </c>
      <c r="AF2" s="29">
        <v>335733</v>
      </c>
      <c r="AG2" s="29">
        <v>0</v>
      </c>
      <c r="AH2" s="29">
        <v>0</v>
      </c>
      <c r="AI2" s="29">
        <v>0</v>
      </c>
    </row>
    <row r="3" spans="1:35" x14ac:dyDescent="0.15">
      <c r="A3" s="21">
        <v>900145767</v>
      </c>
      <c r="B3" s="21" t="s">
        <v>11</v>
      </c>
      <c r="C3" s="22" t="s">
        <v>16</v>
      </c>
      <c r="D3" s="22">
        <v>78798</v>
      </c>
      <c r="E3" s="23" t="s">
        <v>139</v>
      </c>
      <c r="F3" s="31">
        <v>45092</v>
      </c>
      <c r="G3" s="31">
        <v>45107</v>
      </c>
      <c r="H3" s="24">
        <v>255380</v>
      </c>
      <c r="I3" s="24">
        <v>15795</v>
      </c>
      <c r="J3" s="21" t="s">
        <v>182</v>
      </c>
      <c r="K3" s="21"/>
      <c r="L3" s="21"/>
      <c r="M3" s="21"/>
      <c r="N3" s="21"/>
      <c r="O3" s="29">
        <v>0</v>
      </c>
      <c r="P3" s="29">
        <v>0</v>
      </c>
      <c r="Q3" s="29">
        <v>0</v>
      </c>
      <c r="R3" s="21"/>
      <c r="S3" s="30"/>
      <c r="T3" s="29">
        <v>0</v>
      </c>
      <c r="U3" s="21" t="s">
        <v>176</v>
      </c>
      <c r="V3" s="30">
        <v>45092</v>
      </c>
      <c r="W3" s="30">
        <v>45139</v>
      </c>
      <c r="X3" s="30">
        <v>1</v>
      </c>
      <c r="Y3" s="29">
        <v>0</v>
      </c>
      <c r="Z3" s="29">
        <v>255380</v>
      </c>
      <c r="AA3" s="29">
        <v>0</v>
      </c>
      <c r="AB3" s="29" t="s">
        <v>177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9" t="s">
        <v>177</v>
      </c>
    </row>
    <row r="4" spans="1:35" x14ac:dyDescent="0.15">
      <c r="A4" s="21">
        <v>900145767</v>
      </c>
      <c r="B4" s="21" t="s">
        <v>11</v>
      </c>
      <c r="C4" s="22" t="s">
        <v>14</v>
      </c>
      <c r="D4" s="22">
        <v>62186</v>
      </c>
      <c r="E4" s="23" t="s">
        <v>140</v>
      </c>
      <c r="F4" s="31">
        <v>45114</v>
      </c>
      <c r="G4" s="31">
        <v>45138</v>
      </c>
      <c r="H4" s="24">
        <v>6960</v>
      </c>
      <c r="I4" s="24">
        <v>6960</v>
      </c>
      <c r="J4" s="21" t="s">
        <v>182</v>
      </c>
      <c r="K4" s="21"/>
      <c r="L4" s="21"/>
      <c r="M4" s="21"/>
      <c r="N4" s="21"/>
      <c r="O4" s="29">
        <v>0</v>
      </c>
      <c r="P4" s="29">
        <v>0</v>
      </c>
      <c r="Q4" s="29">
        <v>0</v>
      </c>
      <c r="R4" s="21"/>
      <c r="S4" s="30"/>
      <c r="T4" s="29">
        <v>0</v>
      </c>
      <c r="U4" s="21" t="s">
        <v>176</v>
      </c>
      <c r="V4" s="30">
        <v>45114</v>
      </c>
      <c r="W4" s="30">
        <v>45141</v>
      </c>
      <c r="X4" s="30">
        <v>1</v>
      </c>
      <c r="Y4" s="29">
        <v>0</v>
      </c>
      <c r="Z4" s="29">
        <v>6960</v>
      </c>
      <c r="AA4" s="29">
        <v>0</v>
      </c>
      <c r="AB4" s="29" t="s">
        <v>177</v>
      </c>
      <c r="AC4" s="29">
        <v>0</v>
      </c>
      <c r="AD4" s="29">
        <v>0</v>
      </c>
      <c r="AE4" s="29">
        <v>0</v>
      </c>
      <c r="AF4" s="29">
        <v>0</v>
      </c>
      <c r="AG4" s="29">
        <v>0</v>
      </c>
      <c r="AH4" s="29">
        <v>0</v>
      </c>
      <c r="AI4" s="29" t="s">
        <v>177</v>
      </c>
    </row>
    <row r="5" spans="1:35" x14ac:dyDescent="0.15">
      <c r="A5" s="21">
        <v>900145767</v>
      </c>
      <c r="B5" s="21" t="s">
        <v>11</v>
      </c>
      <c r="C5" s="22" t="s">
        <v>14</v>
      </c>
      <c r="D5" s="22">
        <v>62640</v>
      </c>
      <c r="E5" s="23" t="s">
        <v>142</v>
      </c>
      <c r="F5" s="31">
        <v>45138</v>
      </c>
      <c r="G5" s="31">
        <v>45138</v>
      </c>
      <c r="H5" s="24">
        <v>6960</v>
      </c>
      <c r="I5" s="24">
        <v>6960</v>
      </c>
      <c r="J5" s="21" t="s">
        <v>182</v>
      </c>
      <c r="K5" s="21"/>
      <c r="L5" s="21"/>
      <c r="M5" s="21"/>
      <c r="N5" s="21"/>
      <c r="O5" s="29">
        <v>0</v>
      </c>
      <c r="P5" s="29">
        <v>0</v>
      </c>
      <c r="Q5" s="29">
        <v>0</v>
      </c>
      <c r="R5" s="21"/>
      <c r="S5" s="30"/>
      <c r="T5" s="29">
        <v>0</v>
      </c>
      <c r="U5" s="21" t="s">
        <v>176</v>
      </c>
      <c r="V5" s="30">
        <v>45138</v>
      </c>
      <c r="W5" s="30">
        <v>45141</v>
      </c>
      <c r="X5" s="30">
        <v>1</v>
      </c>
      <c r="Y5" s="29">
        <v>0</v>
      </c>
      <c r="Z5" s="29">
        <v>6960</v>
      </c>
      <c r="AA5" s="29">
        <v>0</v>
      </c>
      <c r="AB5" s="29" t="s">
        <v>177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 t="s">
        <v>177</v>
      </c>
    </row>
    <row r="6" spans="1:35" x14ac:dyDescent="0.15">
      <c r="A6" s="21">
        <v>900145767</v>
      </c>
      <c r="B6" s="21" t="s">
        <v>11</v>
      </c>
      <c r="C6" s="22" t="s">
        <v>77</v>
      </c>
      <c r="D6" s="22">
        <v>429041</v>
      </c>
      <c r="E6" s="23" t="s">
        <v>99</v>
      </c>
      <c r="F6" s="31">
        <v>43769</v>
      </c>
      <c r="G6" s="31">
        <v>43781</v>
      </c>
      <c r="H6" s="24">
        <v>16740</v>
      </c>
      <c r="I6" s="24">
        <v>16740</v>
      </c>
      <c r="J6" s="21" t="s">
        <v>180</v>
      </c>
      <c r="K6" s="21"/>
      <c r="L6" s="21"/>
      <c r="M6" s="21"/>
      <c r="N6" s="21"/>
      <c r="O6" s="29">
        <v>1</v>
      </c>
      <c r="P6" s="29">
        <v>16740</v>
      </c>
      <c r="Q6" s="29">
        <v>0</v>
      </c>
      <c r="R6" s="21">
        <v>2200775756</v>
      </c>
      <c r="S6" s="30">
        <v>43825</v>
      </c>
      <c r="T6" s="29">
        <v>189355</v>
      </c>
      <c r="U6" s="21" t="s">
        <v>178</v>
      </c>
      <c r="V6" s="30">
        <v>43768</v>
      </c>
      <c r="W6" s="30">
        <v>43790</v>
      </c>
      <c r="X6" s="30">
        <v>43790</v>
      </c>
      <c r="Y6" s="29">
        <v>0</v>
      </c>
      <c r="Z6" s="29">
        <v>16740</v>
      </c>
      <c r="AA6" s="29">
        <v>16740</v>
      </c>
      <c r="AB6" s="29">
        <v>16740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16740</v>
      </c>
    </row>
    <row r="7" spans="1:35" x14ac:dyDescent="0.15">
      <c r="A7" s="21">
        <v>900145767</v>
      </c>
      <c r="B7" s="21" t="s">
        <v>11</v>
      </c>
      <c r="C7" s="22" t="s">
        <v>77</v>
      </c>
      <c r="D7" s="22">
        <v>428970</v>
      </c>
      <c r="E7" s="23" t="s">
        <v>98</v>
      </c>
      <c r="F7" s="31">
        <v>43769</v>
      </c>
      <c r="G7" s="31">
        <v>43781</v>
      </c>
      <c r="H7" s="24">
        <v>33083</v>
      </c>
      <c r="I7" s="24">
        <v>33083</v>
      </c>
      <c r="J7" s="21" t="s">
        <v>180</v>
      </c>
      <c r="K7" s="21"/>
      <c r="L7" s="21"/>
      <c r="M7" s="21"/>
      <c r="N7" s="21"/>
      <c r="O7" s="29">
        <v>1</v>
      </c>
      <c r="P7" s="29">
        <v>33083</v>
      </c>
      <c r="Q7" s="29">
        <v>0</v>
      </c>
      <c r="R7" s="21">
        <v>2200775756</v>
      </c>
      <c r="S7" s="30">
        <v>43825</v>
      </c>
      <c r="T7" s="29">
        <v>189355</v>
      </c>
      <c r="U7" s="21" t="s">
        <v>178</v>
      </c>
      <c r="V7" s="30">
        <v>43768</v>
      </c>
      <c r="W7" s="30">
        <v>43790</v>
      </c>
      <c r="X7" s="30">
        <v>43790</v>
      </c>
      <c r="Y7" s="29">
        <v>0</v>
      </c>
      <c r="Z7" s="29">
        <v>33083</v>
      </c>
      <c r="AA7" s="29">
        <v>33083</v>
      </c>
      <c r="AB7" s="29">
        <v>33083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33083</v>
      </c>
    </row>
    <row r="8" spans="1:35" x14ac:dyDescent="0.15">
      <c r="A8" s="21">
        <v>900145767</v>
      </c>
      <c r="B8" s="21" t="s">
        <v>11</v>
      </c>
      <c r="C8" s="22" t="s">
        <v>77</v>
      </c>
      <c r="D8" s="22">
        <v>429755</v>
      </c>
      <c r="E8" s="23" t="s">
        <v>100</v>
      </c>
      <c r="F8" s="31">
        <v>43769</v>
      </c>
      <c r="G8" s="31">
        <v>43781</v>
      </c>
      <c r="H8" s="24">
        <v>139532</v>
      </c>
      <c r="I8" s="24">
        <v>18504</v>
      </c>
      <c r="J8" s="21" t="s">
        <v>180</v>
      </c>
      <c r="K8" s="21"/>
      <c r="L8" s="21"/>
      <c r="M8" s="21"/>
      <c r="N8" s="21"/>
      <c r="O8" s="29">
        <v>1</v>
      </c>
      <c r="P8" s="29">
        <v>139532</v>
      </c>
      <c r="Q8" s="29">
        <v>0</v>
      </c>
      <c r="R8" s="21">
        <v>2200775756</v>
      </c>
      <c r="S8" s="30">
        <v>43825</v>
      </c>
      <c r="T8" s="29">
        <v>189355</v>
      </c>
      <c r="U8" s="21" t="s">
        <v>178</v>
      </c>
      <c r="V8" s="30">
        <v>43769</v>
      </c>
      <c r="W8" s="30">
        <v>43790</v>
      </c>
      <c r="X8" s="30">
        <v>43790</v>
      </c>
      <c r="Y8" s="29">
        <v>115439</v>
      </c>
      <c r="Z8" s="29">
        <v>139532</v>
      </c>
      <c r="AA8" s="29">
        <v>139532</v>
      </c>
      <c r="AB8" s="29">
        <v>139532</v>
      </c>
      <c r="AC8" s="29">
        <v>0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139532</v>
      </c>
    </row>
    <row r="9" spans="1:35" x14ac:dyDescent="0.15">
      <c r="A9" s="21">
        <v>900145767</v>
      </c>
      <c r="B9" s="21" t="s">
        <v>11</v>
      </c>
      <c r="C9" s="22" t="s">
        <v>79</v>
      </c>
      <c r="D9" s="22">
        <v>171367</v>
      </c>
      <c r="E9" s="23" t="s">
        <v>102</v>
      </c>
      <c r="F9" s="31">
        <v>43799</v>
      </c>
      <c r="G9" s="31">
        <v>43805</v>
      </c>
      <c r="H9" s="24">
        <v>4963</v>
      </c>
      <c r="I9" s="24">
        <v>4963</v>
      </c>
      <c r="J9" s="21" t="s">
        <v>180</v>
      </c>
      <c r="K9" s="21"/>
      <c r="L9" s="21"/>
      <c r="M9" s="21"/>
      <c r="N9" s="21"/>
      <c r="O9" s="29">
        <v>1</v>
      </c>
      <c r="P9" s="29">
        <v>4963</v>
      </c>
      <c r="Q9" s="29">
        <v>0</v>
      </c>
      <c r="R9" s="21">
        <v>2200811034</v>
      </c>
      <c r="S9" s="30">
        <v>43894</v>
      </c>
      <c r="T9" s="29">
        <v>309018</v>
      </c>
      <c r="U9" s="21" t="s">
        <v>178</v>
      </c>
      <c r="V9" s="30">
        <v>43781</v>
      </c>
      <c r="W9" s="30">
        <v>43812</v>
      </c>
      <c r="X9" s="30">
        <v>43812</v>
      </c>
      <c r="Y9" s="29">
        <v>0</v>
      </c>
      <c r="Z9" s="29">
        <v>4963</v>
      </c>
      <c r="AA9" s="29">
        <v>4963</v>
      </c>
      <c r="AB9" s="29">
        <v>4963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4963</v>
      </c>
    </row>
    <row r="10" spans="1:35" x14ac:dyDescent="0.15">
      <c r="A10" s="21">
        <v>900145767</v>
      </c>
      <c r="B10" s="21" t="s">
        <v>11</v>
      </c>
      <c r="C10" s="22" t="s">
        <v>77</v>
      </c>
      <c r="D10" s="22">
        <v>437299</v>
      </c>
      <c r="E10" s="23" t="s">
        <v>103</v>
      </c>
      <c r="F10" s="31">
        <v>43799</v>
      </c>
      <c r="G10" s="31">
        <v>43805</v>
      </c>
      <c r="H10" s="24">
        <v>54404</v>
      </c>
      <c r="I10" s="24">
        <v>54404</v>
      </c>
      <c r="J10" s="21" t="s">
        <v>180</v>
      </c>
      <c r="K10" s="21"/>
      <c r="L10" s="21"/>
      <c r="M10" s="21"/>
      <c r="N10" s="21"/>
      <c r="O10" s="29">
        <v>1</v>
      </c>
      <c r="P10" s="29">
        <v>54404</v>
      </c>
      <c r="Q10" s="29">
        <v>0</v>
      </c>
      <c r="R10" s="21">
        <v>2200811034</v>
      </c>
      <c r="S10" s="30">
        <v>43894</v>
      </c>
      <c r="T10" s="29">
        <v>309018</v>
      </c>
      <c r="U10" s="21" t="s">
        <v>178</v>
      </c>
      <c r="V10" s="30">
        <v>43799</v>
      </c>
      <c r="W10" s="30">
        <v>43812</v>
      </c>
      <c r="X10" s="30">
        <v>43812</v>
      </c>
      <c r="Y10" s="29">
        <v>0</v>
      </c>
      <c r="Z10" s="29">
        <v>54404</v>
      </c>
      <c r="AA10" s="29">
        <v>54404</v>
      </c>
      <c r="AB10" s="29">
        <v>54404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>
        <v>54404</v>
      </c>
    </row>
    <row r="11" spans="1:35" x14ac:dyDescent="0.15">
      <c r="A11" s="21">
        <v>900145767</v>
      </c>
      <c r="B11" s="21" t="s">
        <v>11</v>
      </c>
      <c r="C11" s="22" t="s">
        <v>78</v>
      </c>
      <c r="D11" s="22">
        <v>730584</v>
      </c>
      <c r="E11" s="23" t="s">
        <v>101</v>
      </c>
      <c r="F11" s="31">
        <v>43799</v>
      </c>
      <c r="G11" s="31">
        <v>43805</v>
      </c>
      <c r="H11" s="24">
        <v>249651</v>
      </c>
      <c r="I11" s="24">
        <v>40503</v>
      </c>
      <c r="J11" s="21" t="s">
        <v>180</v>
      </c>
      <c r="K11" s="21"/>
      <c r="L11" s="21"/>
      <c r="M11" s="21"/>
      <c r="N11" s="21"/>
      <c r="O11" s="29">
        <v>1</v>
      </c>
      <c r="P11" s="29">
        <v>249651</v>
      </c>
      <c r="Q11" s="29">
        <v>0</v>
      </c>
      <c r="R11" s="21">
        <v>2200811034</v>
      </c>
      <c r="S11" s="30">
        <v>43894</v>
      </c>
      <c r="T11" s="29">
        <v>309018</v>
      </c>
      <c r="U11" s="21" t="s">
        <v>178</v>
      </c>
      <c r="V11" s="30">
        <v>43774</v>
      </c>
      <c r="W11" s="30">
        <v>43812</v>
      </c>
      <c r="X11" s="30">
        <v>43812</v>
      </c>
      <c r="Y11" s="29">
        <v>0</v>
      </c>
      <c r="Z11" s="29">
        <v>249651</v>
      </c>
      <c r="AA11" s="29">
        <v>249651</v>
      </c>
      <c r="AB11" s="29">
        <v>249651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249651</v>
      </c>
    </row>
    <row r="12" spans="1:35" x14ac:dyDescent="0.15">
      <c r="A12" s="21">
        <v>900145767</v>
      </c>
      <c r="B12" s="21" t="s">
        <v>11</v>
      </c>
      <c r="C12" s="22" t="s">
        <v>81</v>
      </c>
      <c r="D12" s="22">
        <v>588801</v>
      </c>
      <c r="E12" s="23" t="s">
        <v>106</v>
      </c>
      <c r="F12" s="31">
        <v>44012</v>
      </c>
      <c r="G12" s="31">
        <v>44018</v>
      </c>
      <c r="H12" s="24">
        <v>178568</v>
      </c>
      <c r="I12" s="25">
        <v>57793</v>
      </c>
      <c r="J12" s="21" t="s">
        <v>180</v>
      </c>
      <c r="K12" s="21"/>
      <c r="L12" s="21"/>
      <c r="M12" s="21"/>
      <c r="N12" s="21"/>
      <c r="O12" s="29">
        <v>1</v>
      </c>
      <c r="P12" s="29">
        <v>178568</v>
      </c>
      <c r="Q12" s="29">
        <v>0</v>
      </c>
      <c r="R12" s="21">
        <v>2200917333</v>
      </c>
      <c r="S12" s="30">
        <v>44092</v>
      </c>
      <c r="T12" s="29">
        <v>357781</v>
      </c>
      <c r="U12" s="21" t="s">
        <v>178</v>
      </c>
      <c r="V12" s="30">
        <v>44001</v>
      </c>
      <c r="W12" s="30">
        <v>44058</v>
      </c>
      <c r="X12" s="30">
        <v>44058</v>
      </c>
      <c r="Y12" s="29">
        <v>182745</v>
      </c>
      <c r="Z12" s="29">
        <v>178568</v>
      </c>
      <c r="AA12" s="29">
        <v>178568</v>
      </c>
      <c r="AB12" s="29">
        <v>178568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>
        <v>178568</v>
      </c>
    </row>
    <row r="13" spans="1:35" x14ac:dyDescent="0.15">
      <c r="A13" s="21">
        <v>900145767</v>
      </c>
      <c r="B13" s="21" t="s">
        <v>11</v>
      </c>
      <c r="C13" s="22" t="s">
        <v>80</v>
      </c>
      <c r="D13" s="22">
        <v>241767</v>
      </c>
      <c r="E13" s="23" t="s">
        <v>105</v>
      </c>
      <c r="F13" s="31">
        <v>43982</v>
      </c>
      <c r="G13" s="31">
        <v>43988</v>
      </c>
      <c r="H13" s="24">
        <v>5267</v>
      </c>
      <c r="I13" s="24">
        <v>5267</v>
      </c>
      <c r="J13" s="21" t="s">
        <v>180</v>
      </c>
      <c r="K13" s="21"/>
      <c r="L13" s="21"/>
      <c r="M13" s="21"/>
      <c r="N13" s="21"/>
      <c r="O13" s="29">
        <v>1</v>
      </c>
      <c r="P13" s="29">
        <v>5267</v>
      </c>
      <c r="Q13" s="29">
        <v>0</v>
      </c>
      <c r="R13" s="21">
        <v>2200934356</v>
      </c>
      <c r="S13" s="30">
        <v>44123</v>
      </c>
      <c r="T13" s="29">
        <v>120775</v>
      </c>
      <c r="U13" s="21" t="s">
        <v>178</v>
      </c>
      <c r="V13" s="30">
        <v>43958</v>
      </c>
      <c r="W13" s="30">
        <v>44058</v>
      </c>
      <c r="X13" s="30">
        <v>44058</v>
      </c>
      <c r="Y13" s="29">
        <v>0</v>
      </c>
      <c r="Z13" s="29">
        <v>5267</v>
      </c>
      <c r="AA13" s="29">
        <v>5267</v>
      </c>
      <c r="AB13" s="29">
        <v>5267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5267</v>
      </c>
    </row>
    <row r="14" spans="1:35" x14ac:dyDescent="0.15">
      <c r="A14" s="21">
        <v>900145767</v>
      </c>
      <c r="B14" s="21" t="s">
        <v>11</v>
      </c>
      <c r="C14" s="22" t="s">
        <v>82</v>
      </c>
      <c r="D14" s="22">
        <v>608426</v>
      </c>
      <c r="E14" s="23" t="s">
        <v>107</v>
      </c>
      <c r="F14" s="31">
        <v>44012</v>
      </c>
      <c r="G14" s="31">
        <v>44018</v>
      </c>
      <c r="H14" s="24">
        <v>5267</v>
      </c>
      <c r="I14" s="25">
        <v>5267</v>
      </c>
      <c r="J14" s="21" t="s">
        <v>180</v>
      </c>
      <c r="K14" s="21"/>
      <c r="L14" s="21"/>
      <c r="M14" s="21"/>
      <c r="N14" s="21"/>
      <c r="O14" s="29">
        <v>1</v>
      </c>
      <c r="P14" s="29">
        <v>5267</v>
      </c>
      <c r="Q14" s="29">
        <v>0</v>
      </c>
      <c r="R14" s="21">
        <v>2200934356</v>
      </c>
      <c r="S14" s="30">
        <v>44123</v>
      </c>
      <c r="T14" s="29">
        <v>120775</v>
      </c>
      <c r="U14" s="21" t="s">
        <v>178</v>
      </c>
      <c r="V14" s="30">
        <v>43995</v>
      </c>
      <c r="W14" s="30">
        <v>44058</v>
      </c>
      <c r="X14" s="30">
        <v>44058</v>
      </c>
      <c r="Y14" s="29">
        <v>0</v>
      </c>
      <c r="Z14" s="29">
        <v>5267</v>
      </c>
      <c r="AA14" s="29">
        <v>5267</v>
      </c>
      <c r="AB14" s="29">
        <v>5267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5267</v>
      </c>
    </row>
    <row r="15" spans="1:35" x14ac:dyDescent="0.15">
      <c r="A15" s="21">
        <v>900145767</v>
      </c>
      <c r="B15" s="21" t="s">
        <v>11</v>
      </c>
      <c r="C15" s="22" t="s">
        <v>77</v>
      </c>
      <c r="D15" s="22">
        <v>476173</v>
      </c>
      <c r="E15" s="23" t="s">
        <v>108</v>
      </c>
      <c r="F15" s="31">
        <v>44012</v>
      </c>
      <c r="G15" s="31">
        <v>44018</v>
      </c>
      <c r="H15" s="24">
        <v>5267</v>
      </c>
      <c r="I15" s="25">
        <v>5267</v>
      </c>
      <c r="J15" s="21" t="s">
        <v>180</v>
      </c>
      <c r="K15" s="21"/>
      <c r="L15" s="21"/>
      <c r="M15" s="21"/>
      <c r="N15" s="21"/>
      <c r="O15" s="29">
        <v>1</v>
      </c>
      <c r="P15" s="29">
        <v>5267</v>
      </c>
      <c r="Q15" s="29">
        <v>0</v>
      </c>
      <c r="R15" s="21">
        <v>2200934356</v>
      </c>
      <c r="S15" s="30">
        <v>44123</v>
      </c>
      <c r="T15" s="29">
        <v>120775</v>
      </c>
      <c r="U15" s="21" t="s">
        <v>178</v>
      </c>
      <c r="V15" s="30">
        <v>44039</v>
      </c>
      <c r="W15" s="30">
        <v>44058</v>
      </c>
      <c r="X15" s="30">
        <v>44058</v>
      </c>
      <c r="Y15" s="29">
        <v>0</v>
      </c>
      <c r="Z15" s="29">
        <v>5267</v>
      </c>
      <c r="AA15" s="29">
        <v>5267</v>
      </c>
      <c r="AB15" s="29">
        <v>5267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5267</v>
      </c>
    </row>
    <row r="16" spans="1:35" hidden="1" x14ac:dyDescent="0.15">
      <c r="A16" s="21">
        <v>900145767</v>
      </c>
      <c r="B16" s="21" t="s">
        <v>11</v>
      </c>
      <c r="C16" s="22" t="s">
        <v>13</v>
      </c>
      <c r="D16" s="22">
        <v>3429</v>
      </c>
      <c r="E16" s="23" t="s">
        <v>112</v>
      </c>
      <c r="F16" s="31">
        <v>44203</v>
      </c>
      <c r="G16" s="31">
        <v>44227</v>
      </c>
      <c r="H16" s="24">
        <v>89808</v>
      </c>
      <c r="I16" s="24">
        <v>89808</v>
      </c>
      <c r="J16" s="21" t="s">
        <v>180</v>
      </c>
      <c r="K16" s="21"/>
      <c r="L16" s="21"/>
      <c r="M16" s="21"/>
      <c r="N16" s="21"/>
      <c r="O16" s="29">
        <v>1</v>
      </c>
      <c r="P16" s="29">
        <v>89808</v>
      </c>
      <c r="Q16" s="29">
        <v>0</v>
      </c>
      <c r="R16" s="21">
        <v>2201063957</v>
      </c>
      <c r="S16" s="30">
        <v>44347</v>
      </c>
      <c r="T16" s="29">
        <v>89808</v>
      </c>
      <c r="U16" s="21" t="s">
        <v>178</v>
      </c>
      <c r="V16" s="30">
        <v>44204</v>
      </c>
      <c r="W16" s="30">
        <v>44260</v>
      </c>
      <c r="X16" s="30">
        <v>44260</v>
      </c>
      <c r="Y16" s="29">
        <v>207581</v>
      </c>
      <c r="Z16" s="29">
        <v>89808</v>
      </c>
      <c r="AA16" s="29">
        <v>89808</v>
      </c>
      <c r="AB16" s="29">
        <v>89808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89808</v>
      </c>
    </row>
    <row r="17" spans="1:35" hidden="1" x14ac:dyDescent="0.15">
      <c r="A17" s="21">
        <v>900145767</v>
      </c>
      <c r="B17" s="21" t="s">
        <v>11</v>
      </c>
      <c r="C17" s="22" t="s">
        <v>12</v>
      </c>
      <c r="D17" s="22">
        <v>16470</v>
      </c>
      <c r="E17" s="23" t="s">
        <v>113</v>
      </c>
      <c r="F17" s="31">
        <v>44237</v>
      </c>
      <c r="G17" s="31">
        <v>44255</v>
      </c>
      <c r="H17" s="24">
        <v>152802</v>
      </c>
      <c r="I17" s="24">
        <v>152802</v>
      </c>
      <c r="J17" s="21" t="s">
        <v>180</v>
      </c>
      <c r="K17" s="21"/>
      <c r="L17" s="21"/>
      <c r="M17" s="21"/>
      <c r="N17" s="21"/>
      <c r="O17" s="29">
        <v>1</v>
      </c>
      <c r="P17" s="29">
        <v>152802</v>
      </c>
      <c r="Q17" s="29">
        <v>0</v>
      </c>
      <c r="R17" s="21">
        <v>2201076778</v>
      </c>
      <c r="S17" s="30">
        <v>44376</v>
      </c>
      <c r="T17" s="29">
        <v>233161</v>
      </c>
      <c r="U17" s="21" t="s">
        <v>178</v>
      </c>
      <c r="V17" s="30">
        <v>44237</v>
      </c>
      <c r="W17" s="30">
        <v>44298</v>
      </c>
      <c r="X17" s="30">
        <v>44298</v>
      </c>
      <c r="Y17" s="29">
        <v>215791</v>
      </c>
      <c r="Z17" s="29">
        <v>152802</v>
      </c>
      <c r="AA17" s="29">
        <v>152802</v>
      </c>
      <c r="AB17" s="29">
        <v>152802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152802</v>
      </c>
    </row>
    <row r="18" spans="1:35" hidden="1" x14ac:dyDescent="0.15">
      <c r="A18" s="21">
        <v>900145767</v>
      </c>
      <c r="B18" s="21" t="s">
        <v>11</v>
      </c>
      <c r="C18" s="22" t="s">
        <v>14</v>
      </c>
      <c r="D18" s="22">
        <v>12539</v>
      </c>
      <c r="E18" s="23" t="s">
        <v>114</v>
      </c>
      <c r="F18" s="31">
        <v>44241</v>
      </c>
      <c r="G18" s="31">
        <v>44255</v>
      </c>
      <c r="H18" s="24">
        <v>80359</v>
      </c>
      <c r="I18" s="24">
        <v>80359</v>
      </c>
      <c r="J18" s="21" t="s">
        <v>180</v>
      </c>
      <c r="K18" s="21"/>
      <c r="L18" s="21"/>
      <c r="M18" s="21"/>
      <c r="N18" s="21"/>
      <c r="O18" s="29">
        <v>1</v>
      </c>
      <c r="P18" s="29">
        <v>80359</v>
      </c>
      <c r="Q18" s="29">
        <v>0</v>
      </c>
      <c r="R18" s="21">
        <v>2201076778</v>
      </c>
      <c r="S18" s="30">
        <v>44376</v>
      </c>
      <c r="T18" s="29">
        <v>233161</v>
      </c>
      <c r="U18" s="21" t="s">
        <v>178</v>
      </c>
      <c r="V18" s="30">
        <v>44242</v>
      </c>
      <c r="W18" s="30">
        <v>44298</v>
      </c>
      <c r="X18" s="30">
        <v>44298</v>
      </c>
      <c r="Y18" s="29">
        <v>215791</v>
      </c>
      <c r="Z18" s="29">
        <v>80359</v>
      </c>
      <c r="AA18" s="29">
        <v>80359</v>
      </c>
      <c r="AB18" s="29">
        <v>80359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80359</v>
      </c>
    </row>
    <row r="19" spans="1:35" x14ac:dyDescent="0.15">
      <c r="A19" s="21">
        <v>900145767</v>
      </c>
      <c r="B19" s="21" t="s">
        <v>11</v>
      </c>
      <c r="C19" s="22" t="s">
        <v>77</v>
      </c>
      <c r="D19" s="22">
        <v>469649</v>
      </c>
      <c r="E19" s="23" t="s">
        <v>104</v>
      </c>
      <c r="F19" s="31">
        <v>43982</v>
      </c>
      <c r="G19" s="31">
        <v>43988</v>
      </c>
      <c r="H19" s="24">
        <v>15801</v>
      </c>
      <c r="I19" s="24">
        <v>15801</v>
      </c>
      <c r="J19" s="21" t="s">
        <v>180</v>
      </c>
      <c r="K19" s="21"/>
      <c r="L19" s="21"/>
      <c r="M19" s="21"/>
      <c r="N19" s="21"/>
      <c r="O19" s="29">
        <v>1</v>
      </c>
      <c r="P19" s="29">
        <v>15801</v>
      </c>
      <c r="Q19" s="29">
        <v>0</v>
      </c>
      <c r="R19" s="21">
        <v>2200934356</v>
      </c>
      <c r="S19" s="30">
        <v>44123</v>
      </c>
      <c r="T19" s="29">
        <v>120775</v>
      </c>
      <c r="U19" s="21" t="s">
        <v>178</v>
      </c>
      <c r="V19" s="30">
        <v>43978</v>
      </c>
      <c r="W19" s="30">
        <v>44058</v>
      </c>
      <c r="X19" s="30">
        <v>44058</v>
      </c>
      <c r="Y19" s="29">
        <v>0</v>
      </c>
      <c r="Z19" s="29">
        <v>15801</v>
      </c>
      <c r="AA19" s="29">
        <v>15801</v>
      </c>
      <c r="AB19" s="29">
        <v>15801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15801</v>
      </c>
    </row>
    <row r="20" spans="1:35" x14ac:dyDescent="0.15">
      <c r="A20" s="21">
        <v>900145767</v>
      </c>
      <c r="B20" s="21" t="s">
        <v>11</v>
      </c>
      <c r="C20" s="22" t="s">
        <v>77</v>
      </c>
      <c r="D20" s="22">
        <v>481465</v>
      </c>
      <c r="E20" s="23" t="s">
        <v>109</v>
      </c>
      <c r="F20" s="31">
        <v>44043</v>
      </c>
      <c r="G20" s="31">
        <v>44050</v>
      </c>
      <c r="H20" s="24">
        <v>89173</v>
      </c>
      <c r="I20" s="24">
        <v>60917</v>
      </c>
      <c r="J20" s="21" t="s">
        <v>180</v>
      </c>
      <c r="K20" s="21"/>
      <c r="L20" s="21"/>
      <c r="M20" s="21"/>
      <c r="N20" s="21"/>
      <c r="O20" s="29">
        <v>1</v>
      </c>
      <c r="P20" s="29">
        <v>89173</v>
      </c>
      <c r="Q20" s="29">
        <v>0</v>
      </c>
      <c r="R20" s="21">
        <v>2200934356</v>
      </c>
      <c r="S20" s="30">
        <v>44123</v>
      </c>
      <c r="T20" s="29">
        <v>120775</v>
      </c>
      <c r="U20" s="21" t="s">
        <v>178</v>
      </c>
      <c r="V20" s="30">
        <v>44043</v>
      </c>
      <c r="W20" s="30">
        <v>44075</v>
      </c>
      <c r="X20" s="30">
        <v>44075</v>
      </c>
      <c r="Y20" s="29">
        <v>187569</v>
      </c>
      <c r="Z20" s="29">
        <v>89173</v>
      </c>
      <c r="AA20" s="29">
        <v>89173</v>
      </c>
      <c r="AB20" s="29">
        <v>89173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89173</v>
      </c>
    </row>
    <row r="21" spans="1:35" hidden="1" x14ac:dyDescent="0.15">
      <c r="A21" s="21">
        <v>900145767</v>
      </c>
      <c r="B21" s="21" t="s">
        <v>11</v>
      </c>
      <c r="C21" s="22" t="s">
        <v>12</v>
      </c>
      <c r="D21" s="22">
        <v>53582</v>
      </c>
      <c r="E21" s="23" t="s">
        <v>117</v>
      </c>
      <c r="F21" s="31">
        <v>44369</v>
      </c>
      <c r="G21" s="31">
        <v>44377</v>
      </c>
      <c r="H21" s="24">
        <v>5451</v>
      </c>
      <c r="I21" s="24">
        <v>5451</v>
      </c>
      <c r="J21" s="21" t="s">
        <v>181</v>
      </c>
      <c r="K21" s="21"/>
      <c r="L21" s="21"/>
      <c r="M21" s="21"/>
      <c r="N21" s="21"/>
      <c r="O21" s="29">
        <v>0</v>
      </c>
      <c r="P21" s="29">
        <v>0</v>
      </c>
      <c r="Q21" s="29">
        <v>0</v>
      </c>
      <c r="R21" s="21"/>
      <c r="S21" s="30"/>
      <c r="T21" s="29">
        <v>0</v>
      </c>
      <c r="U21" s="21" t="s">
        <v>176</v>
      </c>
      <c r="V21" s="30">
        <v>44369</v>
      </c>
      <c r="W21" s="30">
        <v>44414</v>
      </c>
      <c r="X21" s="30">
        <v>44414</v>
      </c>
      <c r="Y21" s="29">
        <v>0</v>
      </c>
      <c r="Z21" s="29">
        <v>5451</v>
      </c>
      <c r="AA21" s="29">
        <v>5451</v>
      </c>
      <c r="AB21" s="29">
        <v>5451</v>
      </c>
      <c r="AC21" s="29">
        <v>0</v>
      </c>
      <c r="AD21" s="29">
        <v>0</v>
      </c>
      <c r="AE21" s="29">
        <v>0</v>
      </c>
      <c r="AF21" s="29">
        <v>5451</v>
      </c>
      <c r="AG21" s="29">
        <v>0</v>
      </c>
      <c r="AH21" s="29">
        <v>0</v>
      </c>
      <c r="AI21" s="29">
        <v>0</v>
      </c>
    </row>
    <row r="22" spans="1:35" x14ac:dyDescent="0.15">
      <c r="A22" s="21">
        <v>900145767</v>
      </c>
      <c r="B22" s="21" t="s">
        <v>11</v>
      </c>
      <c r="C22" s="22" t="s">
        <v>82</v>
      </c>
      <c r="D22" s="22">
        <v>647954</v>
      </c>
      <c r="E22" s="23" t="s">
        <v>110</v>
      </c>
      <c r="F22" s="31">
        <v>44165</v>
      </c>
      <c r="G22" s="31">
        <v>44169</v>
      </c>
      <c r="H22" s="24">
        <v>21068</v>
      </c>
      <c r="I22" s="24">
        <v>21068</v>
      </c>
      <c r="J22" s="21" t="s">
        <v>180</v>
      </c>
      <c r="K22" s="21"/>
      <c r="L22" s="21"/>
      <c r="M22" s="21"/>
      <c r="N22" s="21"/>
      <c r="O22" s="29">
        <v>1</v>
      </c>
      <c r="P22" s="29">
        <v>21068</v>
      </c>
      <c r="Q22" s="29">
        <v>0</v>
      </c>
      <c r="R22" s="21">
        <v>2201018243</v>
      </c>
      <c r="S22" s="30">
        <v>44252</v>
      </c>
      <c r="T22" s="29">
        <v>21068</v>
      </c>
      <c r="U22" s="21" t="s">
        <v>178</v>
      </c>
      <c r="V22" s="30">
        <v>44141</v>
      </c>
      <c r="W22" s="30">
        <v>44177</v>
      </c>
      <c r="X22" s="30">
        <v>44177</v>
      </c>
      <c r="Y22" s="29">
        <v>0</v>
      </c>
      <c r="Z22" s="29">
        <v>21068</v>
      </c>
      <c r="AA22" s="29">
        <v>21068</v>
      </c>
      <c r="AB22" s="29">
        <v>21068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21068</v>
      </c>
    </row>
    <row r="23" spans="1:35" x14ac:dyDescent="0.15">
      <c r="A23" s="21">
        <v>900145767</v>
      </c>
      <c r="B23" s="21" t="s">
        <v>11</v>
      </c>
      <c r="C23" s="22" t="s">
        <v>14</v>
      </c>
      <c r="D23" s="22">
        <v>60346</v>
      </c>
      <c r="E23" s="23" t="s">
        <v>135</v>
      </c>
      <c r="F23" s="31">
        <v>45035</v>
      </c>
      <c r="G23" s="31">
        <v>45046</v>
      </c>
      <c r="H23" s="24">
        <v>109813</v>
      </c>
      <c r="I23" s="24">
        <v>109813</v>
      </c>
      <c r="J23" s="21" t="s">
        <v>180</v>
      </c>
      <c r="K23" s="21"/>
      <c r="L23" s="21"/>
      <c r="M23" s="21"/>
      <c r="N23" s="21"/>
      <c r="O23" s="29">
        <v>1</v>
      </c>
      <c r="P23" s="29">
        <v>109813</v>
      </c>
      <c r="Q23" s="29">
        <v>0</v>
      </c>
      <c r="R23" s="21">
        <v>2201429405</v>
      </c>
      <c r="S23" s="30">
        <v>45169</v>
      </c>
      <c r="T23" s="29">
        <v>2468037</v>
      </c>
      <c r="U23" s="21" t="s">
        <v>178</v>
      </c>
      <c r="V23" s="30">
        <v>45035</v>
      </c>
      <c r="W23" s="30">
        <v>45057</v>
      </c>
      <c r="X23" s="30">
        <v>45057</v>
      </c>
      <c r="Y23" s="29">
        <v>287689</v>
      </c>
      <c r="Z23" s="29">
        <v>109813</v>
      </c>
      <c r="AA23" s="29">
        <v>109813</v>
      </c>
      <c r="AB23" s="29">
        <v>109813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109813</v>
      </c>
    </row>
    <row r="24" spans="1:35" x14ac:dyDescent="0.15">
      <c r="A24" s="21">
        <v>900145767</v>
      </c>
      <c r="B24" s="21" t="s">
        <v>11</v>
      </c>
      <c r="C24" s="22" t="s">
        <v>16</v>
      </c>
      <c r="D24" s="22">
        <v>78200</v>
      </c>
      <c r="E24" s="23" t="s">
        <v>137</v>
      </c>
      <c r="F24" s="31">
        <v>45076</v>
      </c>
      <c r="G24" s="31">
        <v>45077</v>
      </c>
      <c r="H24" s="24">
        <v>2075733</v>
      </c>
      <c r="I24" s="24">
        <v>2075733</v>
      </c>
      <c r="J24" s="21" t="s">
        <v>180</v>
      </c>
      <c r="K24" s="21"/>
      <c r="L24" s="21"/>
      <c r="M24" s="21"/>
      <c r="N24" s="21"/>
      <c r="O24" s="29">
        <v>1</v>
      </c>
      <c r="P24" s="29">
        <v>2075733</v>
      </c>
      <c r="Q24" s="29">
        <v>0</v>
      </c>
      <c r="R24" s="21">
        <v>2201429405</v>
      </c>
      <c r="S24" s="30">
        <v>45169</v>
      </c>
      <c r="T24" s="29">
        <v>2468037</v>
      </c>
      <c r="U24" s="21" t="s">
        <v>178</v>
      </c>
      <c r="V24" s="30">
        <v>45076</v>
      </c>
      <c r="W24" s="30">
        <v>45089</v>
      </c>
      <c r="X24" s="30">
        <v>45089</v>
      </c>
      <c r="Y24" s="29">
        <v>280839</v>
      </c>
      <c r="Z24" s="29">
        <v>2075733</v>
      </c>
      <c r="AA24" s="29">
        <v>2075733</v>
      </c>
      <c r="AB24" s="29">
        <v>2075733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2075733</v>
      </c>
    </row>
    <row r="25" spans="1:35" x14ac:dyDescent="0.15">
      <c r="A25" s="21">
        <v>900145767</v>
      </c>
      <c r="B25" s="21" t="s">
        <v>11</v>
      </c>
      <c r="C25" s="22" t="s">
        <v>16</v>
      </c>
      <c r="D25" s="22">
        <v>78479</v>
      </c>
      <c r="E25" s="23" t="s">
        <v>138</v>
      </c>
      <c r="F25" s="31">
        <v>45084</v>
      </c>
      <c r="G25" s="31">
        <v>45107</v>
      </c>
      <c r="H25" s="24">
        <v>274752</v>
      </c>
      <c r="I25" s="24">
        <v>274752</v>
      </c>
      <c r="J25" s="21" t="s">
        <v>183</v>
      </c>
      <c r="K25" s="21"/>
      <c r="L25" s="21"/>
      <c r="M25" s="21"/>
      <c r="N25" s="21"/>
      <c r="O25" s="29">
        <v>0</v>
      </c>
      <c r="P25" s="29">
        <v>0</v>
      </c>
      <c r="Q25" s="29">
        <v>0</v>
      </c>
      <c r="R25" s="21"/>
      <c r="S25" s="30"/>
      <c r="T25" s="29">
        <v>0</v>
      </c>
      <c r="U25" s="21" t="s">
        <v>178</v>
      </c>
      <c r="V25" s="30">
        <v>45084</v>
      </c>
      <c r="W25" s="30">
        <v>45139</v>
      </c>
      <c r="X25" s="30">
        <v>45159</v>
      </c>
      <c r="Y25" s="29">
        <v>0</v>
      </c>
      <c r="Z25" s="29">
        <v>274752</v>
      </c>
      <c r="AA25" s="29">
        <v>274752</v>
      </c>
      <c r="AB25" s="29">
        <v>274752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274752</v>
      </c>
    </row>
    <row r="26" spans="1:35" x14ac:dyDescent="0.15">
      <c r="A26" s="21">
        <v>900145767</v>
      </c>
      <c r="B26" s="21" t="s">
        <v>11</v>
      </c>
      <c r="C26" s="22" t="s">
        <v>14</v>
      </c>
      <c r="D26" s="22">
        <v>62482</v>
      </c>
      <c r="E26" s="23" t="s">
        <v>141</v>
      </c>
      <c r="F26" s="31">
        <v>45130</v>
      </c>
      <c r="G26" s="31">
        <v>45138</v>
      </c>
      <c r="H26" s="24">
        <v>132631</v>
      </c>
      <c r="I26" s="24">
        <v>132631</v>
      </c>
      <c r="J26" s="21" t="s">
        <v>183</v>
      </c>
      <c r="K26" s="21"/>
      <c r="L26" s="21"/>
      <c r="M26" s="21"/>
      <c r="N26" s="21"/>
      <c r="O26" s="29">
        <v>0</v>
      </c>
      <c r="P26" s="29">
        <v>0</v>
      </c>
      <c r="Q26" s="29">
        <v>0</v>
      </c>
      <c r="R26" s="21"/>
      <c r="S26" s="30"/>
      <c r="T26" s="29">
        <v>0</v>
      </c>
      <c r="U26" s="21" t="s">
        <v>178</v>
      </c>
      <c r="V26" s="30">
        <v>45132</v>
      </c>
      <c r="W26" s="30">
        <v>45141</v>
      </c>
      <c r="X26" s="30">
        <v>45159</v>
      </c>
      <c r="Y26" s="29">
        <v>664556</v>
      </c>
      <c r="Z26" s="29">
        <v>132631</v>
      </c>
      <c r="AA26" s="29">
        <v>132631</v>
      </c>
      <c r="AB26" s="29">
        <v>132631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132631</v>
      </c>
    </row>
    <row r="27" spans="1:35" hidden="1" x14ac:dyDescent="0.15">
      <c r="A27" s="21">
        <v>900145767</v>
      </c>
      <c r="B27" s="21" t="s">
        <v>11</v>
      </c>
      <c r="C27" s="22" t="s">
        <v>16</v>
      </c>
      <c r="D27" s="22">
        <v>52454</v>
      </c>
      <c r="E27" s="23" t="s">
        <v>123</v>
      </c>
      <c r="F27" s="31">
        <v>44481</v>
      </c>
      <c r="G27" s="31">
        <v>44500</v>
      </c>
      <c r="H27" s="24">
        <v>1521322</v>
      </c>
      <c r="I27" s="24">
        <v>1521322</v>
      </c>
      <c r="J27" s="21" t="s">
        <v>181</v>
      </c>
      <c r="K27" s="21"/>
      <c r="L27" s="21"/>
      <c r="M27" s="21"/>
      <c r="N27" s="21"/>
      <c r="O27" s="29">
        <v>0</v>
      </c>
      <c r="P27" s="29">
        <v>0</v>
      </c>
      <c r="Q27" s="29">
        <v>0</v>
      </c>
      <c r="R27" s="21"/>
      <c r="S27" s="30"/>
      <c r="T27" s="29">
        <v>0</v>
      </c>
      <c r="U27" s="21" t="s">
        <v>178</v>
      </c>
      <c r="V27" s="30">
        <v>44481</v>
      </c>
      <c r="W27" s="30">
        <v>44531</v>
      </c>
      <c r="X27" s="30">
        <v>44531</v>
      </c>
      <c r="Y27" s="29">
        <v>163273</v>
      </c>
      <c r="Z27" s="29">
        <v>1521322</v>
      </c>
      <c r="AA27" s="29">
        <v>1521322</v>
      </c>
      <c r="AB27" s="29">
        <v>1521322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1521322</v>
      </c>
    </row>
    <row r="28" spans="1:35" hidden="1" x14ac:dyDescent="0.15">
      <c r="A28" s="21">
        <v>900145767</v>
      </c>
      <c r="B28" s="21" t="s">
        <v>11</v>
      </c>
      <c r="C28" s="22" t="s">
        <v>17</v>
      </c>
      <c r="D28" s="22">
        <v>7096</v>
      </c>
      <c r="E28" s="23" t="s">
        <v>124</v>
      </c>
      <c r="F28" s="31">
        <v>44489</v>
      </c>
      <c r="G28" s="31">
        <v>44500</v>
      </c>
      <c r="H28" s="24">
        <v>5451</v>
      </c>
      <c r="I28" s="24">
        <v>823</v>
      </c>
      <c r="J28" s="21" t="s">
        <v>181</v>
      </c>
      <c r="K28" s="21"/>
      <c r="L28" s="21"/>
      <c r="M28" s="21"/>
      <c r="N28" s="21"/>
      <c r="O28" s="29">
        <v>0</v>
      </c>
      <c r="P28" s="29">
        <v>0</v>
      </c>
      <c r="Q28" s="29">
        <v>0</v>
      </c>
      <c r="R28" s="21"/>
      <c r="S28" s="30"/>
      <c r="T28" s="29">
        <v>0</v>
      </c>
      <c r="U28" s="21" t="s">
        <v>178</v>
      </c>
      <c r="V28" s="30">
        <v>44489</v>
      </c>
      <c r="W28" s="30">
        <v>44531</v>
      </c>
      <c r="X28" s="30">
        <v>44531</v>
      </c>
      <c r="Y28" s="29">
        <v>0</v>
      </c>
      <c r="Z28" s="29">
        <v>5451</v>
      </c>
      <c r="AA28" s="29">
        <v>5451</v>
      </c>
      <c r="AB28" s="29">
        <v>5451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5451</v>
      </c>
    </row>
    <row r="29" spans="1:35" x14ac:dyDescent="0.15">
      <c r="A29" s="21">
        <v>900145767</v>
      </c>
      <c r="B29" s="21" t="s">
        <v>11</v>
      </c>
      <c r="C29" s="22" t="s">
        <v>12</v>
      </c>
      <c r="D29" s="22">
        <v>4585</v>
      </c>
      <c r="E29" s="23" t="s">
        <v>111</v>
      </c>
      <c r="F29" s="31">
        <v>44179</v>
      </c>
      <c r="G29" s="31">
        <v>44196</v>
      </c>
      <c r="H29" s="24">
        <v>2243941</v>
      </c>
      <c r="I29" s="24">
        <v>2222873</v>
      </c>
      <c r="J29" s="21" t="s">
        <v>181</v>
      </c>
      <c r="K29" s="21"/>
      <c r="L29" s="21"/>
      <c r="M29" s="21"/>
      <c r="N29" s="21"/>
      <c r="O29" s="29">
        <v>0</v>
      </c>
      <c r="P29" s="29">
        <v>0</v>
      </c>
      <c r="Q29" s="29">
        <v>0</v>
      </c>
      <c r="R29" s="21"/>
      <c r="S29" s="30"/>
      <c r="T29" s="29">
        <v>0</v>
      </c>
      <c r="U29" s="21"/>
      <c r="V29" s="30"/>
      <c r="W29" s="30"/>
      <c r="X29" s="30"/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</row>
    <row r="30" spans="1:35" hidden="1" x14ac:dyDescent="0.15">
      <c r="A30" s="21">
        <v>900145767</v>
      </c>
      <c r="B30" s="21" t="s">
        <v>11</v>
      </c>
      <c r="C30" s="22" t="s">
        <v>14</v>
      </c>
      <c r="D30" s="22">
        <v>54576</v>
      </c>
      <c r="E30" s="23" t="s">
        <v>126</v>
      </c>
      <c r="F30" s="31">
        <v>44747</v>
      </c>
      <c r="G30" s="31">
        <v>44773</v>
      </c>
      <c r="H30" s="24">
        <v>6000</v>
      </c>
      <c r="I30" s="24">
        <v>6000</v>
      </c>
      <c r="J30" s="21" t="s">
        <v>181</v>
      </c>
      <c r="K30" s="21"/>
      <c r="L30" s="21"/>
      <c r="M30" s="21"/>
      <c r="N30" s="21"/>
      <c r="O30" s="29">
        <v>0</v>
      </c>
      <c r="P30" s="29">
        <v>0</v>
      </c>
      <c r="Q30" s="29">
        <v>0</v>
      </c>
      <c r="R30" s="21"/>
      <c r="S30" s="30"/>
      <c r="T30" s="29">
        <v>0</v>
      </c>
      <c r="U30" s="21" t="s">
        <v>176</v>
      </c>
      <c r="V30" s="30">
        <v>44747</v>
      </c>
      <c r="W30" s="30">
        <v>44816</v>
      </c>
      <c r="X30" s="30">
        <v>44816</v>
      </c>
      <c r="Y30" s="29">
        <v>0</v>
      </c>
      <c r="Z30" s="29">
        <v>6000</v>
      </c>
      <c r="AA30" s="29">
        <v>6000</v>
      </c>
      <c r="AB30" s="29">
        <v>6000</v>
      </c>
      <c r="AC30" s="29">
        <v>0</v>
      </c>
      <c r="AD30" s="29">
        <v>0</v>
      </c>
      <c r="AE30" s="29">
        <v>0</v>
      </c>
      <c r="AF30" s="29">
        <v>6000</v>
      </c>
      <c r="AG30" s="29">
        <v>0</v>
      </c>
      <c r="AH30" s="29">
        <v>0</v>
      </c>
      <c r="AI30" s="29">
        <v>0</v>
      </c>
    </row>
    <row r="31" spans="1:35" hidden="1" x14ac:dyDescent="0.15">
      <c r="A31" s="21">
        <v>900145767</v>
      </c>
      <c r="B31" s="21" t="s">
        <v>11</v>
      </c>
      <c r="C31" s="22" t="s">
        <v>15</v>
      </c>
      <c r="D31" s="22">
        <v>72425</v>
      </c>
      <c r="E31" s="23" t="s">
        <v>127</v>
      </c>
      <c r="F31" s="31">
        <v>44796</v>
      </c>
      <c r="G31" s="31">
        <v>44804</v>
      </c>
      <c r="H31" s="24">
        <v>6000</v>
      </c>
      <c r="I31" s="24">
        <v>6000</v>
      </c>
      <c r="J31" s="21" t="s">
        <v>181</v>
      </c>
      <c r="K31" s="21"/>
      <c r="L31" s="21"/>
      <c r="M31" s="21"/>
      <c r="N31" s="21"/>
      <c r="O31" s="29">
        <v>0</v>
      </c>
      <c r="P31" s="29">
        <v>0</v>
      </c>
      <c r="Q31" s="29">
        <v>0</v>
      </c>
      <c r="R31" s="21"/>
      <c r="S31" s="30"/>
      <c r="T31" s="29">
        <v>0</v>
      </c>
      <c r="U31" s="21" t="s">
        <v>176</v>
      </c>
      <c r="V31" s="30">
        <v>44796</v>
      </c>
      <c r="W31" s="30">
        <v>44839</v>
      </c>
      <c r="X31" s="30">
        <v>44839</v>
      </c>
      <c r="Y31" s="29">
        <v>0</v>
      </c>
      <c r="Z31" s="29">
        <v>6000</v>
      </c>
      <c r="AA31" s="29">
        <v>6000</v>
      </c>
      <c r="AB31" s="29">
        <v>6000</v>
      </c>
      <c r="AC31" s="29">
        <v>0</v>
      </c>
      <c r="AD31" s="29">
        <v>0</v>
      </c>
      <c r="AE31" s="29">
        <v>0</v>
      </c>
      <c r="AF31" s="29">
        <v>6000</v>
      </c>
      <c r="AG31" s="29">
        <v>0</v>
      </c>
      <c r="AH31" s="29">
        <v>0</v>
      </c>
      <c r="AI31" s="29">
        <v>0</v>
      </c>
    </row>
    <row r="32" spans="1:35" hidden="1" x14ac:dyDescent="0.15">
      <c r="A32" s="21">
        <v>900145767</v>
      </c>
      <c r="B32" s="21" t="s">
        <v>11</v>
      </c>
      <c r="C32" s="22" t="s">
        <v>15</v>
      </c>
      <c r="D32" s="22">
        <v>73428</v>
      </c>
      <c r="E32" s="23" t="s">
        <v>128</v>
      </c>
      <c r="F32" s="31">
        <v>44841</v>
      </c>
      <c r="G32" s="31">
        <v>44865</v>
      </c>
      <c r="H32" s="24">
        <v>12000</v>
      </c>
      <c r="I32" s="24">
        <v>12000</v>
      </c>
      <c r="J32" s="21" t="s">
        <v>181</v>
      </c>
      <c r="K32" s="21"/>
      <c r="L32" s="21"/>
      <c r="M32" s="21"/>
      <c r="N32" s="21"/>
      <c r="O32" s="29">
        <v>0</v>
      </c>
      <c r="P32" s="29">
        <v>0</v>
      </c>
      <c r="Q32" s="29">
        <v>0</v>
      </c>
      <c r="R32" s="21"/>
      <c r="S32" s="30"/>
      <c r="T32" s="29">
        <v>0</v>
      </c>
      <c r="U32" s="21" t="s">
        <v>176</v>
      </c>
      <c r="V32" s="30">
        <v>44841</v>
      </c>
      <c r="W32" s="30">
        <v>44902</v>
      </c>
      <c r="X32" s="30">
        <v>44902</v>
      </c>
      <c r="Y32" s="29">
        <v>0</v>
      </c>
      <c r="Z32" s="29">
        <v>12000</v>
      </c>
      <c r="AA32" s="29">
        <v>12000</v>
      </c>
      <c r="AB32" s="29">
        <v>12000</v>
      </c>
      <c r="AC32" s="29">
        <v>0</v>
      </c>
      <c r="AD32" s="29">
        <v>0</v>
      </c>
      <c r="AE32" s="29">
        <v>0</v>
      </c>
      <c r="AF32" s="29">
        <v>12000</v>
      </c>
      <c r="AG32" s="29">
        <v>0</v>
      </c>
      <c r="AH32" s="29">
        <v>0</v>
      </c>
      <c r="AI32" s="29">
        <v>0</v>
      </c>
    </row>
    <row r="33" spans="1:35" hidden="1" x14ac:dyDescent="0.15">
      <c r="A33" s="21">
        <v>900145767</v>
      </c>
      <c r="B33" s="21" t="s">
        <v>11</v>
      </c>
      <c r="C33" s="22" t="s">
        <v>15</v>
      </c>
      <c r="D33" s="22">
        <v>73429</v>
      </c>
      <c r="E33" s="23" t="s">
        <v>129</v>
      </c>
      <c r="F33" s="31">
        <v>44841</v>
      </c>
      <c r="G33" s="31">
        <v>44865</v>
      </c>
      <c r="H33" s="24">
        <v>6000</v>
      </c>
      <c r="I33" s="24">
        <v>6000</v>
      </c>
      <c r="J33" s="21" t="s">
        <v>181</v>
      </c>
      <c r="K33" s="21"/>
      <c r="L33" s="21"/>
      <c r="M33" s="21"/>
      <c r="N33" s="21"/>
      <c r="O33" s="29">
        <v>0</v>
      </c>
      <c r="P33" s="29">
        <v>0</v>
      </c>
      <c r="Q33" s="29">
        <v>0</v>
      </c>
      <c r="R33" s="21"/>
      <c r="S33" s="30"/>
      <c r="T33" s="29">
        <v>0</v>
      </c>
      <c r="U33" s="21" t="s">
        <v>176</v>
      </c>
      <c r="V33" s="30">
        <v>44841</v>
      </c>
      <c r="W33" s="30">
        <v>44902</v>
      </c>
      <c r="X33" s="30">
        <v>44902</v>
      </c>
      <c r="Y33" s="29">
        <v>0</v>
      </c>
      <c r="Z33" s="29">
        <v>6000</v>
      </c>
      <c r="AA33" s="29">
        <v>6000</v>
      </c>
      <c r="AB33" s="29">
        <v>6000</v>
      </c>
      <c r="AC33" s="29">
        <v>0</v>
      </c>
      <c r="AD33" s="29">
        <v>0</v>
      </c>
      <c r="AE33" s="29">
        <v>0</v>
      </c>
      <c r="AF33" s="29">
        <v>6000</v>
      </c>
      <c r="AG33" s="29">
        <v>0</v>
      </c>
      <c r="AH33" s="29">
        <v>0</v>
      </c>
      <c r="AI33" s="29">
        <v>0</v>
      </c>
    </row>
    <row r="34" spans="1:35" hidden="1" x14ac:dyDescent="0.15">
      <c r="A34" s="21">
        <v>900145767</v>
      </c>
      <c r="B34" s="21" t="s">
        <v>11</v>
      </c>
      <c r="C34" s="22" t="s">
        <v>12</v>
      </c>
      <c r="D34" s="22">
        <v>76305</v>
      </c>
      <c r="E34" s="23" t="s">
        <v>130</v>
      </c>
      <c r="F34" s="31">
        <v>44895</v>
      </c>
      <c r="G34" s="31">
        <v>44895</v>
      </c>
      <c r="H34" s="24">
        <v>102951</v>
      </c>
      <c r="I34" s="24">
        <v>102951</v>
      </c>
      <c r="J34" s="21" t="s">
        <v>181</v>
      </c>
      <c r="K34" s="21"/>
      <c r="L34" s="21"/>
      <c r="M34" s="21"/>
      <c r="N34" s="21"/>
      <c r="O34" s="29">
        <v>0</v>
      </c>
      <c r="P34" s="29">
        <v>0</v>
      </c>
      <c r="Q34" s="29">
        <v>0</v>
      </c>
      <c r="R34" s="21"/>
      <c r="S34" s="30"/>
      <c r="T34" s="29">
        <v>0</v>
      </c>
      <c r="U34" s="21" t="s">
        <v>176</v>
      </c>
      <c r="V34" s="30">
        <v>44895</v>
      </c>
      <c r="W34" s="30">
        <v>44902</v>
      </c>
      <c r="X34" s="30">
        <v>44902</v>
      </c>
      <c r="Y34" s="29">
        <v>0</v>
      </c>
      <c r="Z34" s="29">
        <v>102951</v>
      </c>
      <c r="AA34" s="29">
        <v>102951</v>
      </c>
      <c r="AB34" s="29">
        <v>102951</v>
      </c>
      <c r="AC34" s="29">
        <v>0</v>
      </c>
      <c r="AD34" s="29">
        <v>0</v>
      </c>
      <c r="AE34" s="29">
        <v>0</v>
      </c>
      <c r="AF34" s="29">
        <v>102951</v>
      </c>
      <c r="AG34" s="29">
        <v>0</v>
      </c>
      <c r="AH34" s="29">
        <v>0</v>
      </c>
      <c r="AI34" s="29">
        <v>0</v>
      </c>
    </row>
    <row r="35" spans="1:35" hidden="1" x14ac:dyDescent="0.15">
      <c r="A35" s="21">
        <v>900145767</v>
      </c>
      <c r="B35" s="21" t="s">
        <v>11</v>
      </c>
      <c r="C35" s="22" t="s">
        <v>14</v>
      </c>
      <c r="D35" s="22">
        <v>58880</v>
      </c>
      <c r="E35" s="23" t="s">
        <v>131</v>
      </c>
      <c r="F35" s="31">
        <v>44960</v>
      </c>
      <c r="G35" s="31">
        <v>44985</v>
      </c>
      <c r="H35" s="24">
        <v>35747</v>
      </c>
      <c r="I35" s="24">
        <v>35747</v>
      </c>
      <c r="J35" s="21" t="s">
        <v>181</v>
      </c>
      <c r="K35" s="21"/>
      <c r="L35" s="21"/>
      <c r="M35" s="21"/>
      <c r="N35" s="21"/>
      <c r="O35" s="29">
        <v>0</v>
      </c>
      <c r="P35" s="29">
        <v>0</v>
      </c>
      <c r="Q35" s="29">
        <v>0</v>
      </c>
      <c r="R35" s="21"/>
      <c r="S35" s="30"/>
      <c r="T35" s="29">
        <v>0</v>
      </c>
      <c r="U35" s="21" t="s">
        <v>178</v>
      </c>
      <c r="V35" s="30">
        <v>44960</v>
      </c>
      <c r="W35" s="30">
        <v>45029</v>
      </c>
      <c r="X35" s="30">
        <v>45029</v>
      </c>
      <c r="Y35" s="29">
        <v>33100</v>
      </c>
      <c r="Z35" s="29">
        <v>39847</v>
      </c>
      <c r="AA35" s="29">
        <v>35747</v>
      </c>
      <c r="AB35" s="29">
        <v>35747</v>
      </c>
      <c r="AC35" s="29">
        <v>4100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35747</v>
      </c>
    </row>
    <row r="36" spans="1:35" hidden="1" x14ac:dyDescent="0.15">
      <c r="A36" s="21">
        <v>900145767</v>
      </c>
      <c r="B36" s="21" t="s">
        <v>11</v>
      </c>
      <c r="C36" s="22" t="s">
        <v>14</v>
      </c>
      <c r="D36" s="22">
        <v>58940</v>
      </c>
      <c r="E36" s="23" t="s">
        <v>132</v>
      </c>
      <c r="F36" s="31">
        <v>44964</v>
      </c>
      <c r="G36" s="31">
        <v>44985</v>
      </c>
      <c r="H36" s="24">
        <v>239585</v>
      </c>
      <c r="I36" s="24">
        <v>239585</v>
      </c>
      <c r="J36" s="21" t="s">
        <v>181</v>
      </c>
      <c r="K36" s="21"/>
      <c r="L36" s="21"/>
      <c r="M36" s="21"/>
      <c r="N36" s="21"/>
      <c r="O36" s="29">
        <v>0</v>
      </c>
      <c r="P36" s="29">
        <v>0</v>
      </c>
      <c r="Q36" s="29">
        <v>0</v>
      </c>
      <c r="R36" s="21"/>
      <c r="S36" s="30"/>
      <c r="T36" s="29">
        <v>0</v>
      </c>
      <c r="U36" s="21" t="s">
        <v>178</v>
      </c>
      <c r="V36" s="30">
        <v>44964</v>
      </c>
      <c r="W36" s="30">
        <v>45029</v>
      </c>
      <c r="X36" s="30">
        <v>45029</v>
      </c>
      <c r="Y36" s="29">
        <v>371644</v>
      </c>
      <c r="Z36" s="29">
        <v>239585</v>
      </c>
      <c r="AA36" s="29">
        <v>239585</v>
      </c>
      <c r="AB36" s="29">
        <v>239585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239585</v>
      </c>
    </row>
    <row r="37" spans="1:35" hidden="1" x14ac:dyDescent="0.15">
      <c r="A37" s="21">
        <v>900145767</v>
      </c>
      <c r="B37" s="21" t="s">
        <v>11</v>
      </c>
      <c r="C37" s="22" t="s">
        <v>14</v>
      </c>
      <c r="D37" s="22">
        <v>59617</v>
      </c>
      <c r="E37" s="23" t="s">
        <v>133</v>
      </c>
      <c r="F37" s="31">
        <v>44998</v>
      </c>
      <c r="G37" s="31">
        <v>45016</v>
      </c>
      <c r="H37" s="24">
        <v>6000</v>
      </c>
      <c r="I37" s="24">
        <v>6000</v>
      </c>
      <c r="J37" s="21" t="s">
        <v>181</v>
      </c>
      <c r="K37" s="21"/>
      <c r="L37" s="21"/>
      <c r="M37" s="21"/>
      <c r="N37" s="21"/>
      <c r="O37" s="29">
        <v>0</v>
      </c>
      <c r="P37" s="29">
        <v>0</v>
      </c>
      <c r="Q37" s="29">
        <v>0</v>
      </c>
      <c r="R37" s="21"/>
      <c r="S37" s="30"/>
      <c r="T37" s="29">
        <v>0</v>
      </c>
      <c r="U37" s="21" t="s">
        <v>178</v>
      </c>
      <c r="V37" s="30">
        <v>44998</v>
      </c>
      <c r="W37" s="30">
        <v>45029</v>
      </c>
      <c r="X37" s="30">
        <v>45029</v>
      </c>
      <c r="Y37" s="29">
        <v>0</v>
      </c>
      <c r="Z37" s="29">
        <v>6000</v>
      </c>
      <c r="AA37" s="29">
        <v>6000</v>
      </c>
      <c r="AB37" s="29">
        <v>6000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6000</v>
      </c>
    </row>
    <row r="38" spans="1:35" hidden="1" x14ac:dyDescent="0.15">
      <c r="A38" s="21">
        <v>900145767</v>
      </c>
      <c r="B38" s="21" t="s">
        <v>11</v>
      </c>
      <c r="C38" s="22" t="s">
        <v>14</v>
      </c>
      <c r="D38" s="22">
        <v>59976</v>
      </c>
      <c r="E38" s="23" t="s">
        <v>134</v>
      </c>
      <c r="F38" s="31">
        <v>45015</v>
      </c>
      <c r="G38" s="31">
        <v>45016</v>
      </c>
      <c r="H38" s="24">
        <v>240744</v>
      </c>
      <c r="I38" s="24">
        <v>240744</v>
      </c>
      <c r="J38" s="21" t="s">
        <v>181</v>
      </c>
      <c r="K38" s="21"/>
      <c r="L38" s="21"/>
      <c r="M38" s="21"/>
      <c r="N38" s="21"/>
      <c r="O38" s="29">
        <v>0</v>
      </c>
      <c r="P38" s="29">
        <v>0</v>
      </c>
      <c r="Q38" s="29">
        <v>0</v>
      </c>
      <c r="R38" s="21"/>
      <c r="S38" s="30"/>
      <c r="T38" s="29">
        <v>0</v>
      </c>
      <c r="U38" s="21" t="s">
        <v>178</v>
      </c>
      <c r="V38" s="30">
        <v>45015</v>
      </c>
      <c r="W38" s="30">
        <v>45029</v>
      </c>
      <c r="X38" s="30">
        <v>45029</v>
      </c>
      <c r="Y38" s="29">
        <v>285786</v>
      </c>
      <c r="Z38" s="29">
        <v>240744</v>
      </c>
      <c r="AA38" s="29">
        <v>240744</v>
      </c>
      <c r="AB38" s="29">
        <v>240744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240744</v>
      </c>
    </row>
    <row r="39" spans="1:35" x14ac:dyDescent="0.15">
      <c r="A39" s="21">
        <v>900145767</v>
      </c>
      <c r="B39" s="21" t="s">
        <v>11</v>
      </c>
      <c r="C39" s="22" t="s">
        <v>12</v>
      </c>
      <c r="D39" s="22">
        <v>37878</v>
      </c>
      <c r="E39" s="23" t="s">
        <v>115</v>
      </c>
      <c r="F39" s="31">
        <v>44312</v>
      </c>
      <c r="G39" s="31">
        <v>44316</v>
      </c>
      <c r="H39" s="24">
        <v>279356</v>
      </c>
      <c r="I39" s="24">
        <v>46195</v>
      </c>
      <c r="J39" s="21" t="s">
        <v>181</v>
      </c>
      <c r="K39" s="21"/>
      <c r="L39" s="21"/>
      <c r="M39" s="21"/>
      <c r="N39" s="21"/>
      <c r="O39" s="29">
        <v>0</v>
      </c>
      <c r="P39" s="29">
        <v>0</v>
      </c>
      <c r="Q39" s="29">
        <v>0</v>
      </c>
      <c r="R39" s="21"/>
      <c r="S39" s="30"/>
      <c r="T39" s="29">
        <v>0</v>
      </c>
      <c r="U39" s="21"/>
      <c r="V39" s="30"/>
      <c r="W39" s="30"/>
      <c r="X39" s="30"/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</row>
    <row r="40" spans="1:35" x14ac:dyDescent="0.15">
      <c r="A40" s="21">
        <v>900145767</v>
      </c>
      <c r="B40" s="21" t="s">
        <v>11</v>
      </c>
      <c r="C40" s="22" t="s">
        <v>14</v>
      </c>
      <c r="D40" s="22">
        <v>30018</v>
      </c>
      <c r="E40" s="23" t="s">
        <v>116</v>
      </c>
      <c r="F40" s="31">
        <v>44315</v>
      </c>
      <c r="G40" s="31">
        <v>44316</v>
      </c>
      <c r="H40" s="24">
        <v>21804</v>
      </c>
      <c r="I40" s="24">
        <v>21804</v>
      </c>
      <c r="J40" s="21" t="s">
        <v>181</v>
      </c>
      <c r="K40" s="21"/>
      <c r="L40" s="21"/>
      <c r="M40" s="21"/>
      <c r="N40" s="21"/>
      <c r="O40" s="29">
        <v>0</v>
      </c>
      <c r="P40" s="29">
        <v>0</v>
      </c>
      <c r="Q40" s="29">
        <v>0</v>
      </c>
      <c r="R40" s="21"/>
      <c r="S40" s="30"/>
      <c r="T40" s="29">
        <v>0</v>
      </c>
      <c r="U40" s="21"/>
      <c r="V40" s="30"/>
      <c r="W40" s="30"/>
      <c r="X40" s="30"/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</row>
    <row r="41" spans="1:35" x14ac:dyDescent="0.15">
      <c r="A41" s="21">
        <v>900145767</v>
      </c>
      <c r="B41" s="21" t="s">
        <v>11</v>
      </c>
      <c r="C41" s="22" t="s">
        <v>13</v>
      </c>
      <c r="D41" s="22">
        <v>25321</v>
      </c>
      <c r="E41" s="23" t="s">
        <v>118</v>
      </c>
      <c r="F41" s="31">
        <v>44404</v>
      </c>
      <c r="G41" s="31">
        <v>44408</v>
      </c>
      <c r="H41" s="24">
        <v>36341</v>
      </c>
      <c r="I41" s="24">
        <v>36341</v>
      </c>
      <c r="J41" s="21" t="s">
        <v>181</v>
      </c>
      <c r="K41" s="21"/>
      <c r="L41" s="21"/>
      <c r="M41" s="21"/>
      <c r="N41" s="21"/>
      <c r="O41" s="29">
        <v>0</v>
      </c>
      <c r="P41" s="29">
        <v>0</v>
      </c>
      <c r="Q41" s="29">
        <v>0</v>
      </c>
      <c r="R41" s="21"/>
      <c r="S41" s="30"/>
      <c r="T41" s="29">
        <v>0</v>
      </c>
      <c r="U41" s="21"/>
      <c r="V41" s="30"/>
      <c r="W41" s="30"/>
      <c r="X41" s="30"/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</row>
    <row r="42" spans="1:35" x14ac:dyDescent="0.15">
      <c r="A42" s="21">
        <v>900145767</v>
      </c>
      <c r="B42" s="21" t="s">
        <v>11</v>
      </c>
      <c r="C42" s="22" t="s">
        <v>13</v>
      </c>
      <c r="D42" s="22">
        <v>25377</v>
      </c>
      <c r="E42" s="23" t="s">
        <v>119</v>
      </c>
      <c r="F42" s="31">
        <v>44405</v>
      </c>
      <c r="G42" s="31">
        <v>44408</v>
      </c>
      <c r="H42" s="24">
        <v>99423</v>
      </c>
      <c r="I42" s="24">
        <v>99423</v>
      </c>
      <c r="J42" s="21" t="s">
        <v>181</v>
      </c>
      <c r="K42" s="21"/>
      <c r="L42" s="21"/>
      <c r="M42" s="21"/>
      <c r="N42" s="21"/>
      <c r="O42" s="29">
        <v>0</v>
      </c>
      <c r="P42" s="29">
        <v>0</v>
      </c>
      <c r="Q42" s="29">
        <v>0</v>
      </c>
      <c r="R42" s="21"/>
      <c r="S42" s="30"/>
      <c r="T42" s="29">
        <v>0</v>
      </c>
      <c r="U42" s="21"/>
      <c r="V42" s="30"/>
      <c r="W42" s="30"/>
      <c r="X42" s="30"/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</row>
    <row r="43" spans="1:35" x14ac:dyDescent="0.15">
      <c r="A43" s="21">
        <v>900145767</v>
      </c>
      <c r="B43" s="21" t="s">
        <v>11</v>
      </c>
      <c r="C43" s="22" t="s">
        <v>14</v>
      </c>
      <c r="D43" s="22">
        <v>43546</v>
      </c>
      <c r="E43" s="23" t="s">
        <v>120</v>
      </c>
      <c r="F43" s="31">
        <v>44380</v>
      </c>
      <c r="G43" s="31">
        <v>44408</v>
      </c>
      <c r="H43" s="24">
        <v>5451</v>
      </c>
      <c r="I43" s="24">
        <v>5451</v>
      </c>
      <c r="J43" s="21" t="s">
        <v>181</v>
      </c>
      <c r="K43" s="21"/>
      <c r="L43" s="21"/>
      <c r="M43" s="21"/>
      <c r="N43" s="21"/>
      <c r="O43" s="29">
        <v>0</v>
      </c>
      <c r="P43" s="29">
        <v>0</v>
      </c>
      <c r="Q43" s="29">
        <v>0</v>
      </c>
      <c r="R43" s="21"/>
      <c r="S43" s="30"/>
      <c r="T43" s="29">
        <v>0</v>
      </c>
      <c r="U43" s="21"/>
      <c r="V43" s="30"/>
      <c r="W43" s="30"/>
      <c r="X43" s="30"/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</row>
    <row r="44" spans="1:35" x14ac:dyDescent="0.15">
      <c r="A44" s="21">
        <v>900145767</v>
      </c>
      <c r="B44" s="21" t="s">
        <v>11</v>
      </c>
      <c r="C44" s="22" t="s">
        <v>12</v>
      </c>
      <c r="D44" s="22">
        <v>60709</v>
      </c>
      <c r="E44" s="23" t="s">
        <v>121</v>
      </c>
      <c r="F44" s="31">
        <v>44413</v>
      </c>
      <c r="G44" s="31">
        <v>44439</v>
      </c>
      <c r="H44" s="24">
        <v>366569</v>
      </c>
      <c r="I44" s="24">
        <v>205227</v>
      </c>
      <c r="J44" s="21" t="s">
        <v>181</v>
      </c>
      <c r="K44" s="21"/>
      <c r="L44" s="21"/>
      <c r="M44" s="21"/>
      <c r="N44" s="21"/>
      <c r="O44" s="29">
        <v>0</v>
      </c>
      <c r="P44" s="29">
        <v>0</v>
      </c>
      <c r="Q44" s="29">
        <v>0</v>
      </c>
      <c r="R44" s="21"/>
      <c r="S44" s="30"/>
      <c r="T44" s="29">
        <v>0</v>
      </c>
      <c r="U44" s="21"/>
      <c r="V44" s="30"/>
      <c r="W44" s="30"/>
      <c r="X44" s="30"/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</row>
    <row r="45" spans="1:35" x14ac:dyDescent="0.15">
      <c r="A45" s="21">
        <v>900145767</v>
      </c>
      <c r="B45" s="21" t="s">
        <v>11</v>
      </c>
      <c r="C45" s="22" t="s">
        <v>15</v>
      </c>
      <c r="D45" s="22">
        <v>63516</v>
      </c>
      <c r="E45" s="23" t="s">
        <v>122</v>
      </c>
      <c r="F45" s="31">
        <v>44429</v>
      </c>
      <c r="G45" s="31">
        <v>44439</v>
      </c>
      <c r="H45" s="24">
        <v>5451</v>
      </c>
      <c r="I45" s="24">
        <v>5451</v>
      </c>
      <c r="J45" s="21" t="s">
        <v>181</v>
      </c>
      <c r="K45" s="21"/>
      <c r="L45" s="21"/>
      <c r="M45" s="21"/>
      <c r="N45" s="21"/>
      <c r="O45" s="29">
        <v>0</v>
      </c>
      <c r="P45" s="29">
        <v>0</v>
      </c>
      <c r="Q45" s="29">
        <v>0</v>
      </c>
      <c r="R45" s="21"/>
      <c r="S45" s="30"/>
      <c r="T45" s="29">
        <v>0</v>
      </c>
      <c r="U45" s="21"/>
      <c r="V45" s="30"/>
      <c r="W45" s="30"/>
      <c r="X45" s="30"/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</row>
    <row r="46" spans="1:35" x14ac:dyDescent="0.15">
      <c r="A46" s="21">
        <v>900145767</v>
      </c>
      <c r="B46" s="21" t="s">
        <v>11</v>
      </c>
      <c r="C46" s="22" t="s">
        <v>12</v>
      </c>
      <c r="D46" s="22">
        <v>72249</v>
      </c>
      <c r="E46" s="23" t="s">
        <v>125</v>
      </c>
      <c r="F46" s="31">
        <v>44754</v>
      </c>
      <c r="G46" s="31">
        <v>44773</v>
      </c>
      <c r="H46" s="24">
        <v>214532</v>
      </c>
      <c r="I46" s="24">
        <v>214532</v>
      </c>
      <c r="J46" s="21" t="s">
        <v>181</v>
      </c>
      <c r="K46" s="21"/>
      <c r="L46" s="21"/>
      <c r="M46" s="21"/>
      <c r="N46" s="21"/>
      <c r="O46" s="29">
        <v>0</v>
      </c>
      <c r="P46" s="29">
        <v>0</v>
      </c>
      <c r="Q46" s="29">
        <v>0</v>
      </c>
      <c r="R46" s="21"/>
      <c r="S46" s="30"/>
      <c r="T46" s="29">
        <v>0</v>
      </c>
      <c r="U46" s="21"/>
      <c r="V46" s="30"/>
      <c r="W46" s="30"/>
      <c r="X46" s="30"/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</row>
    <row r="47" spans="1:35" x14ac:dyDescent="0.15">
      <c r="A47" s="21">
        <v>900145767</v>
      </c>
      <c r="B47" s="21" t="s">
        <v>11</v>
      </c>
      <c r="C47" s="22" t="s">
        <v>12</v>
      </c>
      <c r="D47" s="22">
        <v>81606</v>
      </c>
      <c r="E47" s="23" t="s">
        <v>143</v>
      </c>
      <c r="F47" s="31">
        <v>45162</v>
      </c>
      <c r="G47" s="31">
        <v>45169</v>
      </c>
      <c r="H47" s="24">
        <v>27840</v>
      </c>
      <c r="I47" s="24">
        <v>27840</v>
      </c>
      <c r="J47" s="21" t="s">
        <v>181</v>
      </c>
      <c r="K47" s="21"/>
      <c r="L47" s="21"/>
      <c r="M47" s="21"/>
      <c r="N47" s="21"/>
      <c r="O47" s="29">
        <v>0</v>
      </c>
      <c r="P47" s="29">
        <v>0</v>
      </c>
      <c r="Q47" s="29">
        <v>0</v>
      </c>
      <c r="R47" s="21"/>
      <c r="S47" s="30"/>
      <c r="T47" s="29">
        <v>0</v>
      </c>
      <c r="U47" s="21"/>
      <c r="V47" s="30"/>
      <c r="W47" s="30"/>
      <c r="X47" s="30"/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</row>
    <row r="48" spans="1:35" x14ac:dyDescent="0.15">
      <c r="A48" s="21">
        <v>900145767</v>
      </c>
      <c r="B48" s="21" t="s">
        <v>11</v>
      </c>
      <c r="C48" s="22" t="s">
        <v>15</v>
      </c>
      <c r="D48" s="22">
        <v>78765</v>
      </c>
      <c r="E48" s="23" t="s">
        <v>144</v>
      </c>
      <c r="F48" s="31">
        <v>45156</v>
      </c>
      <c r="G48" s="31">
        <v>45169</v>
      </c>
      <c r="H48" s="24">
        <v>271418</v>
      </c>
      <c r="I48" s="24">
        <v>271418</v>
      </c>
      <c r="J48" s="21" t="s">
        <v>181</v>
      </c>
      <c r="K48" s="21"/>
      <c r="L48" s="21"/>
      <c r="M48" s="21"/>
      <c r="N48" s="21"/>
      <c r="O48" s="29">
        <v>0</v>
      </c>
      <c r="P48" s="29">
        <v>0</v>
      </c>
      <c r="Q48" s="29">
        <v>0</v>
      </c>
      <c r="R48" s="21"/>
      <c r="S48" s="30"/>
      <c r="T48" s="29">
        <v>0</v>
      </c>
      <c r="U48" s="21"/>
      <c r="V48" s="30"/>
      <c r="W48" s="30"/>
      <c r="X48" s="30"/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</row>
    <row r="49" spans="1:35" x14ac:dyDescent="0.15">
      <c r="A49" s="21">
        <v>900145767</v>
      </c>
      <c r="B49" s="21" t="s">
        <v>11</v>
      </c>
      <c r="C49" s="22" t="s">
        <v>15</v>
      </c>
      <c r="D49" s="22">
        <v>78942</v>
      </c>
      <c r="E49" s="23" t="s">
        <v>145</v>
      </c>
      <c r="F49" s="31">
        <v>45168</v>
      </c>
      <c r="G49" s="31">
        <v>45169</v>
      </c>
      <c r="H49" s="24">
        <v>34800</v>
      </c>
      <c r="I49" s="24">
        <v>34800</v>
      </c>
      <c r="J49" s="21" t="s">
        <v>181</v>
      </c>
      <c r="K49" s="21"/>
      <c r="L49" s="21"/>
      <c r="M49" s="21"/>
      <c r="N49" s="21"/>
      <c r="O49" s="29">
        <v>0</v>
      </c>
      <c r="P49" s="29">
        <v>0</v>
      </c>
      <c r="Q49" s="29">
        <v>0</v>
      </c>
      <c r="R49" s="21"/>
      <c r="S49" s="30"/>
      <c r="T49" s="29">
        <v>0</v>
      </c>
      <c r="U49" s="21"/>
      <c r="V49" s="30"/>
      <c r="W49" s="30"/>
      <c r="X49" s="30"/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</row>
    <row r="50" spans="1:35" x14ac:dyDescent="0.15">
      <c r="A50" s="21">
        <v>900145767</v>
      </c>
      <c r="B50" s="21" t="s">
        <v>11</v>
      </c>
      <c r="C50" s="22" t="s">
        <v>15</v>
      </c>
      <c r="D50" s="22">
        <v>79009</v>
      </c>
      <c r="E50" s="23" t="s">
        <v>146</v>
      </c>
      <c r="F50" s="31">
        <v>45169</v>
      </c>
      <c r="G50" s="31">
        <v>45169</v>
      </c>
      <c r="H50" s="24">
        <v>6960</v>
      </c>
      <c r="I50" s="24">
        <v>6960</v>
      </c>
      <c r="J50" s="21" t="s">
        <v>181</v>
      </c>
      <c r="K50" s="21"/>
      <c r="L50" s="21"/>
      <c r="M50" s="21"/>
      <c r="N50" s="21"/>
      <c r="O50" s="29">
        <v>0</v>
      </c>
      <c r="P50" s="29">
        <v>0</v>
      </c>
      <c r="Q50" s="29">
        <v>0</v>
      </c>
      <c r="R50" s="21"/>
      <c r="S50" s="30"/>
      <c r="T50" s="29">
        <v>0</v>
      </c>
      <c r="U50" s="21"/>
      <c r="V50" s="30"/>
      <c r="W50" s="30"/>
      <c r="X50" s="30"/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</row>
    <row r="51" spans="1:35" x14ac:dyDescent="0.15">
      <c r="A51" s="21">
        <v>900145767</v>
      </c>
      <c r="B51" s="21" t="s">
        <v>11</v>
      </c>
      <c r="C51" s="22" t="s">
        <v>16</v>
      </c>
      <c r="D51" s="22">
        <v>81096</v>
      </c>
      <c r="E51" s="23" t="s">
        <v>147</v>
      </c>
      <c r="F51" s="31">
        <v>45153</v>
      </c>
      <c r="G51" s="31">
        <v>45169</v>
      </c>
      <c r="H51" s="24">
        <v>228811</v>
      </c>
      <c r="I51" s="24">
        <v>228811</v>
      </c>
      <c r="J51" s="21" t="s">
        <v>181</v>
      </c>
      <c r="K51" s="21"/>
      <c r="L51" s="21"/>
      <c r="M51" s="21"/>
      <c r="N51" s="21"/>
      <c r="O51" s="29">
        <v>0</v>
      </c>
      <c r="P51" s="29">
        <v>0</v>
      </c>
      <c r="Q51" s="29">
        <v>0</v>
      </c>
      <c r="R51" s="21"/>
      <c r="S51" s="30"/>
      <c r="T51" s="29">
        <v>0</v>
      </c>
      <c r="U51" s="21"/>
      <c r="V51" s="30"/>
      <c r="W51" s="30"/>
      <c r="X51" s="30"/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</row>
    <row r="52" spans="1:35" x14ac:dyDescent="0.15">
      <c r="A52" s="21">
        <v>900145767</v>
      </c>
      <c r="B52" s="21" t="s">
        <v>11</v>
      </c>
      <c r="C52" s="22" t="s">
        <v>14</v>
      </c>
      <c r="D52" s="22">
        <v>63141</v>
      </c>
      <c r="E52" s="23" t="s">
        <v>148</v>
      </c>
      <c r="F52" s="31">
        <v>45163</v>
      </c>
      <c r="G52" s="31">
        <v>45169</v>
      </c>
      <c r="H52" s="24">
        <v>46222</v>
      </c>
      <c r="I52" s="24">
        <v>46222</v>
      </c>
      <c r="J52" s="21" t="s">
        <v>181</v>
      </c>
      <c r="K52" s="21"/>
      <c r="L52" s="21"/>
      <c r="M52" s="21"/>
      <c r="N52" s="21"/>
      <c r="O52" s="29">
        <v>0</v>
      </c>
      <c r="P52" s="29">
        <v>0</v>
      </c>
      <c r="Q52" s="29">
        <v>0</v>
      </c>
      <c r="R52" s="21"/>
      <c r="S52" s="30"/>
      <c r="T52" s="29">
        <v>0</v>
      </c>
      <c r="U52" s="21"/>
      <c r="V52" s="30"/>
      <c r="W52" s="30"/>
      <c r="X52" s="30"/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</row>
  </sheetData>
  <autoFilter ref="A1:AI52">
    <sortState ref="A2:AI52">
      <sortCondition ref="U1:U52"/>
    </sortState>
  </autoFilter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6" zoomScaleNormal="100" workbookViewId="0">
      <selection activeCell="M12" sqref="M12"/>
    </sheetView>
  </sheetViews>
  <sheetFormatPr baseColWidth="10" defaultRowHeight="12.75" x14ac:dyDescent="0.2"/>
  <cols>
    <col min="1" max="1" width="1" style="36" customWidth="1"/>
    <col min="2" max="2" width="11.42578125" style="36"/>
    <col min="3" max="3" width="17.5703125" style="36" customWidth="1"/>
    <col min="4" max="4" width="11.5703125" style="36" customWidth="1"/>
    <col min="5" max="8" width="11.42578125" style="36"/>
    <col min="9" max="9" width="22.5703125" style="36" customWidth="1"/>
    <col min="10" max="10" width="14" style="36" customWidth="1"/>
    <col min="11" max="11" width="1.7109375" style="36" customWidth="1"/>
    <col min="12" max="12" width="11.42578125" style="36"/>
    <col min="13" max="13" width="20.42578125" style="36" bestFit="1" customWidth="1"/>
    <col min="14" max="225" width="11.42578125" style="36"/>
    <col min="226" max="226" width="4.42578125" style="36" customWidth="1"/>
    <col min="227" max="227" width="11.42578125" style="36"/>
    <col min="228" max="228" width="17.5703125" style="36" customWidth="1"/>
    <col min="229" max="229" width="11.5703125" style="36" customWidth="1"/>
    <col min="230" max="233" width="11.42578125" style="36"/>
    <col min="234" max="234" width="22.5703125" style="36" customWidth="1"/>
    <col min="235" max="235" width="14" style="36" customWidth="1"/>
    <col min="236" max="236" width="1.7109375" style="36" customWidth="1"/>
    <col min="237" max="481" width="11.42578125" style="36"/>
    <col min="482" max="482" width="4.42578125" style="36" customWidth="1"/>
    <col min="483" max="483" width="11.42578125" style="36"/>
    <col min="484" max="484" width="17.5703125" style="36" customWidth="1"/>
    <col min="485" max="485" width="11.5703125" style="36" customWidth="1"/>
    <col min="486" max="489" width="11.42578125" style="36"/>
    <col min="490" max="490" width="22.5703125" style="36" customWidth="1"/>
    <col min="491" max="491" width="14" style="36" customWidth="1"/>
    <col min="492" max="492" width="1.7109375" style="36" customWidth="1"/>
    <col min="493" max="737" width="11.42578125" style="36"/>
    <col min="738" max="738" width="4.42578125" style="36" customWidth="1"/>
    <col min="739" max="739" width="11.42578125" style="36"/>
    <col min="740" max="740" width="17.5703125" style="36" customWidth="1"/>
    <col min="741" max="741" width="11.5703125" style="36" customWidth="1"/>
    <col min="742" max="745" width="11.42578125" style="36"/>
    <col min="746" max="746" width="22.5703125" style="36" customWidth="1"/>
    <col min="747" max="747" width="14" style="36" customWidth="1"/>
    <col min="748" max="748" width="1.7109375" style="36" customWidth="1"/>
    <col min="749" max="993" width="11.42578125" style="36"/>
    <col min="994" max="994" width="4.42578125" style="36" customWidth="1"/>
    <col min="995" max="995" width="11.42578125" style="36"/>
    <col min="996" max="996" width="17.5703125" style="36" customWidth="1"/>
    <col min="997" max="997" width="11.5703125" style="36" customWidth="1"/>
    <col min="998" max="1001" width="11.42578125" style="36"/>
    <col min="1002" max="1002" width="22.5703125" style="36" customWidth="1"/>
    <col min="1003" max="1003" width="14" style="36" customWidth="1"/>
    <col min="1004" max="1004" width="1.7109375" style="36" customWidth="1"/>
    <col min="1005" max="1249" width="11.42578125" style="36"/>
    <col min="1250" max="1250" width="4.42578125" style="36" customWidth="1"/>
    <col min="1251" max="1251" width="11.42578125" style="36"/>
    <col min="1252" max="1252" width="17.5703125" style="36" customWidth="1"/>
    <col min="1253" max="1253" width="11.5703125" style="36" customWidth="1"/>
    <col min="1254" max="1257" width="11.42578125" style="36"/>
    <col min="1258" max="1258" width="22.5703125" style="36" customWidth="1"/>
    <col min="1259" max="1259" width="14" style="36" customWidth="1"/>
    <col min="1260" max="1260" width="1.7109375" style="36" customWidth="1"/>
    <col min="1261" max="1505" width="11.42578125" style="36"/>
    <col min="1506" max="1506" width="4.42578125" style="36" customWidth="1"/>
    <col min="1507" max="1507" width="11.42578125" style="36"/>
    <col min="1508" max="1508" width="17.5703125" style="36" customWidth="1"/>
    <col min="1509" max="1509" width="11.5703125" style="36" customWidth="1"/>
    <col min="1510" max="1513" width="11.42578125" style="36"/>
    <col min="1514" max="1514" width="22.5703125" style="36" customWidth="1"/>
    <col min="1515" max="1515" width="14" style="36" customWidth="1"/>
    <col min="1516" max="1516" width="1.7109375" style="36" customWidth="1"/>
    <col min="1517" max="1761" width="11.42578125" style="36"/>
    <col min="1762" max="1762" width="4.42578125" style="36" customWidth="1"/>
    <col min="1763" max="1763" width="11.42578125" style="36"/>
    <col min="1764" max="1764" width="17.5703125" style="36" customWidth="1"/>
    <col min="1765" max="1765" width="11.5703125" style="36" customWidth="1"/>
    <col min="1766" max="1769" width="11.42578125" style="36"/>
    <col min="1770" max="1770" width="22.5703125" style="36" customWidth="1"/>
    <col min="1771" max="1771" width="14" style="36" customWidth="1"/>
    <col min="1772" max="1772" width="1.7109375" style="36" customWidth="1"/>
    <col min="1773" max="2017" width="11.42578125" style="36"/>
    <col min="2018" max="2018" width="4.42578125" style="36" customWidth="1"/>
    <col min="2019" max="2019" width="11.42578125" style="36"/>
    <col min="2020" max="2020" width="17.5703125" style="36" customWidth="1"/>
    <col min="2021" max="2021" width="11.5703125" style="36" customWidth="1"/>
    <col min="2022" max="2025" width="11.42578125" style="36"/>
    <col min="2026" max="2026" width="22.5703125" style="36" customWidth="1"/>
    <col min="2027" max="2027" width="14" style="36" customWidth="1"/>
    <col min="2028" max="2028" width="1.7109375" style="36" customWidth="1"/>
    <col min="2029" max="2273" width="11.42578125" style="36"/>
    <col min="2274" max="2274" width="4.42578125" style="36" customWidth="1"/>
    <col min="2275" max="2275" width="11.42578125" style="36"/>
    <col min="2276" max="2276" width="17.5703125" style="36" customWidth="1"/>
    <col min="2277" max="2277" width="11.5703125" style="36" customWidth="1"/>
    <col min="2278" max="2281" width="11.42578125" style="36"/>
    <col min="2282" max="2282" width="22.5703125" style="36" customWidth="1"/>
    <col min="2283" max="2283" width="14" style="36" customWidth="1"/>
    <col min="2284" max="2284" width="1.7109375" style="36" customWidth="1"/>
    <col min="2285" max="2529" width="11.42578125" style="36"/>
    <col min="2530" max="2530" width="4.42578125" style="36" customWidth="1"/>
    <col min="2531" max="2531" width="11.42578125" style="36"/>
    <col min="2532" max="2532" width="17.5703125" style="36" customWidth="1"/>
    <col min="2533" max="2533" width="11.5703125" style="36" customWidth="1"/>
    <col min="2534" max="2537" width="11.42578125" style="36"/>
    <col min="2538" max="2538" width="22.5703125" style="36" customWidth="1"/>
    <col min="2539" max="2539" width="14" style="36" customWidth="1"/>
    <col min="2540" max="2540" width="1.7109375" style="36" customWidth="1"/>
    <col min="2541" max="2785" width="11.42578125" style="36"/>
    <col min="2786" max="2786" width="4.42578125" style="36" customWidth="1"/>
    <col min="2787" max="2787" width="11.42578125" style="36"/>
    <col min="2788" max="2788" width="17.5703125" style="36" customWidth="1"/>
    <col min="2789" max="2789" width="11.5703125" style="36" customWidth="1"/>
    <col min="2790" max="2793" width="11.42578125" style="36"/>
    <col min="2794" max="2794" width="22.5703125" style="36" customWidth="1"/>
    <col min="2795" max="2795" width="14" style="36" customWidth="1"/>
    <col min="2796" max="2796" width="1.7109375" style="36" customWidth="1"/>
    <col min="2797" max="3041" width="11.42578125" style="36"/>
    <col min="3042" max="3042" width="4.42578125" style="36" customWidth="1"/>
    <col min="3043" max="3043" width="11.42578125" style="36"/>
    <col min="3044" max="3044" width="17.5703125" style="36" customWidth="1"/>
    <col min="3045" max="3045" width="11.5703125" style="36" customWidth="1"/>
    <col min="3046" max="3049" width="11.42578125" style="36"/>
    <col min="3050" max="3050" width="22.5703125" style="36" customWidth="1"/>
    <col min="3051" max="3051" width="14" style="36" customWidth="1"/>
    <col min="3052" max="3052" width="1.7109375" style="36" customWidth="1"/>
    <col min="3053" max="3297" width="11.42578125" style="36"/>
    <col min="3298" max="3298" width="4.42578125" style="36" customWidth="1"/>
    <col min="3299" max="3299" width="11.42578125" style="36"/>
    <col min="3300" max="3300" width="17.5703125" style="36" customWidth="1"/>
    <col min="3301" max="3301" width="11.5703125" style="36" customWidth="1"/>
    <col min="3302" max="3305" width="11.42578125" style="36"/>
    <col min="3306" max="3306" width="22.5703125" style="36" customWidth="1"/>
    <col min="3307" max="3307" width="14" style="36" customWidth="1"/>
    <col min="3308" max="3308" width="1.7109375" style="36" customWidth="1"/>
    <col min="3309" max="3553" width="11.42578125" style="36"/>
    <col min="3554" max="3554" width="4.42578125" style="36" customWidth="1"/>
    <col min="3555" max="3555" width="11.42578125" style="36"/>
    <col min="3556" max="3556" width="17.5703125" style="36" customWidth="1"/>
    <col min="3557" max="3557" width="11.5703125" style="36" customWidth="1"/>
    <col min="3558" max="3561" width="11.42578125" style="36"/>
    <col min="3562" max="3562" width="22.5703125" style="36" customWidth="1"/>
    <col min="3563" max="3563" width="14" style="36" customWidth="1"/>
    <col min="3564" max="3564" width="1.7109375" style="36" customWidth="1"/>
    <col min="3565" max="3809" width="11.42578125" style="36"/>
    <col min="3810" max="3810" width="4.42578125" style="36" customWidth="1"/>
    <col min="3811" max="3811" width="11.42578125" style="36"/>
    <col min="3812" max="3812" width="17.5703125" style="36" customWidth="1"/>
    <col min="3813" max="3813" width="11.5703125" style="36" customWidth="1"/>
    <col min="3814" max="3817" width="11.42578125" style="36"/>
    <col min="3818" max="3818" width="22.5703125" style="36" customWidth="1"/>
    <col min="3819" max="3819" width="14" style="36" customWidth="1"/>
    <col min="3820" max="3820" width="1.7109375" style="36" customWidth="1"/>
    <col min="3821" max="4065" width="11.42578125" style="36"/>
    <col min="4066" max="4066" width="4.42578125" style="36" customWidth="1"/>
    <col min="4067" max="4067" width="11.42578125" style="36"/>
    <col min="4068" max="4068" width="17.5703125" style="36" customWidth="1"/>
    <col min="4069" max="4069" width="11.5703125" style="36" customWidth="1"/>
    <col min="4070" max="4073" width="11.42578125" style="36"/>
    <col min="4074" max="4074" width="22.5703125" style="36" customWidth="1"/>
    <col min="4075" max="4075" width="14" style="36" customWidth="1"/>
    <col min="4076" max="4076" width="1.7109375" style="36" customWidth="1"/>
    <col min="4077" max="4321" width="11.42578125" style="36"/>
    <col min="4322" max="4322" width="4.42578125" style="36" customWidth="1"/>
    <col min="4323" max="4323" width="11.42578125" style="36"/>
    <col min="4324" max="4324" width="17.5703125" style="36" customWidth="1"/>
    <col min="4325" max="4325" width="11.5703125" style="36" customWidth="1"/>
    <col min="4326" max="4329" width="11.42578125" style="36"/>
    <col min="4330" max="4330" width="22.5703125" style="36" customWidth="1"/>
    <col min="4331" max="4331" width="14" style="36" customWidth="1"/>
    <col min="4332" max="4332" width="1.7109375" style="36" customWidth="1"/>
    <col min="4333" max="4577" width="11.42578125" style="36"/>
    <col min="4578" max="4578" width="4.42578125" style="36" customWidth="1"/>
    <col min="4579" max="4579" width="11.42578125" style="36"/>
    <col min="4580" max="4580" width="17.5703125" style="36" customWidth="1"/>
    <col min="4581" max="4581" width="11.5703125" style="36" customWidth="1"/>
    <col min="4582" max="4585" width="11.42578125" style="36"/>
    <col min="4586" max="4586" width="22.5703125" style="36" customWidth="1"/>
    <col min="4587" max="4587" width="14" style="36" customWidth="1"/>
    <col min="4588" max="4588" width="1.7109375" style="36" customWidth="1"/>
    <col min="4589" max="4833" width="11.42578125" style="36"/>
    <col min="4834" max="4834" width="4.42578125" style="36" customWidth="1"/>
    <col min="4835" max="4835" width="11.42578125" style="36"/>
    <col min="4836" max="4836" width="17.5703125" style="36" customWidth="1"/>
    <col min="4837" max="4837" width="11.5703125" style="36" customWidth="1"/>
    <col min="4838" max="4841" width="11.42578125" style="36"/>
    <col min="4842" max="4842" width="22.5703125" style="36" customWidth="1"/>
    <col min="4843" max="4843" width="14" style="36" customWidth="1"/>
    <col min="4844" max="4844" width="1.7109375" style="36" customWidth="1"/>
    <col min="4845" max="5089" width="11.42578125" style="36"/>
    <col min="5090" max="5090" width="4.42578125" style="36" customWidth="1"/>
    <col min="5091" max="5091" width="11.42578125" style="36"/>
    <col min="5092" max="5092" width="17.5703125" style="36" customWidth="1"/>
    <col min="5093" max="5093" width="11.5703125" style="36" customWidth="1"/>
    <col min="5094" max="5097" width="11.42578125" style="36"/>
    <col min="5098" max="5098" width="22.5703125" style="36" customWidth="1"/>
    <col min="5099" max="5099" width="14" style="36" customWidth="1"/>
    <col min="5100" max="5100" width="1.7109375" style="36" customWidth="1"/>
    <col min="5101" max="5345" width="11.42578125" style="36"/>
    <col min="5346" max="5346" width="4.42578125" style="36" customWidth="1"/>
    <col min="5347" max="5347" width="11.42578125" style="36"/>
    <col min="5348" max="5348" width="17.5703125" style="36" customWidth="1"/>
    <col min="5349" max="5349" width="11.5703125" style="36" customWidth="1"/>
    <col min="5350" max="5353" width="11.42578125" style="36"/>
    <col min="5354" max="5354" width="22.5703125" style="36" customWidth="1"/>
    <col min="5355" max="5355" width="14" style="36" customWidth="1"/>
    <col min="5356" max="5356" width="1.7109375" style="36" customWidth="1"/>
    <col min="5357" max="5601" width="11.42578125" style="36"/>
    <col min="5602" max="5602" width="4.42578125" style="36" customWidth="1"/>
    <col min="5603" max="5603" width="11.42578125" style="36"/>
    <col min="5604" max="5604" width="17.5703125" style="36" customWidth="1"/>
    <col min="5605" max="5605" width="11.5703125" style="36" customWidth="1"/>
    <col min="5606" max="5609" width="11.42578125" style="36"/>
    <col min="5610" max="5610" width="22.5703125" style="36" customWidth="1"/>
    <col min="5611" max="5611" width="14" style="36" customWidth="1"/>
    <col min="5612" max="5612" width="1.7109375" style="36" customWidth="1"/>
    <col min="5613" max="5857" width="11.42578125" style="36"/>
    <col min="5858" max="5858" width="4.42578125" style="36" customWidth="1"/>
    <col min="5859" max="5859" width="11.42578125" style="36"/>
    <col min="5860" max="5860" width="17.5703125" style="36" customWidth="1"/>
    <col min="5861" max="5861" width="11.5703125" style="36" customWidth="1"/>
    <col min="5862" max="5865" width="11.42578125" style="36"/>
    <col min="5866" max="5866" width="22.5703125" style="36" customWidth="1"/>
    <col min="5867" max="5867" width="14" style="36" customWidth="1"/>
    <col min="5868" max="5868" width="1.7109375" style="36" customWidth="1"/>
    <col min="5869" max="6113" width="11.42578125" style="36"/>
    <col min="6114" max="6114" width="4.42578125" style="36" customWidth="1"/>
    <col min="6115" max="6115" width="11.42578125" style="36"/>
    <col min="6116" max="6116" width="17.5703125" style="36" customWidth="1"/>
    <col min="6117" max="6117" width="11.5703125" style="36" customWidth="1"/>
    <col min="6118" max="6121" width="11.42578125" style="36"/>
    <col min="6122" max="6122" width="22.5703125" style="36" customWidth="1"/>
    <col min="6123" max="6123" width="14" style="36" customWidth="1"/>
    <col min="6124" max="6124" width="1.7109375" style="36" customWidth="1"/>
    <col min="6125" max="6369" width="11.42578125" style="36"/>
    <col min="6370" max="6370" width="4.42578125" style="36" customWidth="1"/>
    <col min="6371" max="6371" width="11.42578125" style="36"/>
    <col min="6372" max="6372" width="17.5703125" style="36" customWidth="1"/>
    <col min="6373" max="6373" width="11.5703125" style="36" customWidth="1"/>
    <col min="6374" max="6377" width="11.42578125" style="36"/>
    <col min="6378" max="6378" width="22.5703125" style="36" customWidth="1"/>
    <col min="6379" max="6379" width="14" style="36" customWidth="1"/>
    <col min="6380" max="6380" width="1.7109375" style="36" customWidth="1"/>
    <col min="6381" max="6625" width="11.42578125" style="36"/>
    <col min="6626" max="6626" width="4.42578125" style="36" customWidth="1"/>
    <col min="6627" max="6627" width="11.42578125" style="36"/>
    <col min="6628" max="6628" width="17.5703125" style="36" customWidth="1"/>
    <col min="6629" max="6629" width="11.5703125" style="36" customWidth="1"/>
    <col min="6630" max="6633" width="11.42578125" style="36"/>
    <col min="6634" max="6634" width="22.5703125" style="36" customWidth="1"/>
    <col min="6635" max="6635" width="14" style="36" customWidth="1"/>
    <col min="6636" max="6636" width="1.7109375" style="36" customWidth="1"/>
    <col min="6637" max="6881" width="11.42578125" style="36"/>
    <col min="6882" max="6882" width="4.42578125" style="36" customWidth="1"/>
    <col min="6883" max="6883" width="11.42578125" style="36"/>
    <col min="6884" max="6884" width="17.5703125" style="36" customWidth="1"/>
    <col min="6885" max="6885" width="11.5703125" style="36" customWidth="1"/>
    <col min="6886" max="6889" width="11.42578125" style="36"/>
    <col min="6890" max="6890" width="22.5703125" style="36" customWidth="1"/>
    <col min="6891" max="6891" width="14" style="36" customWidth="1"/>
    <col min="6892" max="6892" width="1.7109375" style="36" customWidth="1"/>
    <col min="6893" max="7137" width="11.42578125" style="36"/>
    <col min="7138" max="7138" width="4.42578125" style="36" customWidth="1"/>
    <col min="7139" max="7139" width="11.42578125" style="36"/>
    <col min="7140" max="7140" width="17.5703125" style="36" customWidth="1"/>
    <col min="7141" max="7141" width="11.5703125" style="36" customWidth="1"/>
    <col min="7142" max="7145" width="11.42578125" style="36"/>
    <col min="7146" max="7146" width="22.5703125" style="36" customWidth="1"/>
    <col min="7147" max="7147" width="14" style="36" customWidth="1"/>
    <col min="7148" max="7148" width="1.7109375" style="36" customWidth="1"/>
    <col min="7149" max="7393" width="11.42578125" style="36"/>
    <col min="7394" max="7394" width="4.42578125" style="36" customWidth="1"/>
    <col min="7395" max="7395" width="11.42578125" style="36"/>
    <col min="7396" max="7396" width="17.5703125" style="36" customWidth="1"/>
    <col min="7397" max="7397" width="11.5703125" style="36" customWidth="1"/>
    <col min="7398" max="7401" width="11.42578125" style="36"/>
    <col min="7402" max="7402" width="22.5703125" style="36" customWidth="1"/>
    <col min="7403" max="7403" width="14" style="36" customWidth="1"/>
    <col min="7404" max="7404" width="1.7109375" style="36" customWidth="1"/>
    <col min="7405" max="7649" width="11.42578125" style="36"/>
    <col min="7650" max="7650" width="4.42578125" style="36" customWidth="1"/>
    <col min="7651" max="7651" width="11.42578125" style="36"/>
    <col min="7652" max="7652" width="17.5703125" style="36" customWidth="1"/>
    <col min="7653" max="7653" width="11.5703125" style="36" customWidth="1"/>
    <col min="7654" max="7657" width="11.42578125" style="36"/>
    <col min="7658" max="7658" width="22.5703125" style="36" customWidth="1"/>
    <col min="7659" max="7659" width="14" style="36" customWidth="1"/>
    <col min="7660" max="7660" width="1.7109375" style="36" customWidth="1"/>
    <col min="7661" max="7905" width="11.42578125" style="36"/>
    <col min="7906" max="7906" width="4.42578125" style="36" customWidth="1"/>
    <col min="7907" max="7907" width="11.42578125" style="36"/>
    <col min="7908" max="7908" width="17.5703125" style="36" customWidth="1"/>
    <col min="7909" max="7909" width="11.5703125" style="36" customWidth="1"/>
    <col min="7910" max="7913" width="11.42578125" style="36"/>
    <col min="7914" max="7914" width="22.5703125" style="36" customWidth="1"/>
    <col min="7915" max="7915" width="14" style="36" customWidth="1"/>
    <col min="7916" max="7916" width="1.7109375" style="36" customWidth="1"/>
    <col min="7917" max="8161" width="11.42578125" style="36"/>
    <col min="8162" max="8162" width="4.42578125" style="36" customWidth="1"/>
    <col min="8163" max="8163" width="11.42578125" style="36"/>
    <col min="8164" max="8164" width="17.5703125" style="36" customWidth="1"/>
    <col min="8165" max="8165" width="11.5703125" style="36" customWidth="1"/>
    <col min="8166" max="8169" width="11.42578125" style="36"/>
    <col min="8170" max="8170" width="22.5703125" style="36" customWidth="1"/>
    <col min="8171" max="8171" width="14" style="36" customWidth="1"/>
    <col min="8172" max="8172" width="1.7109375" style="36" customWidth="1"/>
    <col min="8173" max="8417" width="11.42578125" style="36"/>
    <col min="8418" max="8418" width="4.42578125" style="36" customWidth="1"/>
    <col min="8419" max="8419" width="11.42578125" style="36"/>
    <col min="8420" max="8420" width="17.5703125" style="36" customWidth="1"/>
    <col min="8421" max="8421" width="11.5703125" style="36" customWidth="1"/>
    <col min="8422" max="8425" width="11.42578125" style="36"/>
    <col min="8426" max="8426" width="22.5703125" style="36" customWidth="1"/>
    <col min="8427" max="8427" width="14" style="36" customWidth="1"/>
    <col min="8428" max="8428" width="1.7109375" style="36" customWidth="1"/>
    <col min="8429" max="8673" width="11.42578125" style="36"/>
    <col min="8674" max="8674" width="4.42578125" style="36" customWidth="1"/>
    <col min="8675" max="8675" width="11.42578125" style="36"/>
    <col min="8676" max="8676" width="17.5703125" style="36" customWidth="1"/>
    <col min="8677" max="8677" width="11.5703125" style="36" customWidth="1"/>
    <col min="8678" max="8681" width="11.42578125" style="36"/>
    <col min="8682" max="8682" width="22.5703125" style="36" customWidth="1"/>
    <col min="8683" max="8683" width="14" style="36" customWidth="1"/>
    <col min="8684" max="8684" width="1.7109375" style="36" customWidth="1"/>
    <col min="8685" max="8929" width="11.42578125" style="36"/>
    <col min="8930" max="8930" width="4.42578125" style="36" customWidth="1"/>
    <col min="8931" max="8931" width="11.42578125" style="36"/>
    <col min="8932" max="8932" width="17.5703125" style="36" customWidth="1"/>
    <col min="8933" max="8933" width="11.5703125" style="36" customWidth="1"/>
    <col min="8934" max="8937" width="11.42578125" style="36"/>
    <col min="8938" max="8938" width="22.5703125" style="36" customWidth="1"/>
    <col min="8939" max="8939" width="14" style="36" customWidth="1"/>
    <col min="8940" max="8940" width="1.7109375" style="36" customWidth="1"/>
    <col min="8941" max="9185" width="11.42578125" style="36"/>
    <col min="9186" max="9186" width="4.42578125" style="36" customWidth="1"/>
    <col min="9187" max="9187" width="11.42578125" style="36"/>
    <col min="9188" max="9188" width="17.5703125" style="36" customWidth="1"/>
    <col min="9189" max="9189" width="11.5703125" style="36" customWidth="1"/>
    <col min="9190" max="9193" width="11.42578125" style="36"/>
    <col min="9194" max="9194" width="22.5703125" style="36" customWidth="1"/>
    <col min="9195" max="9195" width="14" style="36" customWidth="1"/>
    <col min="9196" max="9196" width="1.7109375" style="36" customWidth="1"/>
    <col min="9197" max="9441" width="11.42578125" style="36"/>
    <col min="9442" max="9442" width="4.42578125" style="36" customWidth="1"/>
    <col min="9443" max="9443" width="11.42578125" style="36"/>
    <col min="9444" max="9444" width="17.5703125" style="36" customWidth="1"/>
    <col min="9445" max="9445" width="11.5703125" style="36" customWidth="1"/>
    <col min="9446" max="9449" width="11.42578125" style="36"/>
    <col min="9450" max="9450" width="22.5703125" style="36" customWidth="1"/>
    <col min="9451" max="9451" width="14" style="36" customWidth="1"/>
    <col min="9452" max="9452" width="1.7109375" style="36" customWidth="1"/>
    <col min="9453" max="9697" width="11.42578125" style="36"/>
    <col min="9698" max="9698" width="4.42578125" style="36" customWidth="1"/>
    <col min="9699" max="9699" width="11.42578125" style="36"/>
    <col min="9700" max="9700" width="17.5703125" style="36" customWidth="1"/>
    <col min="9701" max="9701" width="11.5703125" style="36" customWidth="1"/>
    <col min="9702" max="9705" width="11.42578125" style="36"/>
    <col min="9706" max="9706" width="22.5703125" style="36" customWidth="1"/>
    <col min="9707" max="9707" width="14" style="36" customWidth="1"/>
    <col min="9708" max="9708" width="1.7109375" style="36" customWidth="1"/>
    <col min="9709" max="9953" width="11.42578125" style="36"/>
    <col min="9954" max="9954" width="4.42578125" style="36" customWidth="1"/>
    <col min="9955" max="9955" width="11.42578125" style="36"/>
    <col min="9956" max="9956" width="17.5703125" style="36" customWidth="1"/>
    <col min="9957" max="9957" width="11.5703125" style="36" customWidth="1"/>
    <col min="9958" max="9961" width="11.42578125" style="36"/>
    <col min="9962" max="9962" width="22.5703125" style="36" customWidth="1"/>
    <col min="9963" max="9963" width="14" style="36" customWidth="1"/>
    <col min="9964" max="9964" width="1.7109375" style="36" customWidth="1"/>
    <col min="9965" max="10209" width="11.42578125" style="36"/>
    <col min="10210" max="10210" width="4.42578125" style="36" customWidth="1"/>
    <col min="10211" max="10211" width="11.42578125" style="36"/>
    <col min="10212" max="10212" width="17.5703125" style="36" customWidth="1"/>
    <col min="10213" max="10213" width="11.5703125" style="36" customWidth="1"/>
    <col min="10214" max="10217" width="11.42578125" style="36"/>
    <col min="10218" max="10218" width="22.5703125" style="36" customWidth="1"/>
    <col min="10219" max="10219" width="14" style="36" customWidth="1"/>
    <col min="10220" max="10220" width="1.7109375" style="36" customWidth="1"/>
    <col min="10221" max="10465" width="11.42578125" style="36"/>
    <col min="10466" max="10466" width="4.42578125" style="36" customWidth="1"/>
    <col min="10467" max="10467" width="11.42578125" style="36"/>
    <col min="10468" max="10468" width="17.5703125" style="36" customWidth="1"/>
    <col min="10469" max="10469" width="11.5703125" style="36" customWidth="1"/>
    <col min="10470" max="10473" width="11.42578125" style="36"/>
    <col min="10474" max="10474" width="22.5703125" style="36" customWidth="1"/>
    <col min="10475" max="10475" width="14" style="36" customWidth="1"/>
    <col min="10476" max="10476" width="1.7109375" style="36" customWidth="1"/>
    <col min="10477" max="10721" width="11.42578125" style="36"/>
    <col min="10722" max="10722" width="4.42578125" style="36" customWidth="1"/>
    <col min="10723" max="10723" width="11.42578125" style="36"/>
    <col min="10724" max="10724" width="17.5703125" style="36" customWidth="1"/>
    <col min="10725" max="10725" width="11.5703125" style="36" customWidth="1"/>
    <col min="10726" max="10729" width="11.42578125" style="36"/>
    <col min="10730" max="10730" width="22.5703125" style="36" customWidth="1"/>
    <col min="10731" max="10731" width="14" style="36" customWidth="1"/>
    <col min="10732" max="10732" width="1.7109375" style="36" customWidth="1"/>
    <col min="10733" max="10977" width="11.42578125" style="36"/>
    <col min="10978" max="10978" width="4.42578125" style="36" customWidth="1"/>
    <col min="10979" max="10979" width="11.42578125" style="36"/>
    <col min="10980" max="10980" width="17.5703125" style="36" customWidth="1"/>
    <col min="10981" max="10981" width="11.5703125" style="36" customWidth="1"/>
    <col min="10982" max="10985" width="11.42578125" style="36"/>
    <col min="10986" max="10986" width="22.5703125" style="36" customWidth="1"/>
    <col min="10987" max="10987" width="14" style="36" customWidth="1"/>
    <col min="10988" max="10988" width="1.7109375" style="36" customWidth="1"/>
    <col min="10989" max="11233" width="11.42578125" style="36"/>
    <col min="11234" max="11234" width="4.42578125" style="36" customWidth="1"/>
    <col min="11235" max="11235" width="11.42578125" style="36"/>
    <col min="11236" max="11236" width="17.5703125" style="36" customWidth="1"/>
    <col min="11237" max="11237" width="11.5703125" style="36" customWidth="1"/>
    <col min="11238" max="11241" width="11.42578125" style="36"/>
    <col min="11242" max="11242" width="22.5703125" style="36" customWidth="1"/>
    <col min="11243" max="11243" width="14" style="36" customWidth="1"/>
    <col min="11244" max="11244" width="1.7109375" style="36" customWidth="1"/>
    <col min="11245" max="11489" width="11.42578125" style="36"/>
    <col min="11490" max="11490" width="4.42578125" style="36" customWidth="1"/>
    <col min="11491" max="11491" width="11.42578125" style="36"/>
    <col min="11492" max="11492" width="17.5703125" style="36" customWidth="1"/>
    <col min="11493" max="11493" width="11.5703125" style="36" customWidth="1"/>
    <col min="11494" max="11497" width="11.42578125" style="36"/>
    <col min="11498" max="11498" width="22.5703125" style="36" customWidth="1"/>
    <col min="11499" max="11499" width="14" style="36" customWidth="1"/>
    <col min="11500" max="11500" width="1.7109375" style="36" customWidth="1"/>
    <col min="11501" max="11745" width="11.42578125" style="36"/>
    <col min="11746" max="11746" width="4.42578125" style="36" customWidth="1"/>
    <col min="11747" max="11747" width="11.42578125" style="36"/>
    <col min="11748" max="11748" width="17.5703125" style="36" customWidth="1"/>
    <col min="11749" max="11749" width="11.5703125" style="36" customWidth="1"/>
    <col min="11750" max="11753" width="11.42578125" style="36"/>
    <col min="11754" max="11754" width="22.5703125" style="36" customWidth="1"/>
    <col min="11755" max="11755" width="14" style="36" customWidth="1"/>
    <col min="11756" max="11756" width="1.7109375" style="36" customWidth="1"/>
    <col min="11757" max="12001" width="11.42578125" style="36"/>
    <col min="12002" max="12002" width="4.42578125" style="36" customWidth="1"/>
    <col min="12003" max="12003" width="11.42578125" style="36"/>
    <col min="12004" max="12004" width="17.5703125" style="36" customWidth="1"/>
    <col min="12005" max="12005" width="11.5703125" style="36" customWidth="1"/>
    <col min="12006" max="12009" width="11.42578125" style="36"/>
    <col min="12010" max="12010" width="22.5703125" style="36" customWidth="1"/>
    <col min="12011" max="12011" width="14" style="36" customWidth="1"/>
    <col min="12012" max="12012" width="1.7109375" style="36" customWidth="1"/>
    <col min="12013" max="12257" width="11.42578125" style="36"/>
    <col min="12258" max="12258" width="4.42578125" style="36" customWidth="1"/>
    <col min="12259" max="12259" width="11.42578125" style="36"/>
    <col min="12260" max="12260" width="17.5703125" style="36" customWidth="1"/>
    <col min="12261" max="12261" width="11.5703125" style="36" customWidth="1"/>
    <col min="12262" max="12265" width="11.42578125" style="36"/>
    <col min="12266" max="12266" width="22.5703125" style="36" customWidth="1"/>
    <col min="12267" max="12267" width="14" style="36" customWidth="1"/>
    <col min="12268" max="12268" width="1.7109375" style="36" customWidth="1"/>
    <col min="12269" max="12513" width="11.42578125" style="36"/>
    <col min="12514" max="12514" width="4.42578125" style="36" customWidth="1"/>
    <col min="12515" max="12515" width="11.42578125" style="36"/>
    <col min="12516" max="12516" width="17.5703125" style="36" customWidth="1"/>
    <col min="12517" max="12517" width="11.5703125" style="36" customWidth="1"/>
    <col min="12518" max="12521" width="11.42578125" style="36"/>
    <col min="12522" max="12522" width="22.5703125" style="36" customWidth="1"/>
    <col min="12523" max="12523" width="14" style="36" customWidth="1"/>
    <col min="12524" max="12524" width="1.7109375" style="36" customWidth="1"/>
    <col min="12525" max="12769" width="11.42578125" style="36"/>
    <col min="12770" max="12770" width="4.42578125" style="36" customWidth="1"/>
    <col min="12771" max="12771" width="11.42578125" style="36"/>
    <col min="12772" max="12772" width="17.5703125" style="36" customWidth="1"/>
    <col min="12773" max="12773" width="11.5703125" style="36" customWidth="1"/>
    <col min="12774" max="12777" width="11.42578125" style="36"/>
    <col min="12778" max="12778" width="22.5703125" style="36" customWidth="1"/>
    <col min="12779" max="12779" width="14" style="36" customWidth="1"/>
    <col min="12780" max="12780" width="1.7109375" style="36" customWidth="1"/>
    <col min="12781" max="13025" width="11.42578125" style="36"/>
    <col min="13026" max="13026" width="4.42578125" style="36" customWidth="1"/>
    <col min="13027" max="13027" width="11.42578125" style="36"/>
    <col min="13028" max="13028" width="17.5703125" style="36" customWidth="1"/>
    <col min="13029" max="13029" width="11.5703125" style="36" customWidth="1"/>
    <col min="13030" max="13033" width="11.42578125" style="36"/>
    <col min="13034" max="13034" width="22.5703125" style="36" customWidth="1"/>
    <col min="13035" max="13035" width="14" style="36" customWidth="1"/>
    <col min="13036" max="13036" width="1.7109375" style="36" customWidth="1"/>
    <col min="13037" max="13281" width="11.42578125" style="36"/>
    <col min="13282" max="13282" width="4.42578125" style="36" customWidth="1"/>
    <col min="13283" max="13283" width="11.42578125" style="36"/>
    <col min="13284" max="13284" width="17.5703125" style="36" customWidth="1"/>
    <col min="13285" max="13285" width="11.5703125" style="36" customWidth="1"/>
    <col min="13286" max="13289" width="11.42578125" style="36"/>
    <col min="13290" max="13290" width="22.5703125" style="36" customWidth="1"/>
    <col min="13291" max="13291" width="14" style="36" customWidth="1"/>
    <col min="13292" max="13292" width="1.7109375" style="36" customWidth="1"/>
    <col min="13293" max="13537" width="11.42578125" style="36"/>
    <col min="13538" max="13538" width="4.42578125" style="36" customWidth="1"/>
    <col min="13539" max="13539" width="11.42578125" style="36"/>
    <col min="13540" max="13540" width="17.5703125" style="36" customWidth="1"/>
    <col min="13541" max="13541" width="11.5703125" style="36" customWidth="1"/>
    <col min="13542" max="13545" width="11.42578125" style="36"/>
    <col min="13546" max="13546" width="22.5703125" style="36" customWidth="1"/>
    <col min="13547" max="13547" width="14" style="36" customWidth="1"/>
    <col min="13548" max="13548" width="1.7109375" style="36" customWidth="1"/>
    <col min="13549" max="13793" width="11.42578125" style="36"/>
    <col min="13794" max="13794" width="4.42578125" style="36" customWidth="1"/>
    <col min="13795" max="13795" width="11.42578125" style="36"/>
    <col min="13796" max="13796" width="17.5703125" style="36" customWidth="1"/>
    <col min="13797" max="13797" width="11.5703125" style="36" customWidth="1"/>
    <col min="13798" max="13801" width="11.42578125" style="36"/>
    <col min="13802" max="13802" width="22.5703125" style="36" customWidth="1"/>
    <col min="13803" max="13803" width="14" style="36" customWidth="1"/>
    <col min="13804" max="13804" width="1.7109375" style="36" customWidth="1"/>
    <col min="13805" max="14049" width="11.42578125" style="36"/>
    <col min="14050" max="14050" width="4.42578125" style="36" customWidth="1"/>
    <col min="14051" max="14051" width="11.42578125" style="36"/>
    <col min="14052" max="14052" width="17.5703125" style="36" customWidth="1"/>
    <col min="14053" max="14053" width="11.5703125" style="36" customWidth="1"/>
    <col min="14054" max="14057" width="11.42578125" style="36"/>
    <col min="14058" max="14058" width="22.5703125" style="36" customWidth="1"/>
    <col min="14059" max="14059" width="14" style="36" customWidth="1"/>
    <col min="14060" max="14060" width="1.7109375" style="36" customWidth="1"/>
    <col min="14061" max="14305" width="11.42578125" style="36"/>
    <col min="14306" max="14306" width="4.42578125" style="36" customWidth="1"/>
    <col min="14307" max="14307" width="11.42578125" style="36"/>
    <col min="14308" max="14308" width="17.5703125" style="36" customWidth="1"/>
    <col min="14309" max="14309" width="11.5703125" style="36" customWidth="1"/>
    <col min="14310" max="14313" width="11.42578125" style="36"/>
    <col min="14314" max="14314" width="22.5703125" style="36" customWidth="1"/>
    <col min="14315" max="14315" width="14" style="36" customWidth="1"/>
    <col min="14316" max="14316" width="1.7109375" style="36" customWidth="1"/>
    <col min="14317" max="14561" width="11.42578125" style="36"/>
    <col min="14562" max="14562" width="4.42578125" style="36" customWidth="1"/>
    <col min="14563" max="14563" width="11.42578125" style="36"/>
    <col min="14564" max="14564" width="17.5703125" style="36" customWidth="1"/>
    <col min="14565" max="14565" width="11.5703125" style="36" customWidth="1"/>
    <col min="14566" max="14569" width="11.42578125" style="36"/>
    <col min="14570" max="14570" width="22.5703125" style="36" customWidth="1"/>
    <col min="14571" max="14571" width="14" style="36" customWidth="1"/>
    <col min="14572" max="14572" width="1.7109375" style="36" customWidth="1"/>
    <col min="14573" max="14817" width="11.42578125" style="36"/>
    <col min="14818" max="14818" width="4.42578125" style="36" customWidth="1"/>
    <col min="14819" max="14819" width="11.42578125" style="36"/>
    <col min="14820" max="14820" width="17.5703125" style="36" customWidth="1"/>
    <col min="14821" max="14821" width="11.5703125" style="36" customWidth="1"/>
    <col min="14822" max="14825" width="11.42578125" style="36"/>
    <col min="14826" max="14826" width="22.5703125" style="36" customWidth="1"/>
    <col min="14827" max="14827" width="14" style="36" customWidth="1"/>
    <col min="14828" max="14828" width="1.7109375" style="36" customWidth="1"/>
    <col min="14829" max="15073" width="11.42578125" style="36"/>
    <col min="15074" max="15074" width="4.42578125" style="36" customWidth="1"/>
    <col min="15075" max="15075" width="11.42578125" style="36"/>
    <col min="15076" max="15076" width="17.5703125" style="36" customWidth="1"/>
    <col min="15077" max="15077" width="11.5703125" style="36" customWidth="1"/>
    <col min="15078" max="15081" width="11.42578125" style="36"/>
    <col min="15082" max="15082" width="22.5703125" style="36" customWidth="1"/>
    <col min="15083" max="15083" width="14" style="36" customWidth="1"/>
    <col min="15084" max="15084" width="1.7109375" style="36" customWidth="1"/>
    <col min="15085" max="15329" width="11.42578125" style="36"/>
    <col min="15330" max="15330" width="4.42578125" style="36" customWidth="1"/>
    <col min="15331" max="15331" width="11.42578125" style="36"/>
    <col min="15332" max="15332" width="17.5703125" style="36" customWidth="1"/>
    <col min="15333" max="15333" width="11.5703125" style="36" customWidth="1"/>
    <col min="15334" max="15337" width="11.42578125" style="36"/>
    <col min="15338" max="15338" width="22.5703125" style="36" customWidth="1"/>
    <col min="15339" max="15339" width="14" style="36" customWidth="1"/>
    <col min="15340" max="15340" width="1.7109375" style="36" customWidth="1"/>
    <col min="15341" max="15585" width="11.42578125" style="36"/>
    <col min="15586" max="15586" width="4.42578125" style="36" customWidth="1"/>
    <col min="15587" max="15587" width="11.42578125" style="36"/>
    <col min="15588" max="15588" width="17.5703125" style="36" customWidth="1"/>
    <col min="15589" max="15589" width="11.5703125" style="36" customWidth="1"/>
    <col min="15590" max="15593" width="11.42578125" style="36"/>
    <col min="15594" max="15594" width="22.5703125" style="36" customWidth="1"/>
    <col min="15595" max="15595" width="14" style="36" customWidth="1"/>
    <col min="15596" max="15596" width="1.7109375" style="36" customWidth="1"/>
    <col min="15597" max="15841" width="11.42578125" style="36"/>
    <col min="15842" max="15842" width="4.42578125" style="36" customWidth="1"/>
    <col min="15843" max="15843" width="11.42578125" style="36"/>
    <col min="15844" max="15844" width="17.5703125" style="36" customWidth="1"/>
    <col min="15845" max="15845" width="11.5703125" style="36" customWidth="1"/>
    <col min="15846" max="15849" width="11.42578125" style="36"/>
    <col min="15850" max="15850" width="22.5703125" style="36" customWidth="1"/>
    <col min="15851" max="15851" width="14" style="36" customWidth="1"/>
    <col min="15852" max="15852" width="1.7109375" style="36" customWidth="1"/>
    <col min="15853" max="16097" width="11.42578125" style="36"/>
    <col min="16098" max="16098" width="4.42578125" style="36" customWidth="1"/>
    <col min="16099" max="16099" width="11.42578125" style="36"/>
    <col min="16100" max="16100" width="17.5703125" style="36" customWidth="1"/>
    <col min="16101" max="16101" width="11.5703125" style="36" customWidth="1"/>
    <col min="16102" max="16105" width="11.42578125" style="36"/>
    <col min="16106" max="16106" width="22.5703125" style="36" customWidth="1"/>
    <col min="16107" max="16107" width="14" style="36" customWidth="1"/>
    <col min="16108" max="16108" width="1.7109375" style="36" customWidth="1"/>
    <col min="16109" max="16384" width="11.42578125" style="36"/>
  </cols>
  <sheetData>
    <row r="1" spans="2:13" ht="6" customHeight="1" thickBot="1" x14ac:dyDescent="0.25"/>
    <row r="2" spans="2:13" ht="19.5" customHeight="1" x14ac:dyDescent="0.2">
      <c r="B2" s="37"/>
      <c r="C2" s="38"/>
      <c r="D2" s="39" t="s">
        <v>188</v>
      </c>
      <c r="E2" s="40"/>
      <c r="F2" s="40"/>
      <c r="G2" s="40"/>
      <c r="H2" s="40"/>
      <c r="I2" s="41"/>
      <c r="J2" s="42" t="s">
        <v>189</v>
      </c>
    </row>
    <row r="3" spans="2:13" ht="13.5" thickBot="1" x14ac:dyDescent="0.25">
      <c r="B3" s="43"/>
      <c r="C3" s="44"/>
      <c r="D3" s="45"/>
      <c r="E3" s="46"/>
      <c r="F3" s="46"/>
      <c r="G3" s="46"/>
      <c r="H3" s="46"/>
      <c r="I3" s="47"/>
      <c r="J3" s="48"/>
    </row>
    <row r="4" spans="2:13" x14ac:dyDescent="0.2">
      <c r="B4" s="43"/>
      <c r="C4" s="44"/>
      <c r="D4" s="39" t="s">
        <v>190</v>
      </c>
      <c r="E4" s="40"/>
      <c r="F4" s="40"/>
      <c r="G4" s="40"/>
      <c r="H4" s="40"/>
      <c r="I4" s="41"/>
      <c r="J4" s="42" t="s">
        <v>191</v>
      </c>
    </row>
    <row r="5" spans="2:13" x14ac:dyDescent="0.2">
      <c r="B5" s="43"/>
      <c r="C5" s="44"/>
      <c r="D5" s="49"/>
      <c r="E5" s="50"/>
      <c r="F5" s="50"/>
      <c r="G5" s="50"/>
      <c r="H5" s="50"/>
      <c r="I5" s="51"/>
      <c r="J5" s="52"/>
    </row>
    <row r="6" spans="2:13" ht="13.5" thickBot="1" x14ac:dyDescent="0.25">
      <c r="B6" s="53"/>
      <c r="C6" s="54"/>
      <c r="D6" s="45"/>
      <c r="E6" s="46"/>
      <c r="F6" s="46"/>
      <c r="G6" s="46"/>
      <c r="H6" s="46"/>
      <c r="I6" s="47"/>
      <c r="J6" s="48"/>
    </row>
    <row r="7" spans="2:13" x14ac:dyDescent="0.2">
      <c r="B7" s="55"/>
      <c r="J7" s="56"/>
    </row>
    <row r="8" spans="2:13" x14ac:dyDescent="0.2">
      <c r="B8" s="55"/>
      <c r="J8" s="56"/>
    </row>
    <row r="9" spans="2:13" x14ac:dyDescent="0.2">
      <c r="B9" s="55"/>
      <c r="J9" s="56"/>
    </row>
    <row r="10" spans="2:13" x14ac:dyDescent="0.2">
      <c r="B10" s="55"/>
      <c r="C10" s="57" t="s">
        <v>228</v>
      </c>
      <c r="E10" s="58"/>
      <c r="H10" s="59"/>
      <c r="J10" s="56"/>
      <c r="M10" s="59"/>
    </row>
    <row r="11" spans="2:13" x14ac:dyDescent="0.2">
      <c r="B11" s="55"/>
      <c r="J11" s="56"/>
    </row>
    <row r="12" spans="2:13" x14ac:dyDescent="0.2">
      <c r="B12" s="55"/>
      <c r="C12" s="57" t="s">
        <v>226</v>
      </c>
      <c r="J12" s="56"/>
    </row>
    <row r="13" spans="2:13" x14ac:dyDescent="0.2">
      <c r="B13" s="55"/>
      <c r="C13" s="57" t="s">
        <v>227</v>
      </c>
      <c r="J13" s="56"/>
    </row>
    <row r="14" spans="2:13" x14ac:dyDescent="0.2">
      <c r="B14" s="55"/>
      <c r="J14" s="56"/>
    </row>
    <row r="15" spans="2:13" x14ac:dyDescent="0.2">
      <c r="B15" s="55"/>
      <c r="C15" s="36" t="s">
        <v>193</v>
      </c>
      <c r="J15" s="56"/>
    </row>
    <row r="16" spans="2:13" x14ac:dyDescent="0.2">
      <c r="B16" s="55"/>
      <c r="C16" s="60"/>
      <c r="J16" s="56"/>
    </row>
    <row r="17" spans="2:10" x14ac:dyDescent="0.2">
      <c r="B17" s="55"/>
      <c r="C17" s="36" t="s">
        <v>194</v>
      </c>
      <c r="D17" s="58"/>
      <c r="H17" s="61" t="s">
        <v>195</v>
      </c>
      <c r="I17" s="61" t="s">
        <v>196</v>
      </c>
      <c r="J17" s="56"/>
    </row>
    <row r="18" spans="2:10" x14ac:dyDescent="0.2">
      <c r="B18" s="55"/>
      <c r="C18" s="57" t="s">
        <v>197</v>
      </c>
      <c r="D18" s="57"/>
      <c r="E18" s="57"/>
      <c r="F18" s="57"/>
      <c r="H18" s="62">
        <v>51</v>
      </c>
      <c r="I18" s="63">
        <v>9276894</v>
      </c>
      <c r="J18" s="56"/>
    </row>
    <row r="19" spans="2:10" x14ac:dyDescent="0.2">
      <c r="B19" s="55"/>
      <c r="C19" s="36" t="s">
        <v>198</v>
      </c>
      <c r="H19" s="64">
        <v>18</v>
      </c>
      <c r="I19" s="65">
        <v>2848092</v>
      </c>
      <c r="J19" s="56"/>
    </row>
    <row r="20" spans="2:10" x14ac:dyDescent="0.2">
      <c r="B20" s="55"/>
      <c r="C20" s="36" t="s">
        <v>199</v>
      </c>
      <c r="H20" s="64">
        <v>4</v>
      </c>
      <c r="I20" s="65">
        <v>365448</v>
      </c>
      <c r="J20" s="56"/>
    </row>
    <row r="21" spans="2:10" x14ac:dyDescent="0.2">
      <c r="B21" s="55"/>
      <c r="C21" s="36" t="s">
        <v>200</v>
      </c>
      <c r="H21" s="64">
        <v>27</v>
      </c>
      <c r="I21" s="66">
        <v>5655971</v>
      </c>
      <c r="J21" s="56"/>
    </row>
    <row r="22" spans="2:10" x14ac:dyDescent="0.2">
      <c r="B22" s="55"/>
      <c r="C22" s="36" t="s">
        <v>201</v>
      </c>
      <c r="H22" s="64">
        <v>0</v>
      </c>
      <c r="I22" s="65">
        <v>0</v>
      </c>
      <c r="J22" s="56"/>
    </row>
    <row r="23" spans="2:10" ht="13.5" thickBot="1" x14ac:dyDescent="0.25">
      <c r="B23" s="55"/>
      <c r="C23" s="36" t="s">
        <v>202</v>
      </c>
      <c r="H23" s="67">
        <v>0</v>
      </c>
      <c r="I23" s="68">
        <v>0</v>
      </c>
      <c r="J23" s="56"/>
    </row>
    <row r="24" spans="2:10" x14ac:dyDescent="0.2">
      <c r="B24" s="55"/>
      <c r="C24" s="57" t="s">
        <v>203</v>
      </c>
      <c r="D24" s="57"/>
      <c r="E24" s="57"/>
      <c r="F24" s="57"/>
      <c r="H24" s="62">
        <f>H19+H20+H21+H22+H23</f>
        <v>49</v>
      </c>
      <c r="I24" s="69">
        <f>I19+I20+I21+I22+I23</f>
        <v>8869511</v>
      </c>
      <c r="J24" s="56"/>
    </row>
    <row r="25" spans="2:10" x14ac:dyDescent="0.2">
      <c r="B25" s="55"/>
      <c r="C25" s="36" t="s">
        <v>204</v>
      </c>
      <c r="H25" s="64">
        <v>2</v>
      </c>
      <c r="I25" s="65">
        <v>407383</v>
      </c>
      <c r="J25" s="56"/>
    </row>
    <row r="26" spans="2:10" ht="13.5" thickBot="1" x14ac:dyDescent="0.25">
      <c r="B26" s="55"/>
      <c r="C26" s="36" t="s">
        <v>205</v>
      </c>
      <c r="H26" s="67">
        <v>0</v>
      </c>
      <c r="I26" s="68">
        <v>0</v>
      </c>
      <c r="J26" s="56"/>
    </row>
    <row r="27" spans="2:10" x14ac:dyDescent="0.2">
      <c r="B27" s="55"/>
      <c r="C27" s="57" t="s">
        <v>206</v>
      </c>
      <c r="D27" s="57"/>
      <c r="E27" s="57"/>
      <c r="F27" s="57"/>
      <c r="H27" s="62">
        <f>H25+H26</f>
        <v>2</v>
      </c>
      <c r="I27" s="69">
        <f>I25+I26</f>
        <v>407383</v>
      </c>
      <c r="J27" s="56"/>
    </row>
    <row r="28" spans="2:10" ht="13.5" thickBot="1" x14ac:dyDescent="0.25">
      <c r="B28" s="55"/>
      <c r="C28" s="36" t="s">
        <v>207</v>
      </c>
      <c r="D28" s="57"/>
      <c r="E28" s="57"/>
      <c r="F28" s="57"/>
      <c r="H28" s="67">
        <v>0</v>
      </c>
      <c r="I28" s="68">
        <v>0</v>
      </c>
      <c r="J28" s="56"/>
    </row>
    <row r="29" spans="2:10" x14ac:dyDescent="0.2">
      <c r="B29" s="55"/>
      <c r="C29" s="57" t="s">
        <v>208</v>
      </c>
      <c r="D29" s="57"/>
      <c r="E29" s="57"/>
      <c r="F29" s="57"/>
      <c r="H29" s="64">
        <f>H28</f>
        <v>0</v>
      </c>
      <c r="I29" s="65">
        <f>I28</f>
        <v>0</v>
      </c>
      <c r="J29" s="56"/>
    </row>
    <row r="30" spans="2:10" x14ac:dyDescent="0.2">
      <c r="B30" s="55"/>
      <c r="C30" s="57"/>
      <c r="D30" s="57"/>
      <c r="E30" s="57"/>
      <c r="F30" s="57"/>
      <c r="H30" s="70"/>
      <c r="I30" s="69"/>
      <c r="J30" s="56"/>
    </row>
    <row r="31" spans="2:10" ht="13.5" thickBot="1" x14ac:dyDescent="0.25">
      <c r="B31" s="55"/>
      <c r="C31" s="57" t="s">
        <v>209</v>
      </c>
      <c r="D31" s="57"/>
      <c r="H31" s="71">
        <f>H24+H27+H29</f>
        <v>51</v>
      </c>
      <c r="I31" s="72">
        <f>I24+I27+I29</f>
        <v>9276894</v>
      </c>
      <c r="J31" s="56"/>
    </row>
    <row r="32" spans="2:10" ht="13.5" thickTop="1" x14ac:dyDescent="0.2">
      <c r="B32" s="55"/>
      <c r="C32" s="57"/>
      <c r="D32" s="57"/>
      <c r="H32" s="73"/>
      <c r="I32" s="65"/>
      <c r="J32" s="56"/>
    </row>
    <row r="33" spans="2:10" x14ac:dyDescent="0.2">
      <c r="B33" s="55"/>
      <c r="G33" s="73"/>
      <c r="H33" s="73"/>
      <c r="I33" s="73"/>
      <c r="J33" s="56"/>
    </row>
    <row r="34" spans="2:10" x14ac:dyDescent="0.2">
      <c r="B34" s="55"/>
      <c r="G34" s="73"/>
      <c r="H34" s="73"/>
      <c r="I34" s="73"/>
      <c r="J34" s="56"/>
    </row>
    <row r="35" spans="2:10" x14ac:dyDescent="0.2">
      <c r="B35" s="55"/>
      <c r="C35" s="57"/>
      <c r="G35" s="73"/>
      <c r="H35" s="73"/>
      <c r="I35" s="73"/>
      <c r="J35" s="56"/>
    </row>
    <row r="36" spans="2:10" ht="13.5" thickBot="1" x14ac:dyDescent="0.25">
      <c r="B36" s="55"/>
      <c r="C36" s="74" t="s">
        <v>229</v>
      </c>
      <c r="D36" s="75"/>
      <c r="G36" s="74" t="s">
        <v>210</v>
      </c>
      <c r="H36" s="75"/>
      <c r="I36" s="73"/>
      <c r="J36" s="56"/>
    </row>
    <row r="37" spans="2:10" x14ac:dyDescent="0.2">
      <c r="B37" s="55"/>
      <c r="C37" s="57" t="s">
        <v>230</v>
      </c>
      <c r="D37" s="73"/>
      <c r="G37" s="76" t="s">
        <v>211</v>
      </c>
      <c r="H37" s="73"/>
      <c r="I37" s="73"/>
      <c r="J37" s="56"/>
    </row>
    <row r="38" spans="2:10" x14ac:dyDescent="0.2">
      <c r="B38" s="55"/>
      <c r="C38" s="57" t="s">
        <v>11</v>
      </c>
      <c r="G38" s="57" t="s">
        <v>212</v>
      </c>
      <c r="H38" s="73"/>
      <c r="I38" s="73"/>
      <c r="J38" s="56"/>
    </row>
    <row r="39" spans="2:10" x14ac:dyDescent="0.2">
      <c r="B39" s="55"/>
      <c r="G39" s="73"/>
      <c r="H39" s="73"/>
      <c r="I39" s="73"/>
      <c r="J39" s="56"/>
    </row>
    <row r="40" spans="2:10" ht="18.75" customHeight="1" thickBot="1" x14ac:dyDescent="0.25">
      <c r="B40" s="77"/>
      <c r="C40" s="78"/>
      <c r="D40" s="78"/>
      <c r="E40" s="78"/>
      <c r="F40" s="78"/>
      <c r="G40" s="75"/>
      <c r="H40" s="75"/>
      <c r="I40" s="75"/>
      <c r="J40" s="7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G36" sqref="G36:G38"/>
    </sheetView>
  </sheetViews>
  <sheetFormatPr baseColWidth="10" defaultRowHeight="12.75" x14ac:dyDescent="0.2"/>
  <cols>
    <col min="1" max="1" width="4.42578125" style="36" customWidth="1"/>
    <col min="2" max="2" width="11.42578125" style="36"/>
    <col min="3" max="3" width="12.85546875" style="36" customWidth="1"/>
    <col min="4" max="4" width="22" style="36" customWidth="1"/>
    <col min="5" max="8" width="11.42578125" style="36"/>
    <col min="9" max="9" width="24.7109375" style="36" customWidth="1"/>
    <col min="10" max="10" width="12.5703125" style="36" customWidth="1"/>
    <col min="11" max="11" width="1.7109375" style="36" customWidth="1"/>
    <col min="12" max="223" width="11.42578125" style="36"/>
    <col min="224" max="224" width="4.42578125" style="36" customWidth="1"/>
    <col min="225" max="225" width="11.42578125" style="36"/>
    <col min="226" max="226" width="17.5703125" style="36" customWidth="1"/>
    <col min="227" max="227" width="11.5703125" style="36" customWidth="1"/>
    <col min="228" max="231" width="11.42578125" style="36"/>
    <col min="232" max="232" width="22.5703125" style="36" customWidth="1"/>
    <col min="233" max="233" width="14" style="36" customWidth="1"/>
    <col min="234" max="234" width="1.7109375" style="36" customWidth="1"/>
    <col min="235" max="479" width="11.42578125" style="36"/>
    <col min="480" max="480" width="4.42578125" style="36" customWidth="1"/>
    <col min="481" max="481" width="11.42578125" style="36"/>
    <col min="482" max="482" width="17.5703125" style="36" customWidth="1"/>
    <col min="483" max="483" width="11.5703125" style="36" customWidth="1"/>
    <col min="484" max="487" width="11.42578125" style="36"/>
    <col min="488" max="488" width="22.5703125" style="36" customWidth="1"/>
    <col min="489" max="489" width="14" style="36" customWidth="1"/>
    <col min="490" max="490" width="1.7109375" style="36" customWidth="1"/>
    <col min="491" max="735" width="11.42578125" style="36"/>
    <col min="736" max="736" width="4.42578125" style="36" customWidth="1"/>
    <col min="737" max="737" width="11.42578125" style="36"/>
    <col min="738" max="738" width="17.5703125" style="36" customWidth="1"/>
    <col min="739" max="739" width="11.5703125" style="36" customWidth="1"/>
    <col min="740" max="743" width="11.42578125" style="36"/>
    <col min="744" max="744" width="22.5703125" style="36" customWidth="1"/>
    <col min="745" max="745" width="14" style="36" customWidth="1"/>
    <col min="746" max="746" width="1.7109375" style="36" customWidth="1"/>
    <col min="747" max="991" width="11.42578125" style="36"/>
    <col min="992" max="992" width="4.42578125" style="36" customWidth="1"/>
    <col min="993" max="993" width="11.42578125" style="36"/>
    <col min="994" max="994" width="17.5703125" style="36" customWidth="1"/>
    <col min="995" max="995" width="11.5703125" style="36" customWidth="1"/>
    <col min="996" max="999" width="11.42578125" style="36"/>
    <col min="1000" max="1000" width="22.5703125" style="36" customWidth="1"/>
    <col min="1001" max="1001" width="14" style="36" customWidth="1"/>
    <col min="1002" max="1002" width="1.7109375" style="36" customWidth="1"/>
    <col min="1003" max="1247" width="11.42578125" style="36"/>
    <col min="1248" max="1248" width="4.42578125" style="36" customWidth="1"/>
    <col min="1249" max="1249" width="11.42578125" style="36"/>
    <col min="1250" max="1250" width="17.5703125" style="36" customWidth="1"/>
    <col min="1251" max="1251" width="11.5703125" style="36" customWidth="1"/>
    <col min="1252" max="1255" width="11.42578125" style="36"/>
    <col min="1256" max="1256" width="22.5703125" style="36" customWidth="1"/>
    <col min="1257" max="1257" width="14" style="36" customWidth="1"/>
    <col min="1258" max="1258" width="1.7109375" style="36" customWidth="1"/>
    <col min="1259" max="1503" width="11.42578125" style="36"/>
    <col min="1504" max="1504" width="4.42578125" style="36" customWidth="1"/>
    <col min="1505" max="1505" width="11.42578125" style="36"/>
    <col min="1506" max="1506" width="17.5703125" style="36" customWidth="1"/>
    <col min="1507" max="1507" width="11.5703125" style="36" customWidth="1"/>
    <col min="1508" max="1511" width="11.42578125" style="36"/>
    <col min="1512" max="1512" width="22.5703125" style="36" customWidth="1"/>
    <col min="1513" max="1513" width="14" style="36" customWidth="1"/>
    <col min="1514" max="1514" width="1.7109375" style="36" customWidth="1"/>
    <col min="1515" max="1759" width="11.42578125" style="36"/>
    <col min="1760" max="1760" width="4.42578125" style="36" customWidth="1"/>
    <col min="1761" max="1761" width="11.42578125" style="36"/>
    <col min="1762" max="1762" width="17.5703125" style="36" customWidth="1"/>
    <col min="1763" max="1763" width="11.5703125" style="36" customWidth="1"/>
    <col min="1764" max="1767" width="11.42578125" style="36"/>
    <col min="1768" max="1768" width="22.5703125" style="36" customWidth="1"/>
    <col min="1769" max="1769" width="14" style="36" customWidth="1"/>
    <col min="1770" max="1770" width="1.7109375" style="36" customWidth="1"/>
    <col min="1771" max="2015" width="11.42578125" style="36"/>
    <col min="2016" max="2016" width="4.42578125" style="36" customWidth="1"/>
    <col min="2017" max="2017" width="11.42578125" style="36"/>
    <col min="2018" max="2018" width="17.5703125" style="36" customWidth="1"/>
    <col min="2019" max="2019" width="11.5703125" style="36" customWidth="1"/>
    <col min="2020" max="2023" width="11.42578125" style="36"/>
    <col min="2024" max="2024" width="22.5703125" style="36" customWidth="1"/>
    <col min="2025" max="2025" width="14" style="36" customWidth="1"/>
    <col min="2026" max="2026" width="1.7109375" style="36" customWidth="1"/>
    <col min="2027" max="2271" width="11.42578125" style="36"/>
    <col min="2272" max="2272" width="4.42578125" style="36" customWidth="1"/>
    <col min="2273" max="2273" width="11.42578125" style="36"/>
    <col min="2274" max="2274" width="17.5703125" style="36" customWidth="1"/>
    <col min="2275" max="2275" width="11.5703125" style="36" customWidth="1"/>
    <col min="2276" max="2279" width="11.42578125" style="36"/>
    <col min="2280" max="2280" width="22.5703125" style="36" customWidth="1"/>
    <col min="2281" max="2281" width="14" style="36" customWidth="1"/>
    <col min="2282" max="2282" width="1.7109375" style="36" customWidth="1"/>
    <col min="2283" max="2527" width="11.42578125" style="36"/>
    <col min="2528" max="2528" width="4.42578125" style="36" customWidth="1"/>
    <col min="2529" max="2529" width="11.42578125" style="36"/>
    <col min="2530" max="2530" width="17.5703125" style="36" customWidth="1"/>
    <col min="2531" max="2531" width="11.5703125" style="36" customWidth="1"/>
    <col min="2532" max="2535" width="11.42578125" style="36"/>
    <col min="2536" max="2536" width="22.5703125" style="36" customWidth="1"/>
    <col min="2537" max="2537" width="14" style="36" customWidth="1"/>
    <col min="2538" max="2538" width="1.7109375" style="36" customWidth="1"/>
    <col min="2539" max="2783" width="11.42578125" style="36"/>
    <col min="2784" max="2784" width="4.42578125" style="36" customWidth="1"/>
    <col min="2785" max="2785" width="11.42578125" style="36"/>
    <col min="2786" max="2786" width="17.5703125" style="36" customWidth="1"/>
    <col min="2787" max="2787" width="11.5703125" style="36" customWidth="1"/>
    <col min="2788" max="2791" width="11.42578125" style="36"/>
    <col min="2792" max="2792" width="22.5703125" style="36" customWidth="1"/>
    <col min="2793" max="2793" width="14" style="36" customWidth="1"/>
    <col min="2794" max="2794" width="1.7109375" style="36" customWidth="1"/>
    <col min="2795" max="3039" width="11.42578125" style="36"/>
    <col min="3040" max="3040" width="4.42578125" style="36" customWidth="1"/>
    <col min="3041" max="3041" width="11.42578125" style="36"/>
    <col min="3042" max="3042" width="17.5703125" style="36" customWidth="1"/>
    <col min="3043" max="3043" width="11.5703125" style="36" customWidth="1"/>
    <col min="3044" max="3047" width="11.42578125" style="36"/>
    <col min="3048" max="3048" width="22.5703125" style="36" customWidth="1"/>
    <col min="3049" max="3049" width="14" style="36" customWidth="1"/>
    <col min="3050" max="3050" width="1.7109375" style="36" customWidth="1"/>
    <col min="3051" max="3295" width="11.42578125" style="36"/>
    <col min="3296" max="3296" width="4.42578125" style="36" customWidth="1"/>
    <col min="3297" max="3297" width="11.42578125" style="36"/>
    <col min="3298" max="3298" width="17.5703125" style="36" customWidth="1"/>
    <col min="3299" max="3299" width="11.5703125" style="36" customWidth="1"/>
    <col min="3300" max="3303" width="11.42578125" style="36"/>
    <col min="3304" max="3304" width="22.5703125" style="36" customWidth="1"/>
    <col min="3305" max="3305" width="14" style="36" customWidth="1"/>
    <col min="3306" max="3306" width="1.7109375" style="36" customWidth="1"/>
    <col min="3307" max="3551" width="11.42578125" style="36"/>
    <col min="3552" max="3552" width="4.42578125" style="36" customWidth="1"/>
    <col min="3553" max="3553" width="11.42578125" style="36"/>
    <col min="3554" max="3554" width="17.5703125" style="36" customWidth="1"/>
    <col min="3555" max="3555" width="11.5703125" style="36" customWidth="1"/>
    <col min="3556" max="3559" width="11.42578125" style="36"/>
    <col min="3560" max="3560" width="22.5703125" style="36" customWidth="1"/>
    <col min="3561" max="3561" width="14" style="36" customWidth="1"/>
    <col min="3562" max="3562" width="1.7109375" style="36" customWidth="1"/>
    <col min="3563" max="3807" width="11.42578125" style="36"/>
    <col min="3808" max="3808" width="4.42578125" style="36" customWidth="1"/>
    <col min="3809" max="3809" width="11.42578125" style="36"/>
    <col min="3810" max="3810" width="17.5703125" style="36" customWidth="1"/>
    <col min="3811" max="3811" width="11.5703125" style="36" customWidth="1"/>
    <col min="3812" max="3815" width="11.42578125" style="36"/>
    <col min="3816" max="3816" width="22.5703125" style="36" customWidth="1"/>
    <col min="3817" max="3817" width="14" style="36" customWidth="1"/>
    <col min="3818" max="3818" width="1.7109375" style="36" customWidth="1"/>
    <col min="3819" max="4063" width="11.42578125" style="36"/>
    <col min="4064" max="4064" width="4.42578125" style="36" customWidth="1"/>
    <col min="4065" max="4065" width="11.42578125" style="36"/>
    <col min="4066" max="4066" width="17.5703125" style="36" customWidth="1"/>
    <col min="4067" max="4067" width="11.5703125" style="36" customWidth="1"/>
    <col min="4068" max="4071" width="11.42578125" style="36"/>
    <col min="4072" max="4072" width="22.5703125" style="36" customWidth="1"/>
    <col min="4073" max="4073" width="14" style="36" customWidth="1"/>
    <col min="4074" max="4074" width="1.7109375" style="36" customWidth="1"/>
    <col min="4075" max="4319" width="11.42578125" style="36"/>
    <col min="4320" max="4320" width="4.42578125" style="36" customWidth="1"/>
    <col min="4321" max="4321" width="11.42578125" style="36"/>
    <col min="4322" max="4322" width="17.5703125" style="36" customWidth="1"/>
    <col min="4323" max="4323" width="11.5703125" style="36" customWidth="1"/>
    <col min="4324" max="4327" width="11.42578125" style="36"/>
    <col min="4328" max="4328" width="22.5703125" style="36" customWidth="1"/>
    <col min="4329" max="4329" width="14" style="36" customWidth="1"/>
    <col min="4330" max="4330" width="1.7109375" style="36" customWidth="1"/>
    <col min="4331" max="4575" width="11.42578125" style="36"/>
    <col min="4576" max="4576" width="4.42578125" style="36" customWidth="1"/>
    <col min="4577" max="4577" width="11.42578125" style="36"/>
    <col min="4578" max="4578" width="17.5703125" style="36" customWidth="1"/>
    <col min="4579" max="4579" width="11.5703125" style="36" customWidth="1"/>
    <col min="4580" max="4583" width="11.42578125" style="36"/>
    <col min="4584" max="4584" width="22.5703125" style="36" customWidth="1"/>
    <col min="4585" max="4585" width="14" style="36" customWidth="1"/>
    <col min="4586" max="4586" width="1.7109375" style="36" customWidth="1"/>
    <col min="4587" max="4831" width="11.42578125" style="36"/>
    <col min="4832" max="4832" width="4.42578125" style="36" customWidth="1"/>
    <col min="4833" max="4833" width="11.42578125" style="36"/>
    <col min="4834" max="4834" width="17.5703125" style="36" customWidth="1"/>
    <col min="4835" max="4835" width="11.5703125" style="36" customWidth="1"/>
    <col min="4836" max="4839" width="11.42578125" style="36"/>
    <col min="4840" max="4840" width="22.5703125" style="36" customWidth="1"/>
    <col min="4841" max="4841" width="14" style="36" customWidth="1"/>
    <col min="4842" max="4842" width="1.7109375" style="36" customWidth="1"/>
    <col min="4843" max="5087" width="11.42578125" style="36"/>
    <col min="5088" max="5088" width="4.42578125" style="36" customWidth="1"/>
    <col min="5089" max="5089" width="11.42578125" style="36"/>
    <col min="5090" max="5090" width="17.5703125" style="36" customWidth="1"/>
    <col min="5091" max="5091" width="11.5703125" style="36" customWidth="1"/>
    <col min="5092" max="5095" width="11.42578125" style="36"/>
    <col min="5096" max="5096" width="22.5703125" style="36" customWidth="1"/>
    <col min="5097" max="5097" width="14" style="36" customWidth="1"/>
    <col min="5098" max="5098" width="1.7109375" style="36" customWidth="1"/>
    <col min="5099" max="5343" width="11.42578125" style="36"/>
    <col min="5344" max="5344" width="4.42578125" style="36" customWidth="1"/>
    <col min="5345" max="5345" width="11.42578125" style="36"/>
    <col min="5346" max="5346" width="17.5703125" style="36" customWidth="1"/>
    <col min="5347" max="5347" width="11.5703125" style="36" customWidth="1"/>
    <col min="5348" max="5351" width="11.42578125" style="36"/>
    <col min="5352" max="5352" width="22.5703125" style="36" customWidth="1"/>
    <col min="5353" max="5353" width="14" style="36" customWidth="1"/>
    <col min="5354" max="5354" width="1.7109375" style="36" customWidth="1"/>
    <col min="5355" max="5599" width="11.42578125" style="36"/>
    <col min="5600" max="5600" width="4.42578125" style="36" customWidth="1"/>
    <col min="5601" max="5601" width="11.42578125" style="36"/>
    <col min="5602" max="5602" width="17.5703125" style="36" customWidth="1"/>
    <col min="5603" max="5603" width="11.5703125" style="36" customWidth="1"/>
    <col min="5604" max="5607" width="11.42578125" style="36"/>
    <col min="5608" max="5608" width="22.5703125" style="36" customWidth="1"/>
    <col min="5609" max="5609" width="14" style="36" customWidth="1"/>
    <col min="5610" max="5610" width="1.7109375" style="36" customWidth="1"/>
    <col min="5611" max="5855" width="11.42578125" style="36"/>
    <col min="5856" max="5856" width="4.42578125" style="36" customWidth="1"/>
    <col min="5857" max="5857" width="11.42578125" style="36"/>
    <col min="5858" max="5858" width="17.5703125" style="36" customWidth="1"/>
    <col min="5859" max="5859" width="11.5703125" style="36" customWidth="1"/>
    <col min="5860" max="5863" width="11.42578125" style="36"/>
    <col min="5864" max="5864" width="22.5703125" style="36" customWidth="1"/>
    <col min="5865" max="5865" width="14" style="36" customWidth="1"/>
    <col min="5866" max="5866" width="1.7109375" style="36" customWidth="1"/>
    <col min="5867" max="6111" width="11.42578125" style="36"/>
    <col min="6112" max="6112" width="4.42578125" style="36" customWidth="1"/>
    <col min="6113" max="6113" width="11.42578125" style="36"/>
    <col min="6114" max="6114" width="17.5703125" style="36" customWidth="1"/>
    <col min="6115" max="6115" width="11.5703125" style="36" customWidth="1"/>
    <col min="6116" max="6119" width="11.42578125" style="36"/>
    <col min="6120" max="6120" width="22.5703125" style="36" customWidth="1"/>
    <col min="6121" max="6121" width="14" style="36" customWidth="1"/>
    <col min="6122" max="6122" width="1.7109375" style="36" customWidth="1"/>
    <col min="6123" max="6367" width="11.42578125" style="36"/>
    <col min="6368" max="6368" width="4.42578125" style="36" customWidth="1"/>
    <col min="6369" max="6369" width="11.42578125" style="36"/>
    <col min="6370" max="6370" width="17.5703125" style="36" customWidth="1"/>
    <col min="6371" max="6371" width="11.5703125" style="36" customWidth="1"/>
    <col min="6372" max="6375" width="11.42578125" style="36"/>
    <col min="6376" max="6376" width="22.5703125" style="36" customWidth="1"/>
    <col min="6377" max="6377" width="14" style="36" customWidth="1"/>
    <col min="6378" max="6378" width="1.7109375" style="36" customWidth="1"/>
    <col min="6379" max="6623" width="11.42578125" style="36"/>
    <col min="6624" max="6624" width="4.42578125" style="36" customWidth="1"/>
    <col min="6625" max="6625" width="11.42578125" style="36"/>
    <col min="6626" max="6626" width="17.5703125" style="36" customWidth="1"/>
    <col min="6627" max="6627" width="11.5703125" style="36" customWidth="1"/>
    <col min="6628" max="6631" width="11.42578125" style="36"/>
    <col min="6632" max="6632" width="22.5703125" style="36" customWidth="1"/>
    <col min="6633" max="6633" width="14" style="36" customWidth="1"/>
    <col min="6634" max="6634" width="1.7109375" style="36" customWidth="1"/>
    <col min="6635" max="6879" width="11.42578125" style="36"/>
    <col min="6880" max="6880" width="4.42578125" style="36" customWidth="1"/>
    <col min="6881" max="6881" width="11.42578125" style="36"/>
    <col min="6882" max="6882" width="17.5703125" style="36" customWidth="1"/>
    <col min="6883" max="6883" width="11.5703125" style="36" customWidth="1"/>
    <col min="6884" max="6887" width="11.42578125" style="36"/>
    <col min="6888" max="6888" width="22.5703125" style="36" customWidth="1"/>
    <col min="6889" max="6889" width="14" style="36" customWidth="1"/>
    <col min="6890" max="6890" width="1.7109375" style="36" customWidth="1"/>
    <col min="6891" max="7135" width="11.42578125" style="36"/>
    <col min="7136" max="7136" width="4.42578125" style="36" customWidth="1"/>
    <col min="7137" max="7137" width="11.42578125" style="36"/>
    <col min="7138" max="7138" width="17.5703125" style="36" customWidth="1"/>
    <col min="7139" max="7139" width="11.5703125" style="36" customWidth="1"/>
    <col min="7140" max="7143" width="11.42578125" style="36"/>
    <col min="7144" max="7144" width="22.5703125" style="36" customWidth="1"/>
    <col min="7145" max="7145" width="14" style="36" customWidth="1"/>
    <col min="7146" max="7146" width="1.7109375" style="36" customWidth="1"/>
    <col min="7147" max="7391" width="11.42578125" style="36"/>
    <col min="7392" max="7392" width="4.42578125" style="36" customWidth="1"/>
    <col min="7393" max="7393" width="11.42578125" style="36"/>
    <col min="7394" max="7394" width="17.5703125" style="36" customWidth="1"/>
    <col min="7395" max="7395" width="11.5703125" style="36" customWidth="1"/>
    <col min="7396" max="7399" width="11.42578125" style="36"/>
    <col min="7400" max="7400" width="22.5703125" style="36" customWidth="1"/>
    <col min="7401" max="7401" width="14" style="36" customWidth="1"/>
    <col min="7402" max="7402" width="1.7109375" style="36" customWidth="1"/>
    <col min="7403" max="7647" width="11.42578125" style="36"/>
    <col min="7648" max="7648" width="4.42578125" style="36" customWidth="1"/>
    <col min="7649" max="7649" width="11.42578125" style="36"/>
    <col min="7650" max="7650" width="17.5703125" style="36" customWidth="1"/>
    <col min="7651" max="7651" width="11.5703125" style="36" customWidth="1"/>
    <col min="7652" max="7655" width="11.42578125" style="36"/>
    <col min="7656" max="7656" width="22.5703125" style="36" customWidth="1"/>
    <col min="7657" max="7657" width="14" style="36" customWidth="1"/>
    <col min="7658" max="7658" width="1.7109375" style="36" customWidth="1"/>
    <col min="7659" max="7903" width="11.42578125" style="36"/>
    <col min="7904" max="7904" width="4.42578125" style="36" customWidth="1"/>
    <col min="7905" max="7905" width="11.42578125" style="36"/>
    <col min="7906" max="7906" width="17.5703125" style="36" customWidth="1"/>
    <col min="7907" max="7907" width="11.5703125" style="36" customWidth="1"/>
    <col min="7908" max="7911" width="11.42578125" style="36"/>
    <col min="7912" max="7912" width="22.5703125" style="36" customWidth="1"/>
    <col min="7913" max="7913" width="14" style="36" customWidth="1"/>
    <col min="7914" max="7914" width="1.7109375" style="36" customWidth="1"/>
    <col min="7915" max="8159" width="11.42578125" style="36"/>
    <col min="8160" max="8160" width="4.42578125" style="36" customWidth="1"/>
    <col min="8161" max="8161" width="11.42578125" style="36"/>
    <col min="8162" max="8162" width="17.5703125" style="36" customWidth="1"/>
    <col min="8163" max="8163" width="11.5703125" style="36" customWidth="1"/>
    <col min="8164" max="8167" width="11.42578125" style="36"/>
    <col min="8168" max="8168" width="22.5703125" style="36" customWidth="1"/>
    <col min="8169" max="8169" width="14" style="36" customWidth="1"/>
    <col min="8170" max="8170" width="1.7109375" style="36" customWidth="1"/>
    <col min="8171" max="8415" width="11.42578125" style="36"/>
    <col min="8416" max="8416" width="4.42578125" style="36" customWidth="1"/>
    <col min="8417" max="8417" width="11.42578125" style="36"/>
    <col min="8418" max="8418" width="17.5703125" style="36" customWidth="1"/>
    <col min="8419" max="8419" width="11.5703125" style="36" customWidth="1"/>
    <col min="8420" max="8423" width="11.42578125" style="36"/>
    <col min="8424" max="8424" width="22.5703125" style="36" customWidth="1"/>
    <col min="8425" max="8425" width="14" style="36" customWidth="1"/>
    <col min="8426" max="8426" width="1.7109375" style="36" customWidth="1"/>
    <col min="8427" max="8671" width="11.42578125" style="36"/>
    <col min="8672" max="8672" width="4.42578125" style="36" customWidth="1"/>
    <col min="8673" max="8673" width="11.42578125" style="36"/>
    <col min="8674" max="8674" width="17.5703125" style="36" customWidth="1"/>
    <col min="8675" max="8675" width="11.5703125" style="36" customWidth="1"/>
    <col min="8676" max="8679" width="11.42578125" style="36"/>
    <col min="8680" max="8680" width="22.5703125" style="36" customWidth="1"/>
    <col min="8681" max="8681" width="14" style="36" customWidth="1"/>
    <col min="8682" max="8682" width="1.7109375" style="36" customWidth="1"/>
    <col min="8683" max="8927" width="11.42578125" style="36"/>
    <col min="8928" max="8928" width="4.42578125" style="36" customWidth="1"/>
    <col min="8929" max="8929" width="11.42578125" style="36"/>
    <col min="8930" max="8930" width="17.5703125" style="36" customWidth="1"/>
    <col min="8931" max="8931" width="11.5703125" style="36" customWidth="1"/>
    <col min="8932" max="8935" width="11.42578125" style="36"/>
    <col min="8936" max="8936" width="22.5703125" style="36" customWidth="1"/>
    <col min="8937" max="8937" width="14" style="36" customWidth="1"/>
    <col min="8938" max="8938" width="1.7109375" style="36" customWidth="1"/>
    <col min="8939" max="9183" width="11.42578125" style="36"/>
    <col min="9184" max="9184" width="4.42578125" style="36" customWidth="1"/>
    <col min="9185" max="9185" width="11.42578125" style="36"/>
    <col min="9186" max="9186" width="17.5703125" style="36" customWidth="1"/>
    <col min="9187" max="9187" width="11.5703125" style="36" customWidth="1"/>
    <col min="9188" max="9191" width="11.42578125" style="36"/>
    <col min="9192" max="9192" width="22.5703125" style="36" customWidth="1"/>
    <col min="9193" max="9193" width="14" style="36" customWidth="1"/>
    <col min="9194" max="9194" width="1.7109375" style="36" customWidth="1"/>
    <col min="9195" max="9439" width="11.42578125" style="36"/>
    <col min="9440" max="9440" width="4.42578125" style="36" customWidth="1"/>
    <col min="9441" max="9441" width="11.42578125" style="36"/>
    <col min="9442" max="9442" width="17.5703125" style="36" customWidth="1"/>
    <col min="9443" max="9443" width="11.5703125" style="36" customWidth="1"/>
    <col min="9444" max="9447" width="11.42578125" style="36"/>
    <col min="9448" max="9448" width="22.5703125" style="36" customWidth="1"/>
    <col min="9449" max="9449" width="14" style="36" customWidth="1"/>
    <col min="9450" max="9450" width="1.7109375" style="36" customWidth="1"/>
    <col min="9451" max="9695" width="11.42578125" style="36"/>
    <col min="9696" max="9696" width="4.42578125" style="36" customWidth="1"/>
    <col min="9697" max="9697" width="11.42578125" style="36"/>
    <col min="9698" max="9698" width="17.5703125" style="36" customWidth="1"/>
    <col min="9699" max="9699" width="11.5703125" style="36" customWidth="1"/>
    <col min="9700" max="9703" width="11.42578125" style="36"/>
    <col min="9704" max="9704" width="22.5703125" style="36" customWidth="1"/>
    <col min="9705" max="9705" width="14" style="36" customWidth="1"/>
    <col min="9706" max="9706" width="1.7109375" style="36" customWidth="1"/>
    <col min="9707" max="9951" width="11.42578125" style="36"/>
    <col min="9952" max="9952" width="4.42578125" style="36" customWidth="1"/>
    <col min="9953" max="9953" width="11.42578125" style="36"/>
    <col min="9954" max="9954" width="17.5703125" style="36" customWidth="1"/>
    <col min="9955" max="9955" width="11.5703125" style="36" customWidth="1"/>
    <col min="9956" max="9959" width="11.42578125" style="36"/>
    <col min="9960" max="9960" width="22.5703125" style="36" customWidth="1"/>
    <col min="9961" max="9961" width="14" style="36" customWidth="1"/>
    <col min="9962" max="9962" width="1.7109375" style="36" customWidth="1"/>
    <col min="9963" max="10207" width="11.42578125" style="36"/>
    <col min="10208" max="10208" width="4.42578125" style="36" customWidth="1"/>
    <col min="10209" max="10209" width="11.42578125" style="36"/>
    <col min="10210" max="10210" width="17.5703125" style="36" customWidth="1"/>
    <col min="10211" max="10211" width="11.5703125" style="36" customWidth="1"/>
    <col min="10212" max="10215" width="11.42578125" style="36"/>
    <col min="10216" max="10216" width="22.5703125" style="36" customWidth="1"/>
    <col min="10217" max="10217" width="14" style="36" customWidth="1"/>
    <col min="10218" max="10218" width="1.7109375" style="36" customWidth="1"/>
    <col min="10219" max="10463" width="11.42578125" style="36"/>
    <col min="10464" max="10464" width="4.42578125" style="36" customWidth="1"/>
    <col min="10465" max="10465" width="11.42578125" style="36"/>
    <col min="10466" max="10466" width="17.5703125" style="36" customWidth="1"/>
    <col min="10467" max="10467" width="11.5703125" style="36" customWidth="1"/>
    <col min="10468" max="10471" width="11.42578125" style="36"/>
    <col min="10472" max="10472" width="22.5703125" style="36" customWidth="1"/>
    <col min="10473" max="10473" width="14" style="36" customWidth="1"/>
    <col min="10474" max="10474" width="1.7109375" style="36" customWidth="1"/>
    <col min="10475" max="10719" width="11.42578125" style="36"/>
    <col min="10720" max="10720" width="4.42578125" style="36" customWidth="1"/>
    <col min="10721" max="10721" width="11.42578125" style="36"/>
    <col min="10722" max="10722" width="17.5703125" style="36" customWidth="1"/>
    <col min="10723" max="10723" width="11.5703125" style="36" customWidth="1"/>
    <col min="10724" max="10727" width="11.42578125" style="36"/>
    <col min="10728" max="10728" width="22.5703125" style="36" customWidth="1"/>
    <col min="10729" max="10729" width="14" style="36" customWidth="1"/>
    <col min="10730" max="10730" width="1.7109375" style="36" customWidth="1"/>
    <col min="10731" max="10975" width="11.42578125" style="36"/>
    <col min="10976" max="10976" width="4.42578125" style="36" customWidth="1"/>
    <col min="10977" max="10977" width="11.42578125" style="36"/>
    <col min="10978" max="10978" width="17.5703125" style="36" customWidth="1"/>
    <col min="10979" max="10979" width="11.5703125" style="36" customWidth="1"/>
    <col min="10980" max="10983" width="11.42578125" style="36"/>
    <col min="10984" max="10984" width="22.5703125" style="36" customWidth="1"/>
    <col min="10985" max="10985" width="14" style="36" customWidth="1"/>
    <col min="10986" max="10986" width="1.7109375" style="36" customWidth="1"/>
    <col min="10987" max="11231" width="11.42578125" style="36"/>
    <col min="11232" max="11232" width="4.42578125" style="36" customWidth="1"/>
    <col min="11233" max="11233" width="11.42578125" style="36"/>
    <col min="11234" max="11234" width="17.5703125" style="36" customWidth="1"/>
    <col min="11235" max="11235" width="11.5703125" style="36" customWidth="1"/>
    <col min="11236" max="11239" width="11.42578125" style="36"/>
    <col min="11240" max="11240" width="22.5703125" style="36" customWidth="1"/>
    <col min="11241" max="11241" width="14" style="36" customWidth="1"/>
    <col min="11242" max="11242" width="1.7109375" style="36" customWidth="1"/>
    <col min="11243" max="11487" width="11.42578125" style="36"/>
    <col min="11488" max="11488" width="4.42578125" style="36" customWidth="1"/>
    <col min="11489" max="11489" width="11.42578125" style="36"/>
    <col min="11490" max="11490" width="17.5703125" style="36" customWidth="1"/>
    <col min="11491" max="11491" width="11.5703125" style="36" customWidth="1"/>
    <col min="11492" max="11495" width="11.42578125" style="36"/>
    <col min="11496" max="11496" width="22.5703125" style="36" customWidth="1"/>
    <col min="11497" max="11497" width="14" style="36" customWidth="1"/>
    <col min="11498" max="11498" width="1.7109375" style="36" customWidth="1"/>
    <col min="11499" max="11743" width="11.42578125" style="36"/>
    <col min="11744" max="11744" width="4.42578125" style="36" customWidth="1"/>
    <col min="11745" max="11745" width="11.42578125" style="36"/>
    <col min="11746" max="11746" width="17.5703125" style="36" customWidth="1"/>
    <col min="11747" max="11747" width="11.5703125" style="36" customWidth="1"/>
    <col min="11748" max="11751" width="11.42578125" style="36"/>
    <col min="11752" max="11752" width="22.5703125" style="36" customWidth="1"/>
    <col min="11753" max="11753" width="14" style="36" customWidth="1"/>
    <col min="11754" max="11754" width="1.7109375" style="36" customWidth="1"/>
    <col min="11755" max="11999" width="11.42578125" style="36"/>
    <col min="12000" max="12000" width="4.42578125" style="36" customWidth="1"/>
    <col min="12001" max="12001" width="11.42578125" style="36"/>
    <col min="12002" max="12002" width="17.5703125" style="36" customWidth="1"/>
    <col min="12003" max="12003" width="11.5703125" style="36" customWidth="1"/>
    <col min="12004" max="12007" width="11.42578125" style="36"/>
    <col min="12008" max="12008" width="22.5703125" style="36" customWidth="1"/>
    <col min="12009" max="12009" width="14" style="36" customWidth="1"/>
    <col min="12010" max="12010" width="1.7109375" style="36" customWidth="1"/>
    <col min="12011" max="12255" width="11.42578125" style="36"/>
    <col min="12256" max="12256" width="4.42578125" style="36" customWidth="1"/>
    <col min="12257" max="12257" width="11.42578125" style="36"/>
    <col min="12258" max="12258" width="17.5703125" style="36" customWidth="1"/>
    <col min="12259" max="12259" width="11.5703125" style="36" customWidth="1"/>
    <col min="12260" max="12263" width="11.42578125" style="36"/>
    <col min="12264" max="12264" width="22.5703125" style="36" customWidth="1"/>
    <col min="12265" max="12265" width="14" style="36" customWidth="1"/>
    <col min="12266" max="12266" width="1.7109375" style="36" customWidth="1"/>
    <col min="12267" max="12511" width="11.42578125" style="36"/>
    <col min="12512" max="12512" width="4.42578125" style="36" customWidth="1"/>
    <col min="12513" max="12513" width="11.42578125" style="36"/>
    <col min="12514" max="12514" width="17.5703125" style="36" customWidth="1"/>
    <col min="12515" max="12515" width="11.5703125" style="36" customWidth="1"/>
    <col min="12516" max="12519" width="11.42578125" style="36"/>
    <col min="12520" max="12520" width="22.5703125" style="36" customWidth="1"/>
    <col min="12521" max="12521" width="14" style="36" customWidth="1"/>
    <col min="12522" max="12522" width="1.7109375" style="36" customWidth="1"/>
    <col min="12523" max="12767" width="11.42578125" style="36"/>
    <col min="12768" max="12768" width="4.42578125" style="36" customWidth="1"/>
    <col min="12769" max="12769" width="11.42578125" style="36"/>
    <col min="12770" max="12770" width="17.5703125" style="36" customWidth="1"/>
    <col min="12771" max="12771" width="11.5703125" style="36" customWidth="1"/>
    <col min="12772" max="12775" width="11.42578125" style="36"/>
    <col min="12776" max="12776" width="22.5703125" style="36" customWidth="1"/>
    <col min="12777" max="12777" width="14" style="36" customWidth="1"/>
    <col min="12778" max="12778" width="1.7109375" style="36" customWidth="1"/>
    <col min="12779" max="13023" width="11.42578125" style="36"/>
    <col min="13024" max="13024" width="4.42578125" style="36" customWidth="1"/>
    <col min="13025" max="13025" width="11.42578125" style="36"/>
    <col min="13026" max="13026" width="17.5703125" style="36" customWidth="1"/>
    <col min="13027" max="13027" width="11.5703125" style="36" customWidth="1"/>
    <col min="13028" max="13031" width="11.42578125" style="36"/>
    <col min="13032" max="13032" width="22.5703125" style="36" customWidth="1"/>
    <col min="13033" max="13033" width="14" style="36" customWidth="1"/>
    <col min="13034" max="13034" width="1.7109375" style="36" customWidth="1"/>
    <col min="13035" max="13279" width="11.42578125" style="36"/>
    <col min="13280" max="13280" width="4.42578125" style="36" customWidth="1"/>
    <col min="13281" max="13281" width="11.42578125" style="36"/>
    <col min="13282" max="13282" width="17.5703125" style="36" customWidth="1"/>
    <col min="13283" max="13283" width="11.5703125" style="36" customWidth="1"/>
    <col min="13284" max="13287" width="11.42578125" style="36"/>
    <col min="13288" max="13288" width="22.5703125" style="36" customWidth="1"/>
    <col min="13289" max="13289" width="14" style="36" customWidth="1"/>
    <col min="13290" max="13290" width="1.7109375" style="36" customWidth="1"/>
    <col min="13291" max="13535" width="11.42578125" style="36"/>
    <col min="13536" max="13536" width="4.42578125" style="36" customWidth="1"/>
    <col min="13537" max="13537" width="11.42578125" style="36"/>
    <col min="13538" max="13538" width="17.5703125" style="36" customWidth="1"/>
    <col min="13539" max="13539" width="11.5703125" style="36" customWidth="1"/>
    <col min="13540" max="13543" width="11.42578125" style="36"/>
    <col min="13544" max="13544" width="22.5703125" style="36" customWidth="1"/>
    <col min="13545" max="13545" width="14" style="36" customWidth="1"/>
    <col min="13546" max="13546" width="1.7109375" style="36" customWidth="1"/>
    <col min="13547" max="13791" width="11.42578125" style="36"/>
    <col min="13792" max="13792" width="4.42578125" style="36" customWidth="1"/>
    <col min="13793" max="13793" width="11.42578125" style="36"/>
    <col min="13794" max="13794" width="17.5703125" style="36" customWidth="1"/>
    <col min="13795" max="13795" width="11.5703125" style="36" customWidth="1"/>
    <col min="13796" max="13799" width="11.42578125" style="36"/>
    <col min="13800" max="13800" width="22.5703125" style="36" customWidth="1"/>
    <col min="13801" max="13801" width="14" style="36" customWidth="1"/>
    <col min="13802" max="13802" width="1.7109375" style="36" customWidth="1"/>
    <col min="13803" max="14047" width="11.42578125" style="36"/>
    <col min="14048" max="14048" width="4.42578125" style="36" customWidth="1"/>
    <col min="14049" max="14049" width="11.42578125" style="36"/>
    <col min="14050" max="14050" width="17.5703125" style="36" customWidth="1"/>
    <col min="14051" max="14051" width="11.5703125" style="36" customWidth="1"/>
    <col min="14052" max="14055" width="11.42578125" style="36"/>
    <col min="14056" max="14056" width="22.5703125" style="36" customWidth="1"/>
    <col min="14057" max="14057" width="14" style="36" customWidth="1"/>
    <col min="14058" max="14058" width="1.7109375" style="36" customWidth="1"/>
    <col min="14059" max="14303" width="11.42578125" style="36"/>
    <col min="14304" max="14304" width="4.42578125" style="36" customWidth="1"/>
    <col min="14305" max="14305" width="11.42578125" style="36"/>
    <col min="14306" max="14306" width="17.5703125" style="36" customWidth="1"/>
    <col min="14307" max="14307" width="11.5703125" style="36" customWidth="1"/>
    <col min="14308" max="14311" width="11.42578125" style="36"/>
    <col min="14312" max="14312" width="22.5703125" style="36" customWidth="1"/>
    <col min="14313" max="14313" width="14" style="36" customWidth="1"/>
    <col min="14314" max="14314" width="1.7109375" style="36" customWidth="1"/>
    <col min="14315" max="14559" width="11.42578125" style="36"/>
    <col min="14560" max="14560" width="4.42578125" style="36" customWidth="1"/>
    <col min="14561" max="14561" width="11.42578125" style="36"/>
    <col min="14562" max="14562" width="17.5703125" style="36" customWidth="1"/>
    <col min="14563" max="14563" width="11.5703125" style="36" customWidth="1"/>
    <col min="14564" max="14567" width="11.42578125" style="36"/>
    <col min="14568" max="14568" width="22.5703125" style="36" customWidth="1"/>
    <col min="14569" max="14569" width="14" style="36" customWidth="1"/>
    <col min="14570" max="14570" width="1.7109375" style="36" customWidth="1"/>
    <col min="14571" max="14815" width="11.42578125" style="36"/>
    <col min="14816" max="14816" width="4.42578125" style="36" customWidth="1"/>
    <col min="14817" max="14817" width="11.42578125" style="36"/>
    <col min="14818" max="14818" width="17.5703125" style="36" customWidth="1"/>
    <col min="14819" max="14819" width="11.5703125" style="36" customWidth="1"/>
    <col min="14820" max="14823" width="11.42578125" style="36"/>
    <col min="14824" max="14824" width="22.5703125" style="36" customWidth="1"/>
    <col min="14825" max="14825" width="14" style="36" customWidth="1"/>
    <col min="14826" max="14826" width="1.7109375" style="36" customWidth="1"/>
    <col min="14827" max="15071" width="11.42578125" style="36"/>
    <col min="15072" max="15072" width="4.42578125" style="36" customWidth="1"/>
    <col min="15073" max="15073" width="11.42578125" style="36"/>
    <col min="15074" max="15074" width="17.5703125" style="36" customWidth="1"/>
    <col min="15075" max="15075" width="11.5703125" style="36" customWidth="1"/>
    <col min="15076" max="15079" width="11.42578125" style="36"/>
    <col min="15080" max="15080" width="22.5703125" style="36" customWidth="1"/>
    <col min="15081" max="15081" width="14" style="36" customWidth="1"/>
    <col min="15082" max="15082" width="1.7109375" style="36" customWidth="1"/>
    <col min="15083" max="15327" width="11.42578125" style="36"/>
    <col min="15328" max="15328" width="4.42578125" style="36" customWidth="1"/>
    <col min="15329" max="15329" width="11.42578125" style="36"/>
    <col min="15330" max="15330" width="17.5703125" style="36" customWidth="1"/>
    <col min="15331" max="15331" width="11.5703125" style="36" customWidth="1"/>
    <col min="15332" max="15335" width="11.42578125" style="36"/>
    <col min="15336" max="15336" width="22.5703125" style="36" customWidth="1"/>
    <col min="15337" max="15337" width="14" style="36" customWidth="1"/>
    <col min="15338" max="15338" width="1.7109375" style="36" customWidth="1"/>
    <col min="15339" max="15583" width="11.42578125" style="36"/>
    <col min="15584" max="15584" width="4.42578125" style="36" customWidth="1"/>
    <col min="15585" max="15585" width="11.42578125" style="36"/>
    <col min="15586" max="15586" width="17.5703125" style="36" customWidth="1"/>
    <col min="15587" max="15587" width="11.5703125" style="36" customWidth="1"/>
    <col min="15588" max="15591" width="11.42578125" style="36"/>
    <col min="15592" max="15592" width="22.5703125" style="36" customWidth="1"/>
    <col min="15593" max="15593" width="14" style="36" customWidth="1"/>
    <col min="15594" max="15594" width="1.7109375" style="36" customWidth="1"/>
    <col min="15595" max="15839" width="11.42578125" style="36"/>
    <col min="15840" max="15840" width="4.42578125" style="36" customWidth="1"/>
    <col min="15841" max="15841" width="11.42578125" style="36"/>
    <col min="15842" max="15842" width="17.5703125" style="36" customWidth="1"/>
    <col min="15843" max="15843" width="11.5703125" style="36" customWidth="1"/>
    <col min="15844" max="15847" width="11.42578125" style="36"/>
    <col min="15848" max="15848" width="22.5703125" style="36" customWidth="1"/>
    <col min="15849" max="15849" width="14" style="36" customWidth="1"/>
    <col min="15850" max="15850" width="1.7109375" style="36" customWidth="1"/>
    <col min="15851" max="16095" width="11.42578125" style="36"/>
    <col min="16096" max="16096" width="4.42578125" style="36" customWidth="1"/>
    <col min="16097" max="16097" width="11.42578125" style="36"/>
    <col min="16098" max="16098" width="17.5703125" style="36" customWidth="1"/>
    <col min="16099" max="16099" width="11.5703125" style="36" customWidth="1"/>
    <col min="16100" max="16103" width="11.42578125" style="36"/>
    <col min="16104" max="16104" width="22.5703125" style="36" customWidth="1"/>
    <col min="16105" max="16105" width="21.5703125" style="36" bestFit="1" customWidth="1"/>
    <col min="16106" max="16106" width="1.7109375" style="36" customWidth="1"/>
    <col min="16107" max="16384" width="11.42578125" style="36"/>
  </cols>
  <sheetData>
    <row r="1" spans="2:10 16102:16105" ht="18" customHeight="1" thickBot="1" x14ac:dyDescent="0.25"/>
    <row r="2" spans="2:10 16102:16105" ht="19.5" customHeight="1" x14ac:dyDescent="0.2">
      <c r="B2" s="37"/>
      <c r="C2" s="38"/>
      <c r="D2" s="39" t="s">
        <v>213</v>
      </c>
      <c r="E2" s="40"/>
      <c r="F2" s="40"/>
      <c r="G2" s="40"/>
      <c r="H2" s="40"/>
      <c r="I2" s="41"/>
      <c r="J2" s="42" t="s">
        <v>214</v>
      </c>
    </row>
    <row r="3" spans="2:10 16102:16105" ht="13.5" thickBot="1" x14ac:dyDescent="0.25">
      <c r="B3" s="43"/>
      <c r="C3" s="44"/>
      <c r="D3" s="45"/>
      <c r="E3" s="46"/>
      <c r="F3" s="46"/>
      <c r="G3" s="46"/>
      <c r="H3" s="46"/>
      <c r="I3" s="47"/>
      <c r="J3" s="48"/>
    </row>
    <row r="4" spans="2:10 16102:16105" x14ac:dyDescent="0.2">
      <c r="B4" s="43"/>
      <c r="C4" s="44"/>
      <c r="E4" s="40"/>
      <c r="F4" s="40"/>
      <c r="G4" s="40"/>
      <c r="H4" s="40"/>
      <c r="I4" s="41"/>
      <c r="J4" s="42" t="s">
        <v>215</v>
      </c>
    </row>
    <row r="5" spans="2:10 16102:16105" x14ac:dyDescent="0.2">
      <c r="B5" s="43"/>
      <c r="C5" s="44"/>
      <c r="D5" s="80" t="s">
        <v>216</v>
      </c>
      <c r="E5" s="81"/>
      <c r="F5" s="81"/>
      <c r="G5" s="81"/>
      <c r="H5" s="81"/>
      <c r="I5" s="82"/>
      <c r="J5" s="52"/>
      <c r="WUH5" s="58"/>
    </row>
    <row r="6" spans="2:10 16102:16105" ht="13.5" thickBot="1" x14ac:dyDescent="0.25">
      <c r="B6" s="53"/>
      <c r="C6" s="54"/>
      <c r="D6" s="45"/>
      <c r="E6" s="46"/>
      <c r="F6" s="46"/>
      <c r="G6" s="46"/>
      <c r="H6" s="46"/>
      <c r="I6" s="47"/>
      <c r="J6" s="48"/>
      <c r="WUI6" s="36" t="s">
        <v>217</v>
      </c>
      <c r="WUJ6" s="36" t="s">
        <v>218</v>
      </c>
      <c r="WUK6" s="59">
        <f ca="1">+TODAY()</f>
        <v>45195</v>
      </c>
    </row>
    <row r="7" spans="2:10 16102:16105" x14ac:dyDescent="0.2">
      <c r="B7" s="55"/>
      <c r="J7" s="56"/>
    </row>
    <row r="8" spans="2:10 16102:16105" x14ac:dyDescent="0.2">
      <c r="B8" s="55"/>
      <c r="J8" s="56"/>
    </row>
    <row r="9" spans="2:10 16102:16105" x14ac:dyDescent="0.2">
      <c r="B9" s="55"/>
      <c r="C9" s="57" t="str">
        <f ca="1">+CONCATENATE("Santiago de Cali, ",TEXT(TODAY(),"MMMM DD AAAA"))</f>
        <v>Santiago de Cali, septiembre 26 2023</v>
      </c>
      <c r="D9" s="59"/>
      <c r="E9" s="58"/>
      <c r="J9" s="56"/>
    </row>
    <row r="10" spans="2:10 16102:16105" x14ac:dyDescent="0.2">
      <c r="B10" s="55"/>
      <c r="C10" s="57"/>
      <c r="J10" s="56"/>
    </row>
    <row r="11" spans="2:10 16102:16105" x14ac:dyDescent="0.2">
      <c r="B11" s="55"/>
      <c r="C11" s="57" t="s">
        <v>219</v>
      </c>
      <c r="J11" s="56"/>
    </row>
    <row r="12" spans="2:10 16102:16105" x14ac:dyDescent="0.2">
      <c r="B12" s="55"/>
      <c r="C12" s="57" t="s">
        <v>192</v>
      </c>
      <c r="J12" s="56"/>
    </row>
    <row r="13" spans="2:10 16102:16105" x14ac:dyDescent="0.2">
      <c r="B13" s="55"/>
      <c r="J13" s="56"/>
    </row>
    <row r="14" spans="2:10 16102:16105" x14ac:dyDescent="0.2">
      <c r="B14" s="55"/>
      <c r="C14" s="36" t="s">
        <v>220</v>
      </c>
      <c r="J14" s="56"/>
    </row>
    <row r="15" spans="2:10 16102:16105" x14ac:dyDescent="0.2">
      <c r="B15" s="55"/>
      <c r="C15" s="60"/>
      <c r="J15" s="56"/>
    </row>
    <row r="16" spans="2:10 16102:16105" x14ac:dyDescent="0.2">
      <c r="B16" s="55"/>
      <c r="C16" s="83" t="s">
        <v>221</v>
      </c>
      <c r="D16" s="58"/>
      <c r="H16" s="61" t="s">
        <v>195</v>
      </c>
      <c r="I16" s="61" t="s">
        <v>196</v>
      </c>
      <c r="J16" s="56"/>
    </row>
    <row r="17" spans="2:10" x14ac:dyDescent="0.2">
      <c r="B17" s="55"/>
      <c r="C17" s="57" t="s">
        <v>197</v>
      </c>
      <c r="D17" s="57"/>
      <c r="E17" s="57"/>
      <c r="F17" s="57"/>
      <c r="H17" s="84">
        <v>0</v>
      </c>
      <c r="I17" s="85">
        <v>0</v>
      </c>
      <c r="J17" s="56"/>
    </row>
    <row r="18" spans="2:10" x14ac:dyDescent="0.2">
      <c r="B18" s="55"/>
      <c r="C18" s="36" t="s">
        <v>198</v>
      </c>
      <c r="H18" s="86">
        <v>0</v>
      </c>
      <c r="I18" s="87">
        <v>0</v>
      </c>
      <c r="J18" s="56"/>
    </row>
    <row r="19" spans="2:10" x14ac:dyDescent="0.2">
      <c r="B19" s="55"/>
      <c r="C19" s="36" t="s">
        <v>199</v>
      </c>
      <c r="H19" s="86">
        <v>0</v>
      </c>
      <c r="I19" s="87">
        <v>0</v>
      </c>
      <c r="J19" s="56"/>
    </row>
    <row r="20" spans="2:10" x14ac:dyDescent="0.2">
      <c r="B20" s="55"/>
      <c r="C20" s="36" t="s">
        <v>201</v>
      </c>
      <c r="H20" s="86">
        <v>0</v>
      </c>
      <c r="I20" s="87">
        <v>0</v>
      </c>
      <c r="J20" s="56"/>
    </row>
    <row r="21" spans="2:10" x14ac:dyDescent="0.2">
      <c r="B21" s="55"/>
      <c r="C21" s="36" t="s">
        <v>222</v>
      </c>
      <c r="H21" s="88">
        <v>0</v>
      </c>
      <c r="I21" s="89">
        <v>0</v>
      </c>
      <c r="J21" s="56"/>
    </row>
    <row r="22" spans="2:10" x14ac:dyDescent="0.2">
      <c r="B22" s="55"/>
      <c r="C22" s="57" t="s">
        <v>223</v>
      </c>
      <c r="D22" s="57"/>
      <c r="E22" s="57"/>
      <c r="F22" s="57"/>
      <c r="H22" s="86">
        <f>SUM(H18:H21)</f>
        <v>0</v>
      </c>
      <c r="I22" s="85">
        <f>(I18+I19+I20+I21)</f>
        <v>0</v>
      </c>
      <c r="J22" s="56"/>
    </row>
    <row r="23" spans="2:10" ht="13.5" thickBot="1" x14ac:dyDescent="0.25">
      <c r="B23" s="55"/>
      <c r="C23" s="57"/>
      <c r="D23" s="57"/>
      <c r="H23" s="90"/>
      <c r="I23" s="91"/>
      <c r="J23" s="56"/>
    </row>
    <row r="24" spans="2:10" ht="13.5" thickTop="1" x14ac:dyDescent="0.2">
      <c r="B24" s="55"/>
      <c r="C24" s="57"/>
      <c r="D24" s="57"/>
      <c r="H24" s="73"/>
      <c r="I24" s="65"/>
      <c r="J24" s="56"/>
    </row>
    <row r="25" spans="2:10" x14ac:dyDescent="0.2">
      <c r="B25" s="55"/>
      <c r="C25" s="57"/>
      <c r="D25" s="57"/>
      <c r="H25" s="73"/>
      <c r="I25" s="65"/>
      <c r="J25" s="56"/>
    </row>
    <row r="26" spans="2:10" x14ac:dyDescent="0.2">
      <c r="B26" s="55"/>
      <c r="C26" s="57"/>
      <c r="D26" s="57"/>
      <c r="H26" s="73"/>
      <c r="I26" s="65"/>
      <c r="J26" s="56"/>
    </row>
    <row r="27" spans="2:10" x14ac:dyDescent="0.2">
      <c r="B27" s="55"/>
      <c r="G27" s="73"/>
      <c r="H27" s="73"/>
      <c r="I27" s="73"/>
      <c r="J27" s="56"/>
    </row>
    <row r="28" spans="2:10" ht="13.5" thickBot="1" x14ac:dyDescent="0.25">
      <c r="B28" s="55"/>
      <c r="C28" s="74"/>
      <c r="D28" s="74"/>
      <c r="G28" s="74" t="s">
        <v>210</v>
      </c>
      <c r="H28" s="75"/>
      <c r="I28" s="73"/>
      <c r="J28" s="56"/>
    </row>
    <row r="29" spans="2:10" x14ac:dyDescent="0.2">
      <c r="B29" s="55"/>
      <c r="C29" s="76" t="s">
        <v>224</v>
      </c>
      <c r="D29" s="76"/>
      <c r="G29" s="76" t="s">
        <v>225</v>
      </c>
      <c r="H29" s="73"/>
      <c r="I29" s="73"/>
      <c r="J29" s="56"/>
    </row>
    <row r="30" spans="2:10" ht="18.75" customHeight="1" thickBot="1" x14ac:dyDescent="0.25">
      <c r="B30" s="77"/>
      <c r="C30" s="78"/>
      <c r="D30" s="78"/>
      <c r="E30" s="78"/>
      <c r="F30" s="78"/>
      <c r="G30" s="75"/>
      <c r="H30" s="75"/>
      <c r="I30" s="75"/>
      <c r="J30" s="79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dcterms:created xsi:type="dcterms:W3CDTF">2023-04-17T13:16:10Z</dcterms:created>
  <dcterms:modified xsi:type="dcterms:W3CDTF">2023-09-26T21:51:27Z</dcterms:modified>
</cp:coreProperties>
</file>