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6010_ESE NORTE 1 E.S.E\"/>
    </mc:Choice>
  </mc:AlternateContent>
  <bookViews>
    <workbookView xWindow="0" yWindow="0" windowWidth="20490" windowHeight="7755" activeTab="2"/>
  </bookViews>
  <sheets>
    <sheet name="TD" sheetId="3" r:id="rId1"/>
    <sheet name="ESTADO DE CARTERA" sheetId="1" r:id="rId2"/>
    <sheet name="FOR-CSA-018" sheetId="4" r:id="rId3"/>
    <sheet name="CIRCULAR 030" sheetId="5" r:id="rId4"/>
  </sheets>
  <definedNames>
    <definedName name="_xlnm._FilterDatabase" localSheetId="1" hidden="1">'ESTADO DE CARTERA'!$A$1:$AL$251</definedName>
  </definedNames>
  <calcPr calcId="152511"/>
  <pivotCaches>
    <pivotCache cacheId="35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2" i="5" l="1"/>
  <c r="H22" i="5"/>
  <c r="WUK6" i="5"/>
  <c r="I29" i="4"/>
  <c r="H29" i="4"/>
  <c r="I27" i="4"/>
  <c r="H27" i="4"/>
  <c r="I24" i="4"/>
  <c r="I31" i="4" s="1"/>
  <c r="H24" i="4"/>
  <c r="H31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R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W1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</commentList>
</comments>
</file>

<file path=xl/sharedStrings.xml><?xml version="1.0" encoding="utf-8"?>
<sst xmlns="http://schemas.openxmlformats.org/spreadsheetml/2006/main" count="1274" uniqueCount="595">
  <si>
    <t>VALOR</t>
  </si>
  <si>
    <t>FECHA</t>
  </si>
  <si>
    <t>Saldo</t>
  </si>
  <si>
    <t>S</t>
  </si>
  <si>
    <t>T</t>
  </si>
  <si>
    <t>B</t>
  </si>
  <si>
    <t>SUAR</t>
  </si>
  <si>
    <t>TIMB</t>
  </si>
  <si>
    <t>BAIR</t>
  </si>
  <si>
    <t>SUEX</t>
  </si>
  <si>
    <t>OBA</t>
  </si>
  <si>
    <t>OSU</t>
  </si>
  <si>
    <t>OTI</t>
  </si>
  <si>
    <t>OSUE</t>
  </si>
  <si>
    <t>BAEX</t>
  </si>
  <si>
    <t xml:space="preserve">BAIR </t>
  </si>
  <si>
    <t>TIEX</t>
  </si>
  <si>
    <t>FACT</t>
  </si>
  <si>
    <t>LLAVE</t>
  </si>
  <si>
    <t>B1025944</t>
  </si>
  <si>
    <t>Finalizada</t>
  </si>
  <si>
    <t>BAEX3113</t>
  </si>
  <si>
    <t>BAEX4653</t>
  </si>
  <si>
    <t>Devuelta</t>
  </si>
  <si>
    <t>BAEX4654</t>
  </si>
  <si>
    <t>BAEX511</t>
  </si>
  <si>
    <t>BAEX5972</t>
  </si>
  <si>
    <t>BAEX6239</t>
  </si>
  <si>
    <t>BAIR16000</t>
  </si>
  <si>
    <t>BAIR17151</t>
  </si>
  <si>
    <t>BAIR17802</t>
  </si>
  <si>
    <t>BAIR18093</t>
  </si>
  <si>
    <t>BAIR19241</t>
  </si>
  <si>
    <t>BAIR19242</t>
  </si>
  <si>
    <t>BAIR19364</t>
  </si>
  <si>
    <t>BAIR19665</t>
  </si>
  <si>
    <t>BAIR19737</t>
  </si>
  <si>
    <t>BAIR21103</t>
  </si>
  <si>
    <t>BAIR21163</t>
  </si>
  <si>
    <t>BAIR21593</t>
  </si>
  <si>
    <t>BAIR21817</t>
  </si>
  <si>
    <t>BAIR22064</t>
  </si>
  <si>
    <t>BAIR22065</t>
  </si>
  <si>
    <t>BAIR22317</t>
  </si>
  <si>
    <t>BAIR22529</t>
  </si>
  <si>
    <t>BAIR22871</t>
  </si>
  <si>
    <t>BAIR23825</t>
  </si>
  <si>
    <t>BAIR23838</t>
  </si>
  <si>
    <t>BAIR24449</t>
  </si>
  <si>
    <t>BAIR25078</t>
  </si>
  <si>
    <t>BAIR25819</t>
  </si>
  <si>
    <t>BAIR26685</t>
  </si>
  <si>
    <t>BAIR26859</t>
  </si>
  <si>
    <t>BAIR28179</t>
  </si>
  <si>
    <t>BAIR28427</t>
  </si>
  <si>
    <t>BAIR28614</t>
  </si>
  <si>
    <t>BAIR28680</t>
  </si>
  <si>
    <t>BAIR28773</t>
  </si>
  <si>
    <t>BAIR6011</t>
  </si>
  <si>
    <t>BAIR6217</t>
  </si>
  <si>
    <t>BAIR6271</t>
  </si>
  <si>
    <t>BAIR6272</t>
  </si>
  <si>
    <t>BAIR7899</t>
  </si>
  <si>
    <t>S8661492</t>
  </si>
  <si>
    <t>SUAR12565</t>
  </si>
  <si>
    <t>SUAR18471</t>
  </si>
  <si>
    <t>SUAR20981</t>
  </si>
  <si>
    <t>SUAR21423</t>
  </si>
  <si>
    <t>SUAR21493</t>
  </si>
  <si>
    <t>SUAR21871</t>
  </si>
  <si>
    <t>SUAR22202</t>
  </si>
  <si>
    <t>SUAR22219</t>
  </si>
  <si>
    <t>SUAR22276</t>
  </si>
  <si>
    <t>SUAR22498</t>
  </si>
  <si>
    <t>SUAR22715</t>
  </si>
  <si>
    <t>SUAR23077</t>
  </si>
  <si>
    <t>SUAR23353</t>
  </si>
  <si>
    <t>SUAR23388</t>
  </si>
  <si>
    <t>SUAR23741</t>
  </si>
  <si>
    <t>SUAR23819</t>
  </si>
  <si>
    <t>SUAR24120</t>
  </si>
  <si>
    <t>SUAR24125</t>
  </si>
  <si>
    <t>SUAR26408</t>
  </si>
  <si>
    <t>SUAR2767</t>
  </si>
  <si>
    <t>SUAR28138</t>
  </si>
  <si>
    <t>SUAR28742</t>
  </si>
  <si>
    <t>SUAR29495</t>
  </si>
  <si>
    <t>SUAR29940</t>
  </si>
  <si>
    <t>SUAR30714</t>
  </si>
  <si>
    <t>SUAR32206</t>
  </si>
  <si>
    <t>SUAR33494</t>
  </si>
  <si>
    <t>SUAR33566</t>
  </si>
  <si>
    <t>SUAR33678</t>
  </si>
  <si>
    <t>SUAR35329</t>
  </si>
  <si>
    <t>SUAR35333</t>
  </si>
  <si>
    <t>SUAR5056</t>
  </si>
  <si>
    <t>SUAR5171</t>
  </si>
  <si>
    <t>SUAR5228</t>
  </si>
  <si>
    <t>SUAR5241</t>
  </si>
  <si>
    <t>SUAR5300</t>
  </si>
  <si>
    <t>SUAR5420</t>
  </si>
  <si>
    <t>SUAR5579</t>
  </si>
  <si>
    <t>SUAR5580</t>
  </si>
  <si>
    <t>SUAR5585</t>
  </si>
  <si>
    <t>SUAR5586</t>
  </si>
  <si>
    <t>SUAR5669</t>
  </si>
  <si>
    <t>SUAR5682</t>
  </si>
  <si>
    <t>SUAR5683</t>
  </si>
  <si>
    <t>SUAR5690</t>
  </si>
  <si>
    <t>SUAR5776</t>
  </si>
  <si>
    <t>SUAR5780</t>
  </si>
  <si>
    <t>SUAR5829</t>
  </si>
  <si>
    <t>SUAR5920</t>
  </si>
  <si>
    <t>SUAR6528</t>
  </si>
  <si>
    <t>SUAR7016</t>
  </si>
  <si>
    <t>SUEX1730</t>
  </si>
  <si>
    <t>SUEX1898</t>
  </si>
  <si>
    <t>SUEX1921</t>
  </si>
  <si>
    <t>SUEX2093</t>
  </si>
  <si>
    <t>SUEX300</t>
  </si>
  <si>
    <t>SUEX366</t>
  </si>
  <si>
    <t>TIEX1110</t>
  </si>
  <si>
    <t>TIMB10003</t>
  </si>
  <si>
    <t>TIMB10040</t>
  </si>
  <si>
    <t>TIMB10055</t>
  </si>
  <si>
    <t>TIMB10275</t>
  </si>
  <si>
    <t>TIMB10356</t>
  </si>
  <si>
    <t>TIMB10362</t>
  </si>
  <si>
    <t>TIMB10587</t>
  </si>
  <si>
    <t>TIMB10761</t>
  </si>
  <si>
    <t>TIMB10802</t>
  </si>
  <si>
    <t>TIMB10910</t>
  </si>
  <si>
    <t>TIMB10915</t>
  </si>
  <si>
    <t>TIMB11000</t>
  </si>
  <si>
    <t>TIMB11008</t>
  </si>
  <si>
    <t>TIMB11009</t>
  </si>
  <si>
    <t>TIMB11040</t>
  </si>
  <si>
    <t>TIMB11177</t>
  </si>
  <si>
    <t>TIMB11273</t>
  </si>
  <si>
    <t>TIMB11289</t>
  </si>
  <si>
    <t>TIMB11439</t>
  </si>
  <si>
    <t>TIMB11807</t>
  </si>
  <si>
    <t>TIMB11821</t>
  </si>
  <si>
    <t>TIMB11924</t>
  </si>
  <si>
    <t>TIMB11974</t>
  </si>
  <si>
    <t>TIMB11999</t>
  </si>
  <si>
    <t>TIMB12012</t>
  </si>
  <si>
    <t>TIMB12158</t>
  </si>
  <si>
    <t>TIMB12327</t>
  </si>
  <si>
    <t>TIMB12353</t>
  </si>
  <si>
    <t>TIMB12731</t>
  </si>
  <si>
    <t>TIMB12732</t>
  </si>
  <si>
    <t>TIMB12863</t>
  </si>
  <si>
    <t>TIMB12876</t>
  </si>
  <si>
    <t>TIMB12885</t>
  </si>
  <si>
    <t>TIMB12915</t>
  </si>
  <si>
    <t>TIMB13137</t>
  </si>
  <si>
    <t>TIMB13319</t>
  </si>
  <si>
    <t>TIMB13428</t>
  </si>
  <si>
    <t>TIMB13429</t>
  </si>
  <si>
    <t>TIMB13430</t>
  </si>
  <si>
    <t>TIMB13664</t>
  </si>
  <si>
    <t>TIMB13912</t>
  </si>
  <si>
    <t>TIMB13914</t>
  </si>
  <si>
    <t>TIMB14106</t>
  </si>
  <si>
    <t>TIMB14279</t>
  </si>
  <si>
    <t>TIMB14437</t>
  </si>
  <si>
    <t>TIMB2086</t>
  </si>
  <si>
    <t>TIMB2334</t>
  </si>
  <si>
    <t>TIMB2354</t>
  </si>
  <si>
    <t>TIMB2625</t>
  </si>
  <si>
    <t>TIMB2671</t>
  </si>
  <si>
    <t>TIMB2681</t>
  </si>
  <si>
    <t>TIMB3648</t>
  </si>
  <si>
    <t>TIMB3699</t>
  </si>
  <si>
    <t>TIMB3804</t>
  </si>
  <si>
    <t>TIMB3976</t>
  </si>
  <si>
    <t>TIMB3977</t>
  </si>
  <si>
    <t>TIMB5303</t>
  </si>
  <si>
    <t>TIMB5331</t>
  </si>
  <si>
    <t>TIMB5438</t>
  </si>
  <si>
    <t>TIMB8318</t>
  </si>
  <si>
    <t>TIMB8405</t>
  </si>
  <si>
    <t>TIMB8427</t>
  </si>
  <si>
    <t>TIMB8602</t>
  </si>
  <si>
    <t>TIMB9202</t>
  </si>
  <si>
    <t>TIMB9320</t>
  </si>
  <si>
    <t>TIMB9362</t>
  </si>
  <si>
    <t>TIMB9419</t>
  </si>
  <si>
    <t>TIMB9423</t>
  </si>
  <si>
    <t>TIMB9502</t>
  </si>
  <si>
    <t>TIMB9518</t>
  </si>
  <si>
    <t>TIMB9536</t>
  </si>
  <si>
    <t>TIMB9611</t>
  </si>
  <si>
    <t>TIMB9660</t>
  </si>
  <si>
    <t>TIMB9825</t>
  </si>
  <si>
    <t>TIMB9842</t>
  </si>
  <si>
    <t>TIMB9874</t>
  </si>
  <si>
    <t>900146010_SUEX_300</t>
  </si>
  <si>
    <t>900146010_SUEX_366</t>
  </si>
  <si>
    <t>900146010_BAEX_511</t>
  </si>
  <si>
    <t>SUEX582</t>
  </si>
  <si>
    <t>900146010_SUEX_582</t>
  </si>
  <si>
    <t>900146010_TIEX_1110</t>
  </si>
  <si>
    <t>TIMB1261</t>
  </si>
  <si>
    <t>900146010_TIMB_1261</t>
  </si>
  <si>
    <t>TIMB1269</t>
  </si>
  <si>
    <t>900146010_TIMB_1269</t>
  </si>
  <si>
    <t>900146010_SUEX_1730</t>
  </si>
  <si>
    <t>900146010_SUEX_1898</t>
  </si>
  <si>
    <t>900146010_SUEX_1921</t>
  </si>
  <si>
    <t>900146010_TIMB_2086</t>
  </si>
  <si>
    <t>900146010_SUEX_2093</t>
  </si>
  <si>
    <t>900146010_TIMB_2334</t>
  </si>
  <si>
    <t>900146010_TIMB_2354</t>
  </si>
  <si>
    <t>900146010_TIMB_2625</t>
  </si>
  <si>
    <t>900146010_TIMB_2671</t>
  </si>
  <si>
    <t>900146010_TIMB_2681</t>
  </si>
  <si>
    <t>900146010_SUAR_2767</t>
  </si>
  <si>
    <t>TIMB3009</t>
  </si>
  <si>
    <t>900146010_TIMB_3009</t>
  </si>
  <si>
    <t>TIMB3011</t>
  </si>
  <si>
    <t>900146010_TIMB_3011</t>
  </si>
  <si>
    <t>TIMB3012</t>
  </si>
  <si>
    <t>900146010_TIMB_3012</t>
  </si>
  <si>
    <t>TIMB3017</t>
  </si>
  <si>
    <t>900146010_TIMB_3017</t>
  </si>
  <si>
    <t>TIMB3023</t>
  </si>
  <si>
    <t>900146010_TIMB_3023</t>
  </si>
  <si>
    <t>TIMB3092</t>
  </si>
  <si>
    <t>900146010_TIMB_3092</t>
  </si>
  <si>
    <t>900146010_BAEX_3113</t>
  </si>
  <si>
    <t>TIMB3221</t>
  </si>
  <si>
    <t>900146010_TIMB_3221</t>
  </si>
  <si>
    <t>TIMB3379</t>
  </si>
  <si>
    <t>900146010_TIMB_3379</t>
  </si>
  <si>
    <t>BAIR3612</t>
  </si>
  <si>
    <t>900146010_BAIR_3612</t>
  </si>
  <si>
    <t>900146010_TIMB_3648</t>
  </si>
  <si>
    <t>900146010_TIMB_3699</t>
  </si>
  <si>
    <t>900146010_TIMB_3804</t>
  </si>
  <si>
    <t>900146010_TIMB_3976</t>
  </si>
  <si>
    <t>900146010_TIMB_3977</t>
  </si>
  <si>
    <t>900146010_BAEX_4653</t>
  </si>
  <si>
    <t>900146010_BAEX_4654</t>
  </si>
  <si>
    <t>BAIR4870</t>
  </si>
  <si>
    <t>900146010_BAIR_4870</t>
  </si>
  <si>
    <t>SUAR5015</t>
  </si>
  <si>
    <t>900146010_SUAR_5015</t>
  </si>
  <si>
    <t>900146010_SUAR_5056</t>
  </si>
  <si>
    <t>900146010_SUAR_5171</t>
  </si>
  <si>
    <t>900146010_SUAR_5228</t>
  </si>
  <si>
    <t>900146010_SUAR_5241</t>
  </si>
  <si>
    <t>SUAR5286</t>
  </si>
  <si>
    <t>900146010_SUAR_5286</t>
  </si>
  <si>
    <t>900146010_SUAR_5300</t>
  </si>
  <si>
    <t>900146010_TIMB_5303</t>
  </si>
  <si>
    <t>900146010_TIMB_5331</t>
  </si>
  <si>
    <t>SUAR5402</t>
  </si>
  <si>
    <t>900146010_SUAR_5402</t>
  </si>
  <si>
    <t>900146010_SUAR_5420</t>
  </si>
  <si>
    <t>900146010_TIMB_5438</t>
  </si>
  <si>
    <t>TIMB5573</t>
  </si>
  <si>
    <t>900146010_TIMB_5573</t>
  </si>
  <si>
    <t>900146010_SUAR_5579</t>
  </si>
  <si>
    <t>900146010_SUAR_5580</t>
  </si>
  <si>
    <t>SUAR5584</t>
  </si>
  <si>
    <t>900146010_SUAR_5584</t>
  </si>
  <si>
    <t>900146010_SUAR_5585</t>
  </si>
  <si>
    <t>900146010_SUAR_5586</t>
  </si>
  <si>
    <t>900146010_SUAR_5669</t>
  </si>
  <si>
    <t>900146010_SUAR_5682</t>
  </si>
  <si>
    <t>900146010_SUAR_5683</t>
  </si>
  <si>
    <t>900146010_SUAR_5690</t>
  </si>
  <si>
    <t>900146010_SUAR_5776</t>
  </si>
  <si>
    <t>900146010_SUAR_5780</t>
  </si>
  <si>
    <t>900146010_SUAR_5829</t>
  </si>
  <si>
    <t>900146010_SUAR_5920</t>
  </si>
  <si>
    <t>900146010_BAEX_5972</t>
  </si>
  <si>
    <t>900146010_BAIR_6011</t>
  </si>
  <si>
    <t>900146010_BAIR_6217</t>
  </si>
  <si>
    <t>900146010_BAEX_6239</t>
  </si>
  <si>
    <t>900146010_BAIR_6271</t>
  </si>
  <si>
    <t>900146010_BAIR_6272</t>
  </si>
  <si>
    <t>900146010_SUAR_6528</t>
  </si>
  <si>
    <t>BAIR6837</t>
  </si>
  <si>
    <t>900146010_BAIR_6837</t>
  </si>
  <si>
    <t>BAIR6851</t>
  </si>
  <si>
    <t>900146010_BAIR_6851</t>
  </si>
  <si>
    <t>900146010_SUAR_7016</t>
  </si>
  <si>
    <t>BAIR7123</t>
  </si>
  <si>
    <t>900146010_BAIR_7123</t>
  </si>
  <si>
    <t>SUAR7215</t>
  </si>
  <si>
    <t>900146010_SUAR_7215</t>
  </si>
  <si>
    <t>BAIR7303</t>
  </si>
  <si>
    <t>900146010_BAIR_7303</t>
  </si>
  <si>
    <t>SUAR7415</t>
  </si>
  <si>
    <t>900146010_SUAR_7415</t>
  </si>
  <si>
    <t>SUAR7486</t>
  </si>
  <si>
    <t>900146010_SUAR_7486</t>
  </si>
  <si>
    <t>SUAR7615</t>
  </si>
  <si>
    <t>900146010_SUAR_7615</t>
  </si>
  <si>
    <t>SUAR7641</t>
  </si>
  <si>
    <t>900146010_SUAR_7641</t>
  </si>
  <si>
    <t>SUAR7700</t>
  </si>
  <si>
    <t>900146010_SUAR_7700</t>
  </si>
  <si>
    <t>SUAR7788</t>
  </si>
  <si>
    <t>900146010_SUAR_7788</t>
  </si>
  <si>
    <t>900146010_BAIR_7899</t>
  </si>
  <si>
    <t>SUAR7983</t>
  </si>
  <si>
    <t>900146010_SUAR_7983</t>
  </si>
  <si>
    <t>SUAR8024</t>
  </si>
  <si>
    <t>900146010_SUAR_8024</t>
  </si>
  <si>
    <t>SUAR8064</t>
  </si>
  <si>
    <t>900146010_SUAR_8064</t>
  </si>
  <si>
    <t>900146010_TIMB_8318</t>
  </si>
  <si>
    <t>900146010_TIMB_8405</t>
  </si>
  <si>
    <t>900146010_TIMB_8427</t>
  </si>
  <si>
    <t>BAIR8600</t>
  </si>
  <si>
    <t>900146010_BAIR_8600</t>
  </si>
  <si>
    <t>900146010_TIMB_8602</t>
  </si>
  <si>
    <t>SUAR9030</t>
  </si>
  <si>
    <t>900146010_SUAR_9030</t>
  </si>
  <si>
    <t>900146010_TIMB_9202</t>
  </si>
  <si>
    <t>900146010_TIMB_9320</t>
  </si>
  <si>
    <t>900146010_TIMB_9362</t>
  </si>
  <si>
    <t>900146010_TIMB_9419</t>
  </si>
  <si>
    <t>900146010_TIMB_9423</t>
  </si>
  <si>
    <t>900146010_TIMB_9502</t>
  </si>
  <si>
    <t>900146010_TIMB_9518</t>
  </si>
  <si>
    <t>900146010_TIMB_9536</t>
  </si>
  <si>
    <t>900146010_TIMB_9611</t>
  </si>
  <si>
    <t>900146010_TIMB_9660</t>
  </si>
  <si>
    <t>BAIR9675</t>
  </si>
  <si>
    <t>900146010_BAIR_9675</t>
  </si>
  <si>
    <t>900146010_TIMB_9825</t>
  </si>
  <si>
    <t>900146010_TIMB_9842</t>
  </si>
  <si>
    <t>900146010_TIMB_9874</t>
  </si>
  <si>
    <t>900146010_TIMB_10003</t>
  </si>
  <si>
    <t>900146010_TIMB_10040</t>
  </si>
  <si>
    <t>900146010_TIMB_10055</t>
  </si>
  <si>
    <t>900146010_TIMB_10275</t>
  </si>
  <si>
    <t>900146010_TIMB_10356</t>
  </si>
  <si>
    <t>900146010_TIMB_10362</t>
  </si>
  <si>
    <t>900146010_TIMB_10587</t>
  </si>
  <si>
    <t>900146010_TIMB_10761</t>
  </si>
  <si>
    <t>900146010_TIMB_10802</t>
  </si>
  <si>
    <t>900146010_TIMB_10910</t>
  </si>
  <si>
    <t>900146010_TIMB_10915</t>
  </si>
  <si>
    <t>900146010_TIMB_11000</t>
  </si>
  <si>
    <t>900146010_TIMB_11008</t>
  </si>
  <si>
    <t>900146010_TIMB_11009</t>
  </si>
  <si>
    <t>900146010_TIMB_11040</t>
  </si>
  <si>
    <t>900146010_TIMB_11177</t>
  </si>
  <si>
    <t>900146010_TIMB_11273</t>
  </si>
  <si>
    <t>900146010_TIMB_11289</t>
  </si>
  <si>
    <t>900146010_TIMB_11439</t>
  </si>
  <si>
    <t>900146010_TIMB_11807</t>
  </si>
  <si>
    <t>900146010_TIMB_11821</t>
  </si>
  <si>
    <t>900146010_TIMB_11924</t>
  </si>
  <si>
    <t>900146010_TIMB_11974</t>
  </si>
  <si>
    <t>900146010_TIMB_11999</t>
  </si>
  <si>
    <t>900146010_TIMB_12012</t>
  </si>
  <si>
    <t>900146010_TIMB_12158</t>
  </si>
  <si>
    <t>TIMB12314</t>
  </si>
  <si>
    <t>900146010_TIMB_12314</t>
  </si>
  <si>
    <t>OTI12317</t>
  </si>
  <si>
    <t>900146010_OTI_12317</t>
  </si>
  <si>
    <t>OTI12320</t>
  </si>
  <si>
    <t>900146010_OTI_12320</t>
  </si>
  <si>
    <t>900146010_TIMB_12327</t>
  </si>
  <si>
    <t>900146010_TIMB_12353</t>
  </si>
  <si>
    <t>900146010_SUAR_12565</t>
  </si>
  <si>
    <t>OTI12615</t>
  </si>
  <si>
    <t>900146010_OTI_12615</t>
  </si>
  <si>
    <t>900146010_TIMB_12731</t>
  </si>
  <si>
    <t>900146010_TIMB_12732</t>
  </si>
  <si>
    <t>900146010_TIMB_12863</t>
  </si>
  <si>
    <t>900146010_TIMB_12876</t>
  </si>
  <si>
    <t>900146010_TIMB_12885</t>
  </si>
  <si>
    <t>OTI12889</t>
  </si>
  <si>
    <t>900146010_OTI_12889</t>
  </si>
  <si>
    <t>900146010_TIMB_12915</t>
  </si>
  <si>
    <t>900146010_TIMB_13137</t>
  </si>
  <si>
    <t>OTI13220</t>
  </si>
  <si>
    <t>900146010_OTI_13220</t>
  </si>
  <si>
    <t>900146010_TIMB_13319</t>
  </si>
  <si>
    <t>900146010_TIMB_13428</t>
  </si>
  <si>
    <t>900146010_TIMB_13429</t>
  </si>
  <si>
    <t>900146010_TIMB_13430</t>
  </si>
  <si>
    <t>SUAR13598</t>
  </si>
  <si>
    <t>900146010_SUAR_13598</t>
  </si>
  <si>
    <t>900146010_TIMB_13664</t>
  </si>
  <si>
    <t>OTI13768</t>
  </si>
  <si>
    <t>900146010_OTI_13768</t>
  </si>
  <si>
    <t>OSUE13905</t>
  </si>
  <si>
    <t>900146010_OSUE_13905</t>
  </si>
  <si>
    <t>900146010_TIMB_13912</t>
  </si>
  <si>
    <t>900146010_TIMB_13914</t>
  </si>
  <si>
    <t>900146010_TIMB_14106</t>
  </si>
  <si>
    <t>900146010_TIMB_14279</t>
  </si>
  <si>
    <t>900146010_TIMB_14437</t>
  </si>
  <si>
    <t>TIMB14558</t>
  </si>
  <si>
    <t>900146010_TIMB_14558</t>
  </si>
  <si>
    <t>TIMB14560</t>
  </si>
  <si>
    <t>900146010_TIMB_14560</t>
  </si>
  <si>
    <t>TIMB14561</t>
  </si>
  <si>
    <t>900146010_TIMB_14561</t>
  </si>
  <si>
    <t>TIMB14601</t>
  </si>
  <si>
    <t>900146010_TIMB_14601</t>
  </si>
  <si>
    <t>TIMB14603</t>
  </si>
  <si>
    <t>900146010_TIMB_14603</t>
  </si>
  <si>
    <t>TIMB14604</t>
  </si>
  <si>
    <t>900146010_TIMB_14604</t>
  </si>
  <si>
    <t>TIMB14644</t>
  </si>
  <si>
    <t>900146010_TIMB_14644</t>
  </si>
  <si>
    <t>TIMB14657</t>
  </si>
  <si>
    <t>900146010_TIMB_14657</t>
  </si>
  <si>
    <t>TIMB14749</t>
  </si>
  <si>
    <t>900146010_TIMB_14749</t>
  </si>
  <si>
    <t>TIMB14803</t>
  </si>
  <si>
    <t>900146010_TIMB_14803</t>
  </si>
  <si>
    <t>TIMB14817</t>
  </si>
  <si>
    <t>900146010_TIMB_14817</t>
  </si>
  <si>
    <t>TIMB14883</t>
  </si>
  <si>
    <t>900146010_TIMB_14883</t>
  </si>
  <si>
    <t>TIMB14892</t>
  </si>
  <si>
    <t>900146010_TIMB_14892</t>
  </si>
  <si>
    <t>OBA15319</t>
  </si>
  <si>
    <t>900146010_OBA_15319</t>
  </si>
  <si>
    <t>OBA15367</t>
  </si>
  <si>
    <t>900146010_OBA_15367</t>
  </si>
  <si>
    <t>900146010_BAIR_16000</t>
  </si>
  <si>
    <t>900146010_BAIR_17151</t>
  </si>
  <si>
    <t>OBA17193</t>
  </si>
  <si>
    <t>900146010_OBA_17193</t>
  </si>
  <si>
    <t>900146010_BAIR_17802</t>
  </si>
  <si>
    <t>OBA17972</t>
  </si>
  <si>
    <t>900146010_OBA_17972</t>
  </si>
  <si>
    <t>900146010_BAIR_18093</t>
  </si>
  <si>
    <t>OBA18288</t>
  </si>
  <si>
    <t>900146010_OBA_18288</t>
  </si>
  <si>
    <t>900146010_SUAR_18471</t>
  </si>
  <si>
    <t>OBA18474</t>
  </si>
  <si>
    <t>900146010_OBA_18474</t>
  </si>
  <si>
    <t>OBA19163</t>
  </si>
  <si>
    <t>900146010_OBA_19163</t>
  </si>
  <si>
    <t>900146010_BAIR_19241</t>
  </si>
  <si>
    <t>900146010_BAIR_19242</t>
  </si>
  <si>
    <t>900146010_BAIR_19364</t>
  </si>
  <si>
    <t>900146010_BAIR_19665</t>
  </si>
  <si>
    <t>900146010_BAIR_19737</t>
  </si>
  <si>
    <t>900146010_SUAR_20981</t>
  </si>
  <si>
    <t>900146010_BAIR_21103</t>
  </si>
  <si>
    <t>900146010_BAIR_21163</t>
  </si>
  <si>
    <t>BAIR21242</t>
  </si>
  <si>
    <t>900146010_BAIR_21242</t>
  </si>
  <si>
    <t>900146010_SUAR_21423</t>
  </si>
  <si>
    <t>900146010_SUAR_21493</t>
  </si>
  <si>
    <t>900146010_BAIR_21593</t>
  </si>
  <si>
    <t>900146010_BAIR_21817</t>
  </si>
  <si>
    <t>900146010_SUAR_21871</t>
  </si>
  <si>
    <t>900146010_BAIR_22064</t>
  </si>
  <si>
    <t>900146010_BAIR_22065</t>
  </si>
  <si>
    <t>900146010_SUAR_22202</t>
  </si>
  <si>
    <t>900146010_SUAR_22219</t>
  </si>
  <si>
    <t>900146010_SUAR_22276</t>
  </si>
  <si>
    <t>900146010_BAIR_22317</t>
  </si>
  <si>
    <t>900146010_SUAR_22498</t>
  </si>
  <si>
    <t>900146010_BAIR_22529</t>
  </si>
  <si>
    <t>900146010_SUAR_22715</t>
  </si>
  <si>
    <t>900146010_BAIR_22871</t>
  </si>
  <si>
    <t>900146010_SUAR_23077</t>
  </si>
  <si>
    <t>900146010_SUAR_23353</t>
  </si>
  <si>
    <t>900146010_SUAR_23388</t>
  </si>
  <si>
    <t>900146010_SUAR_23741</t>
  </si>
  <si>
    <t>900146010_SUAR_23819</t>
  </si>
  <si>
    <t>900146010_BAIR_23825</t>
  </si>
  <si>
    <t>900146010_BAIR_23838</t>
  </si>
  <si>
    <t>900146010_SUAR_24120</t>
  </si>
  <si>
    <t>900146010_SUAR_24125</t>
  </si>
  <si>
    <t>900146010_BAIR_24449</t>
  </si>
  <si>
    <t>BAIR 24648</t>
  </si>
  <si>
    <t>900146010_BAIR _24648</t>
  </si>
  <si>
    <t>OSU24976</t>
  </si>
  <si>
    <t>900146010_OSU_24976</t>
  </si>
  <si>
    <t>900146010_BAIR_25078</t>
  </si>
  <si>
    <t>900146010_BAIR_25819</t>
  </si>
  <si>
    <t>900146010_SUAR_26408</t>
  </si>
  <si>
    <t>900146010_BAIR_26685</t>
  </si>
  <si>
    <t>900146010_BAIR_26859</t>
  </si>
  <si>
    <t>OSU27079</t>
  </si>
  <si>
    <t>900146010_OSU_27079</t>
  </si>
  <si>
    <t>900146010_SUAR_28138</t>
  </si>
  <si>
    <t>900146010_BAIR_28179</t>
  </si>
  <si>
    <t>900146010_BAIR_28427</t>
  </si>
  <si>
    <t>900146010_BAIR_28614</t>
  </si>
  <si>
    <t>900146010_BAIR_28680</t>
  </si>
  <si>
    <t>900146010_SUAR_28742</t>
  </si>
  <si>
    <t>900146010_BAIR_28773</t>
  </si>
  <si>
    <t>900146010_SUAR_29495</t>
  </si>
  <si>
    <t>OSU29599</t>
  </si>
  <si>
    <t>900146010_OSU_29599</t>
  </si>
  <si>
    <t>900146010_SUAR_29940</t>
  </si>
  <si>
    <t>BAIR29989</t>
  </si>
  <si>
    <t>900146010_BAIR_29989</t>
  </si>
  <si>
    <t>900146010_SUAR_30714</t>
  </si>
  <si>
    <t>900146010_SUAR_32206</t>
  </si>
  <si>
    <t>900146010_SUAR_33494</t>
  </si>
  <si>
    <t>900146010_SUAR_33566</t>
  </si>
  <si>
    <t>900146010_SUAR_33678</t>
  </si>
  <si>
    <t>900146010_SUAR_35329</t>
  </si>
  <si>
    <t>900146010_SUAR_35333</t>
  </si>
  <si>
    <t>SUAR35884</t>
  </si>
  <si>
    <t>900146010_SUAR_35884</t>
  </si>
  <si>
    <t>SUAR35885</t>
  </si>
  <si>
    <t>900146010_SUAR_35885</t>
  </si>
  <si>
    <t>T609057</t>
  </si>
  <si>
    <t>900146010_T_609057</t>
  </si>
  <si>
    <t>900146010_B_1025944</t>
  </si>
  <si>
    <t>900146010_S_8661492</t>
  </si>
  <si>
    <t>NIT IPS</t>
  </si>
  <si>
    <t>DOCUMENTO SOPORTE</t>
  </si>
  <si>
    <t>NUMERO SOPORTE</t>
  </si>
  <si>
    <t>FECHA PRESENTACIÓN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</si>
  <si>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</si>
  <si>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</si>
  <si>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</si>
  <si>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</si>
  <si>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</si>
  <si>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</si>
  <si>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</si>
  <si>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</si>
  <si>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</si>
  <si>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</si>
  <si>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</si>
  <si>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</si>
  <si>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</si>
  <si>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</si>
  <si>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</si>
  <si>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</si>
  <si>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</si>
  <si>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</si>
  <si>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</si>
  <si>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</si>
  <si>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</si>
  <si>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</si>
  <si>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2023-09-04</t>
  </si>
  <si>
    <t>Factura devuelta</t>
  </si>
  <si>
    <t>Factura no radicada</t>
  </si>
  <si>
    <t>CANT</t>
  </si>
  <si>
    <t>Factura cancelada</t>
  </si>
  <si>
    <t>Factura cerrada por extemporaneridad</t>
  </si>
  <si>
    <t>Cuenta de FACT</t>
  </si>
  <si>
    <t>Suma de Saldo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</si>
  <si>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</si>
  <si>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</si>
  <si>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</si>
  <si>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</si>
  <si>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</si>
  <si>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</si>
  <si>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01/08/2023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</si>
  <si>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</si>
  <si>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</si>
  <si>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</si>
  <si>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</si>
  <si>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</si>
  <si>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</si>
  <si>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</si>
  <si>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</si>
  <si>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</si>
  <si>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</si>
  <si>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</si>
  <si>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</si>
  <si>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</si>
  <si>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</si>
  <si>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</si>
  <si>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</si>
  <si>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</si>
  <si>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</si>
  <si>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</si>
  <si>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</si>
  <si>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</si>
  <si>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</si>
  <si>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</si>
  <si>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</si>
  <si>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</si>
  <si>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</si>
  <si>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</si>
  <si>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FACTURA CERRADA POR EXTEMPORANEIDAD</t>
  </si>
  <si>
    <t>NIT: 900146010</t>
  </si>
  <si>
    <t>Señores : ESE NORTE 1</t>
  </si>
  <si>
    <t>Santiago de Cali, septiembre 04 2023</t>
  </si>
  <si>
    <t>ESE NORTE 1</t>
  </si>
  <si>
    <t>Henry Sánchez Fernández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</si>
</sst>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-;\-* #,##0.00_-;_-* &quot;-&quot;??_-;_-@_-"/>
    <numFmt numFmtId="165" formatCode="_-* #,##0_-;\-* #,##0_-;_-* &quot;-&quot;??_-;_-@_-"/>
    <numFmt numFmtId="166" formatCode="yyyy\-mm\-dd;@"/>
    <numFmt numFmtId="167" formatCode="_-* #,##0\ _€_-;\-* #,##0\ _€_-;_-* &quot;-&quot;??\ _€_-;_-@_-"/>
    <numFmt numFmtId="170" formatCode="dd/mm/yyyy;@"/>
    <numFmt numFmtId="171" formatCode="dd\.mm\.yyyy;@"/>
    <numFmt numFmtId="173" formatCode="[$-240A]d&quot; de &quot;mmmm&quot; de &quot;yyyy;@"/>
    <numFmt numFmtId="174" formatCode="&quot;$&quot;\ #,##0"/>
    <numFmt numFmtId="175" formatCode="&quot;$&quot;\ #,##0;[Red]&quot;$&quot;\ #,##0"/>
    <numFmt numFmtId="176" formatCode="[$$-240A]\ #,##0;\-[$$-240A]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6" fillId="0" borderId="0"/>
    <xf numFmtId="164" fontId="1" fillId="0" borderId="0" applyFont="0" applyFill="0" applyBorder="0" applyAlignment="0" applyProtection="0"/>
  </cellStyleXfs>
  <cellXfs count="91">
    <xf numFmtId="0" fontId="0" fillId="0" borderId="0" xfId="0"/>
    <xf numFmtId="0" fontId="2" fillId="0" borderId="0" xfId="0" applyFont="1"/>
    <xf numFmtId="0" fontId="2" fillId="0" borderId="1" xfId="0" applyFont="1" applyBorder="1" applyAlignment="1">
      <alignment horizontal="center"/>
    </xf>
    <xf numFmtId="165" fontId="2" fillId="0" borderId="1" xfId="1" applyNumberFormat="1" applyFont="1" applyFill="1" applyBorder="1" applyAlignment="1">
      <alignment horizontal="center"/>
    </xf>
    <xf numFmtId="166" fontId="2" fillId="0" borderId="1" xfId="0" applyNumberFormat="1" applyFont="1" applyBorder="1" applyAlignment="1">
      <alignment horizontal="center"/>
    </xf>
    <xf numFmtId="165" fontId="2" fillId="0" borderId="1" xfId="1" applyNumberFormat="1" applyFont="1" applyBorder="1" applyAlignment="1">
      <alignment horizontal="center"/>
    </xf>
    <xf numFmtId="0" fontId="2" fillId="0" borderId="1" xfId="1" applyNumberFormat="1" applyFont="1" applyBorder="1" applyAlignment="1">
      <alignment horizontal="center"/>
    </xf>
    <xf numFmtId="165" fontId="2" fillId="0" borderId="1" xfId="1" applyNumberFormat="1" applyFont="1" applyBorder="1"/>
    <xf numFmtId="0" fontId="2" fillId="0" borderId="1" xfId="0" applyFont="1" applyBorder="1"/>
    <xf numFmtId="0" fontId="2" fillId="2" borderId="1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3" fillId="3" borderId="1" xfId="0" applyFont="1" applyFill="1" applyBorder="1" applyAlignment="1">
      <alignment horizontal="center" vertic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14" fontId="3" fillId="3" borderId="1" xfId="0" applyNumberFormat="1" applyFont="1" applyFill="1" applyBorder="1" applyAlignment="1">
      <alignment horizontal="center" vertical="center" wrapText="1"/>
    </xf>
    <xf numFmtId="166" fontId="3" fillId="3" borderId="1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5" borderId="1" xfId="0" applyFont="1" applyFill="1" applyBorder="1" applyAlignment="1">
      <alignment horizontal="center" vertical="center" wrapText="1"/>
    </xf>
    <xf numFmtId="167" fontId="3" fillId="5" borderId="1" xfId="2" applyNumberFormat="1" applyFont="1" applyFill="1" applyBorder="1" applyAlignment="1">
      <alignment horizontal="center" vertical="center" wrapText="1"/>
    </xf>
    <xf numFmtId="1" fontId="3" fillId="5" borderId="1" xfId="0" applyNumberFormat="1" applyFont="1" applyFill="1" applyBorder="1" applyAlignment="1">
      <alignment horizontal="center" vertical="center" wrapText="1"/>
    </xf>
    <xf numFmtId="2" fontId="3" fillId="5" borderId="1" xfId="0" applyNumberFormat="1" applyFont="1" applyFill="1" applyBorder="1" applyAlignment="1">
      <alignment horizontal="center" vertical="center" wrapText="1"/>
    </xf>
    <xf numFmtId="167" fontId="3" fillId="2" borderId="1" xfId="2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70" fontId="3" fillId="0" borderId="1" xfId="0" applyNumberFormat="1" applyFont="1" applyBorder="1" applyAlignment="1">
      <alignment horizontal="center" vertical="center" wrapText="1"/>
    </xf>
    <xf numFmtId="170" fontId="2" fillId="0" borderId="1" xfId="0" applyNumberFormat="1" applyFont="1" applyBorder="1"/>
    <xf numFmtId="170" fontId="2" fillId="0" borderId="0" xfId="0" applyNumberFormat="1" applyFont="1"/>
    <xf numFmtId="171" fontId="2" fillId="0" borderId="1" xfId="0" applyNumberFormat="1" applyFont="1" applyBorder="1"/>
    <xf numFmtId="2" fontId="3" fillId="6" borderId="1" xfId="0" applyNumberFormat="1" applyFont="1" applyFill="1" applyBorder="1" applyAlignment="1">
      <alignment horizontal="center" vertical="center" wrapText="1"/>
    </xf>
    <xf numFmtId="1" fontId="2" fillId="0" borderId="1" xfId="1" applyNumberFormat="1" applyFont="1" applyBorder="1"/>
    <xf numFmtId="14" fontId="2" fillId="0" borderId="1" xfId="1" applyNumberFormat="1" applyFont="1" applyBorder="1"/>
    <xf numFmtId="0" fontId="2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73" fontId="7" fillId="0" borderId="0" xfId="3" applyNumberFormat="1" applyFont="1"/>
    <xf numFmtId="14" fontId="7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1" fontId="8" fillId="0" borderId="0" xfId="3" applyNumberFormat="1" applyFont="1" applyAlignment="1">
      <alignment horizontal="center"/>
    </xf>
    <xf numFmtId="174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5" fontId="7" fillId="0" borderId="0" xfId="3" applyNumberFormat="1" applyFont="1" applyAlignment="1">
      <alignment horizontal="right"/>
    </xf>
    <xf numFmtId="174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75" fontId="7" fillId="0" borderId="9" xfId="3" applyNumberFormat="1" applyFont="1" applyBorder="1" applyAlignment="1">
      <alignment horizontal="right"/>
    </xf>
    <xf numFmtId="175" fontId="8" fillId="0" borderId="0" xfId="3" applyNumberFormat="1" applyFont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75" fontId="8" fillId="0" borderId="13" xfId="3" applyNumberFormat="1" applyFont="1" applyBorder="1" applyAlignment="1">
      <alignment horizontal="right"/>
    </xf>
    <xf numFmtId="175" fontId="7" fillId="0" borderId="0" xfId="3" applyNumberFormat="1" applyFont="1"/>
    <xf numFmtId="175" fontId="7" fillId="0" borderId="9" xfId="3" applyNumberFormat="1" applyFont="1" applyBorder="1"/>
    <xf numFmtId="175" fontId="8" fillId="0" borderId="9" xfId="3" applyNumberFormat="1" applyFont="1" applyBorder="1"/>
    <xf numFmtId="175" fontId="8" fillId="0" borderId="0" xfId="3" applyNumberFormat="1" applyFont="1"/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4" borderId="0" xfId="3" applyFont="1" applyFill="1"/>
    <xf numFmtId="165" fontId="8" fillId="0" borderId="0" xfId="4" applyNumberFormat="1" applyFont="1"/>
    <xf numFmtId="176" fontId="8" fillId="0" borderId="0" xfId="4" applyNumberFormat="1" applyFont="1" applyAlignment="1">
      <alignment horizontal="right"/>
    </xf>
    <xf numFmtId="165" fontId="7" fillId="0" borderId="0" xfId="4" applyNumberFormat="1" applyFont="1" applyAlignment="1">
      <alignment horizontal="center"/>
    </xf>
    <xf numFmtId="176" fontId="7" fillId="0" borderId="0" xfId="4" applyNumberFormat="1" applyFont="1" applyAlignment="1">
      <alignment horizontal="right"/>
    </xf>
    <xf numFmtId="165" fontId="7" fillId="0" borderId="14" xfId="4" applyNumberFormat="1" applyFont="1" applyBorder="1" applyAlignment="1">
      <alignment horizontal="center"/>
    </xf>
    <xf numFmtId="176" fontId="7" fillId="0" borderId="14" xfId="4" applyNumberFormat="1" applyFont="1" applyBorder="1" applyAlignment="1">
      <alignment horizontal="right"/>
    </xf>
    <xf numFmtId="165" fontId="7" fillId="0" borderId="13" xfId="4" applyNumberFormat="1" applyFont="1" applyBorder="1" applyAlignment="1">
      <alignment horizontal="center"/>
    </xf>
    <xf numFmtId="176" fontId="7" fillId="0" borderId="13" xfId="4" applyNumberFormat="1" applyFont="1" applyBorder="1" applyAlignment="1">
      <alignment horizontal="right"/>
    </xf>
  </cellXfs>
  <cellStyles count="5">
    <cellStyle name="Millares" xfId="1" builtinId="3"/>
    <cellStyle name="Millares 2" xfId="2"/>
    <cellStyle name="Millares 2 2" xfId="4"/>
    <cellStyle name="Normal" xfId="0" builtinId="0"/>
    <cellStyle name="Normal 2 2" xfId="3"/>
  </cellStyles>
  <dxfs count="2">
    <dxf>
      <numFmt numFmtId="165" formatCode="_-* #,##0_-;\-* #,##0_-;_-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73.638283101849" createdVersion="5" refreshedVersion="5" minRefreshableVersion="3" recordCount="250">
  <cacheSource type="worksheet">
    <worksheetSource ref="A1:AL251" sheet="ESTADO DE CARTERA"/>
  </cacheSource>
  <cacheFields count="38">
    <cacheField name="NIT IPS" numFmtId="0">
      <sharedItems containsSemiMixedTypes="0" containsString="0" containsNumber="1" containsInteger="1" minValue="900146010" maxValue="900146010"/>
    </cacheField>
    <cacheField name="DOCUMENTO SOPORTE" numFmtId="0">
      <sharedItems/>
    </cacheField>
    <cacheField name="NUMERO SOPORTE" numFmtId="0">
      <sharedItems containsSemiMixedTypes="0" containsString="0" containsNumber="1" containsInteger="1" minValue="300" maxValue="8661492"/>
    </cacheField>
    <cacheField name="FACT" numFmtId="0">
      <sharedItems/>
    </cacheField>
    <cacheField name="LLAVE" numFmtId="0">
      <sharedItems/>
    </cacheField>
    <cacheField name="VALOR" numFmtId="0">
      <sharedItems containsSemiMixedTypes="0" containsString="0" containsNumber="1" containsInteger="1" minValue="4700" maxValue="909614"/>
    </cacheField>
    <cacheField name="FECHA" numFmtId="0">
      <sharedItems containsSemiMixedTypes="0" containsDate="1" containsString="0" containsMixedTypes="1" minDate="2019-09-17T00:00:00" maxDate="2021-08-28T00:00:00"/>
    </cacheField>
    <cacheField name="FECHA PRESENTACIÓN" numFmtId="0">
      <sharedItems containsSemiMixedTypes="0" containsDate="1" containsString="0" containsMixedTypes="1" minDate="2019-10-12T00:00:00" maxDate="2021-09-01T00:00:00"/>
    </cacheField>
    <cacheField name="Saldo" numFmtId="0">
      <sharedItems containsSemiMixedTypes="0" containsString="0" containsNumber="1" containsInteger="1" minValue="4700" maxValue="909614"/>
    </cacheField>
    <cacheField name="ESTADO EPS 2023-09-04" numFmtId="0">
      <sharedItems count="4">
        <s v="Factura cancelada"/>
        <s v="Factura cerrada por extemporaneridad"/>
        <s v="Factura devuelta"/>
        <s v="Factura no radicada"/>
      </sharedItems>
    </cacheField>
    <cacheField name="POR PAGAR SAP" numFmtId="0">
      <sharedItems containsNonDate="0" containsString="0" containsBlank="1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165">
      <sharedItems containsSemiMixedTypes="0" containsString="0" containsNumber="1" containsInteger="1" minValue="0" maxValue="2"/>
    </cacheField>
    <cacheField name="VALO CANCELADO SAP" numFmtId="165">
      <sharedItems containsString="0" containsBlank="1" containsNumber="1" containsInteger="1" minValue="18591" maxValue="19200"/>
    </cacheField>
    <cacheField name="RETENCION" numFmtId="165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2201301954" maxValue="4800052908"/>
    </cacheField>
    <cacheField name="FECHA COMPENSACION SAP" numFmtId="0">
      <sharedItems containsDate="1" containsString="0" containsBlank="1" containsMixedTypes="1" minDate="2022-01-31T00:00:00" maxDate="1900-01-09T15:50:04"/>
    </cacheField>
    <cacheField name="VALOR TRANFERENCIA" numFmtId="165">
      <sharedItems containsString="0" containsBlank="1" containsNumber="1" containsInteger="1" minValue="99423" maxValue="2259196"/>
    </cacheField>
    <cacheField name="VALO CANCELADO SAP2" numFmtId="165">
      <sharedItems containsSemiMixedTypes="0" containsString="0" containsNumber="1" containsInteger="1" minValue="0" maxValue="909614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753277" maxValue="4800060171"/>
    </cacheField>
    <cacheField name="FECHA COMPENSACION SAP2" numFmtId="171">
      <sharedItems containsNonDate="0" containsDate="1" containsString="0" containsBlank="1" minDate="2019-11-22T00:00:00" maxDate="2023-09-01T00:00:00"/>
    </cacheField>
    <cacheField name="VALOR TRANFERENCIA2" numFmtId="165">
      <sharedItems containsSemiMixedTypes="0" containsString="0" containsNumber="1" containsInteger="1" minValue="0" maxValue="5054189"/>
    </cacheField>
    <cacheField name="Estado Factura Boxalud" numFmtId="0">
      <sharedItems containsBlank="1"/>
    </cacheField>
    <cacheField name="Fecha Factura" numFmtId="170">
      <sharedItems containsNonDate="0" containsDate="1" containsString="0" containsBlank="1" minDate="2019-09-17T00:00:00" maxDate="2023-06-01T00:00:00"/>
    </cacheField>
    <cacheField name="Fecha Radicacion" numFmtId="170">
      <sharedItems containsNonDate="0" containsDate="1" containsString="0" containsBlank="1" minDate="2019-10-16T00:00:00" maxDate="2023-06-22T00:00:00"/>
    </cacheField>
    <cacheField name="Valor Autorizado" numFmtId="165">
      <sharedItems containsSemiMixedTypes="0" containsString="0" containsNumber="1" containsInteger="1" minValue="0" maxValue="384042"/>
    </cacheField>
    <cacheField name="Valor Bruto" numFmtId="165">
      <sharedItems containsSemiMixedTypes="0" containsString="0" containsNumber="1" containsInteger="1" minValue="0" maxValue="909614"/>
    </cacheField>
    <cacheField name="Valor Inicio Factura" numFmtId="165">
      <sharedItems containsSemiMixedTypes="0" containsString="0" containsNumber="1" containsInteger="1" minValue="0" maxValue="909614"/>
    </cacheField>
    <cacheField name="copago cuot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164977"/>
    </cacheField>
    <cacheField name="Valor Nota Credito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21500"/>
    </cacheField>
    <cacheField name="Valor a pagar" numFmtId="165">
      <sharedItems containsSemiMixedTypes="0" containsString="0" containsNumber="1" containsInteger="1" minValue="0" maxValue="90961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0">
  <r>
    <n v="900146010"/>
    <s v="S"/>
    <n v="8661492"/>
    <s v="S8661492"/>
    <s v="900146010_S_8661492"/>
    <n v="120486"/>
    <d v="2019-09-17T00:00:00"/>
    <d v="2019-10-16T00:00:00"/>
    <n v="33719"/>
    <x v="0"/>
    <m/>
    <m/>
    <m/>
    <m/>
    <n v="1"/>
    <m/>
    <m/>
    <m/>
    <m/>
    <m/>
    <n v="120486"/>
    <n v="0"/>
    <n v="2200753277"/>
    <d v="2019-11-22T00:00:00"/>
    <n v="265290"/>
    <s v="Finalizada"/>
    <d v="2019-09-17T00:00:00"/>
    <d v="2019-10-16T00:00:00"/>
    <n v="197879"/>
    <n v="120486"/>
    <n v="120486"/>
    <n v="0"/>
    <n v="0"/>
    <n v="0"/>
    <n v="0"/>
    <n v="0"/>
    <n v="0"/>
    <n v="120486"/>
  </r>
  <r>
    <n v="900146010"/>
    <s v="B"/>
    <n v="1025944"/>
    <s v="B1025944"/>
    <s v="900146010_B_1025944"/>
    <n v="144804"/>
    <d v="2019-09-23T00:00:00"/>
    <d v="2019-10-16T00:00:00"/>
    <n v="74489"/>
    <x v="0"/>
    <m/>
    <m/>
    <m/>
    <m/>
    <n v="1"/>
    <m/>
    <m/>
    <m/>
    <m/>
    <m/>
    <n v="144804"/>
    <n v="0"/>
    <n v="2200753277"/>
    <d v="2019-11-22T00:00:00"/>
    <n v="265290"/>
    <s v="Finalizada"/>
    <d v="2019-09-23T00:00:00"/>
    <d v="2019-10-16T00:00:00"/>
    <n v="197879"/>
    <n v="144804"/>
    <n v="144804"/>
    <n v="0"/>
    <n v="0"/>
    <n v="0"/>
    <n v="0"/>
    <n v="0"/>
    <n v="0"/>
    <n v="144804"/>
  </r>
  <r>
    <n v="900146010"/>
    <s v="SUAR"/>
    <n v="2767"/>
    <s v="SUAR2767"/>
    <s v="900146010_SUAR_2767"/>
    <n v="60600"/>
    <d v="2021-02-25T00:00:00"/>
    <d v="2021-02-28T00:00:00"/>
    <n v="23421"/>
    <x v="0"/>
    <m/>
    <m/>
    <m/>
    <m/>
    <n v="1"/>
    <m/>
    <m/>
    <m/>
    <m/>
    <m/>
    <n v="60600"/>
    <n v="0"/>
    <n v="2201076729"/>
    <d v="2021-06-29T00:00:00"/>
    <n v="1358845"/>
    <s v="Finalizada"/>
    <d v="2021-02-25T00:00:00"/>
    <d v="2021-03-18T00:00:00"/>
    <n v="215791"/>
    <n v="60600"/>
    <n v="60600"/>
    <n v="0"/>
    <n v="0"/>
    <n v="0"/>
    <n v="0"/>
    <n v="0"/>
    <n v="0"/>
    <n v="60600"/>
  </r>
  <r>
    <n v="900146010"/>
    <s v="SUAR"/>
    <n v="5171"/>
    <s v="SUAR5171"/>
    <s v="900146010_SUAR_5171"/>
    <n v="334310"/>
    <d v="2021-05-05T00:00:00"/>
    <d v="2021-05-31T00:00:00"/>
    <n v="334310"/>
    <x v="0"/>
    <m/>
    <m/>
    <m/>
    <m/>
    <n v="1"/>
    <m/>
    <m/>
    <m/>
    <m/>
    <m/>
    <n v="334310"/>
    <n v="0"/>
    <n v="2201135951"/>
    <d v="2021-11-22T00:00:00"/>
    <n v="885894"/>
    <s v="Finalizada"/>
    <d v="2021-05-05T00:00:00"/>
    <d v="2021-08-26T00:00:00"/>
    <n v="315189"/>
    <n v="334310"/>
    <n v="334310"/>
    <n v="0"/>
    <n v="0"/>
    <n v="0"/>
    <n v="0"/>
    <n v="0"/>
    <n v="0"/>
    <n v="334310"/>
  </r>
  <r>
    <n v="900146010"/>
    <s v="TIMB"/>
    <n v="2334"/>
    <s v="TIMB2334"/>
    <s v="900146010_TIMB_2334"/>
    <n v="141200"/>
    <d v="2021-05-27T00:00:00"/>
    <d v="2021-05-31T00:00:00"/>
    <n v="141200"/>
    <x v="0"/>
    <m/>
    <m/>
    <m/>
    <m/>
    <n v="1"/>
    <m/>
    <m/>
    <m/>
    <m/>
    <m/>
    <n v="141200"/>
    <n v="0"/>
    <n v="2201135951"/>
    <d v="2021-11-22T00:00:00"/>
    <n v="885894"/>
    <s v="Finalizada"/>
    <d v="2021-05-27T00:00:00"/>
    <d v="2021-08-24T00:00:00"/>
    <n v="315189"/>
    <n v="141200"/>
    <n v="141200"/>
    <n v="0"/>
    <n v="0"/>
    <n v="0"/>
    <n v="0"/>
    <n v="0"/>
    <n v="0"/>
    <n v="141200"/>
  </r>
  <r>
    <n v="900146010"/>
    <s v="TIMB"/>
    <n v="2625"/>
    <s v="TIMB2625"/>
    <s v="900146010_TIMB_2625"/>
    <n v="89316"/>
    <d v="2021-06-15T00:00:00"/>
    <d v="2021-06-30T00:00:00"/>
    <n v="89316"/>
    <x v="0"/>
    <m/>
    <m/>
    <m/>
    <m/>
    <n v="1"/>
    <m/>
    <m/>
    <m/>
    <m/>
    <m/>
    <n v="89316"/>
    <n v="0"/>
    <n v="2201135951"/>
    <d v="2021-11-22T00:00:00"/>
    <n v="885894"/>
    <s v="Finalizada"/>
    <d v="2021-06-15T00:00:00"/>
    <d v="2021-08-24T00:00:00"/>
    <n v="293289"/>
    <n v="89316"/>
    <n v="89316"/>
    <n v="0"/>
    <n v="0"/>
    <n v="0"/>
    <n v="0"/>
    <n v="0"/>
    <n v="0"/>
    <n v="89316"/>
  </r>
  <r>
    <n v="900146010"/>
    <s v="BAIR"/>
    <n v="6011"/>
    <s v="BAIR6011"/>
    <s v="900146010_BAIR_6011"/>
    <n v="62000"/>
    <d v="2021-06-24T00:00:00"/>
    <d v="2021-06-30T00:00:00"/>
    <n v="62000"/>
    <x v="0"/>
    <m/>
    <m/>
    <m/>
    <m/>
    <n v="1"/>
    <m/>
    <m/>
    <m/>
    <m/>
    <m/>
    <n v="62000"/>
    <n v="0"/>
    <n v="2201135951"/>
    <d v="2021-11-22T00:00:00"/>
    <n v="885894"/>
    <s v="Finalizada"/>
    <d v="2021-06-24T00:00:00"/>
    <d v="2021-08-26T00:00:00"/>
    <n v="293289"/>
    <n v="62000"/>
    <n v="62000"/>
    <n v="0"/>
    <n v="0"/>
    <n v="0"/>
    <n v="0"/>
    <n v="0"/>
    <n v="0"/>
    <n v="62000"/>
  </r>
  <r>
    <n v="900146010"/>
    <s v="SUAR"/>
    <n v="7016"/>
    <s v="SUAR7016"/>
    <s v="900146010_SUAR_7016"/>
    <n v="121259"/>
    <d v="2021-06-28T00:00:00"/>
    <d v="2021-06-30T00:00:00"/>
    <n v="121259"/>
    <x v="0"/>
    <m/>
    <m/>
    <m/>
    <m/>
    <n v="1"/>
    <m/>
    <m/>
    <m/>
    <m/>
    <m/>
    <n v="121259"/>
    <n v="0"/>
    <n v="2201135951"/>
    <d v="2021-11-22T00:00:00"/>
    <n v="885894"/>
    <s v="Finalizada"/>
    <d v="2021-06-28T00:00:00"/>
    <d v="2021-08-26T00:00:00"/>
    <n v="293395"/>
    <n v="121259"/>
    <n v="121259"/>
    <n v="0"/>
    <n v="0"/>
    <n v="0"/>
    <n v="0"/>
    <n v="0"/>
    <n v="0"/>
    <n v="121259"/>
  </r>
  <r>
    <n v="900146010"/>
    <s v="TIMB"/>
    <n v="3804"/>
    <s v="TIMB3804"/>
    <s v="900146010_TIMB_3804"/>
    <n v="137809"/>
    <d v="2021-08-19T00:00:00"/>
    <d v="2021-08-31T00:00:00"/>
    <n v="137809"/>
    <x v="0"/>
    <m/>
    <m/>
    <m/>
    <m/>
    <n v="1"/>
    <m/>
    <m/>
    <m/>
    <m/>
    <m/>
    <n v="137809"/>
    <n v="0"/>
    <n v="2201135951"/>
    <d v="2021-11-22T00:00:00"/>
    <n v="885894"/>
    <s v="Finalizada"/>
    <d v="2021-08-19T00:00:00"/>
    <d v="2021-09-14T00:00:00"/>
    <n v="295959"/>
    <n v="137809"/>
    <n v="137809"/>
    <n v="0"/>
    <n v="0"/>
    <n v="0"/>
    <n v="0"/>
    <n v="0"/>
    <n v="0"/>
    <n v="137809"/>
  </r>
  <r>
    <n v="900146010"/>
    <s v="SUAR"/>
    <n v="5228"/>
    <s v="SUAR5228"/>
    <s v="900146010_SUAR_5228"/>
    <n v="59600"/>
    <d v="2021-05-10T00:00:00"/>
    <d v="2021-05-31T00:00:00"/>
    <n v="59600"/>
    <x v="0"/>
    <m/>
    <m/>
    <m/>
    <m/>
    <n v="1"/>
    <m/>
    <m/>
    <m/>
    <m/>
    <m/>
    <n v="59600"/>
    <n v="0"/>
    <n v="2201165187"/>
    <d v="2021-12-29T00:00:00"/>
    <n v="5054189"/>
    <s v="Finalizada"/>
    <d v="2021-05-10T00:00:00"/>
    <d v="2021-08-24T00:00:00"/>
    <n v="258211"/>
    <n v="59600"/>
    <n v="59600"/>
    <n v="0"/>
    <n v="0"/>
    <n v="0"/>
    <n v="0"/>
    <n v="0"/>
    <n v="0"/>
    <n v="59600"/>
  </r>
  <r>
    <n v="900146010"/>
    <s v="TIMB"/>
    <n v="2086"/>
    <s v="TIMB2086"/>
    <s v="900146010_TIMB_2086"/>
    <n v="135800"/>
    <d v="2021-05-11T00:00:00"/>
    <d v="2021-05-31T00:00:00"/>
    <n v="135800"/>
    <x v="0"/>
    <m/>
    <m/>
    <m/>
    <m/>
    <n v="1"/>
    <m/>
    <m/>
    <m/>
    <m/>
    <m/>
    <n v="135800"/>
    <n v="0"/>
    <n v="2201165187"/>
    <d v="2021-12-29T00:00:00"/>
    <n v="5054189"/>
    <s v="Finalizada"/>
    <d v="2021-05-11T00:00:00"/>
    <d v="2021-08-24T00:00:00"/>
    <n v="258211"/>
    <n v="135800"/>
    <n v="135800"/>
    <n v="0"/>
    <n v="0"/>
    <n v="0"/>
    <n v="0"/>
    <n v="0"/>
    <n v="0"/>
    <n v="135800"/>
  </r>
  <r>
    <n v="900146010"/>
    <s v="SUAR"/>
    <n v="5300"/>
    <s v="SUAR5300"/>
    <s v="900146010_SUAR_5300"/>
    <n v="814200"/>
    <d v="2021-05-13T00:00:00"/>
    <d v="2021-05-31T00:00:00"/>
    <n v="257052"/>
    <x v="0"/>
    <m/>
    <m/>
    <m/>
    <m/>
    <n v="1"/>
    <m/>
    <m/>
    <m/>
    <m/>
    <m/>
    <n v="814200"/>
    <n v="0"/>
    <n v="2201165187"/>
    <d v="2021-12-29T00:00:00"/>
    <n v="5054189"/>
    <s v="Finalizada"/>
    <d v="2021-05-13T00:00:00"/>
    <d v="2021-08-24T00:00:00"/>
    <n v="258211"/>
    <n v="814200"/>
    <n v="814200"/>
    <n v="0"/>
    <n v="0"/>
    <n v="0"/>
    <n v="0"/>
    <n v="0"/>
    <n v="0"/>
    <n v="814200"/>
  </r>
  <r>
    <n v="900146010"/>
    <s v="SUAR"/>
    <n v="5420"/>
    <s v="SUAR5420"/>
    <s v="900146010_SUAR_5420"/>
    <n v="138900"/>
    <d v="2021-05-18T00:00:00"/>
    <d v="2021-05-31T00:00:00"/>
    <n v="138900"/>
    <x v="0"/>
    <m/>
    <m/>
    <m/>
    <m/>
    <n v="1"/>
    <m/>
    <m/>
    <m/>
    <m/>
    <m/>
    <n v="138900"/>
    <n v="0"/>
    <n v="2201165187"/>
    <d v="2021-12-29T00:00:00"/>
    <n v="5054189"/>
    <s v="Finalizada"/>
    <d v="2021-05-18T00:00:00"/>
    <d v="2021-08-24T00:00:00"/>
    <n v="258211"/>
    <n v="138900"/>
    <n v="138900"/>
    <n v="0"/>
    <n v="0"/>
    <n v="0"/>
    <n v="0"/>
    <n v="0"/>
    <n v="0"/>
    <n v="138900"/>
  </r>
  <r>
    <n v="900146010"/>
    <s v="SUAR"/>
    <n v="5579"/>
    <s v="SUAR5579"/>
    <s v="900146010_SUAR_5579"/>
    <n v="78042"/>
    <d v="2021-05-21T00:00:00"/>
    <d v="2021-05-31T00:00:00"/>
    <n v="78042"/>
    <x v="0"/>
    <m/>
    <m/>
    <m/>
    <m/>
    <n v="1"/>
    <m/>
    <m/>
    <m/>
    <m/>
    <m/>
    <n v="78042"/>
    <n v="0"/>
    <n v="2201165187"/>
    <d v="2021-12-29T00:00:00"/>
    <n v="5054189"/>
    <s v="Finalizada"/>
    <d v="2021-05-21T00:00:00"/>
    <d v="2021-08-24T00:00:00"/>
    <n v="258211"/>
    <n v="78042"/>
    <n v="78042"/>
    <n v="0"/>
    <n v="0"/>
    <n v="0"/>
    <n v="0"/>
    <n v="0"/>
    <n v="0"/>
    <n v="78042"/>
  </r>
  <r>
    <n v="900146010"/>
    <s v="SUAR"/>
    <n v="5580"/>
    <s v="SUAR5580"/>
    <s v="900146010_SUAR_5580"/>
    <n v="78042"/>
    <d v="2021-05-21T00:00:00"/>
    <d v="2021-05-31T00:00:00"/>
    <n v="78042"/>
    <x v="0"/>
    <m/>
    <m/>
    <m/>
    <m/>
    <n v="1"/>
    <m/>
    <m/>
    <m/>
    <m/>
    <m/>
    <n v="78042"/>
    <n v="0"/>
    <n v="2201165187"/>
    <d v="2021-12-29T00:00:00"/>
    <n v="5054189"/>
    <s v="Finalizada"/>
    <d v="2021-05-21T00:00:00"/>
    <d v="2021-08-24T00:00:00"/>
    <n v="258211"/>
    <n v="78042"/>
    <n v="78042"/>
    <n v="0"/>
    <n v="0"/>
    <n v="0"/>
    <n v="0"/>
    <n v="0"/>
    <n v="0"/>
    <n v="78042"/>
  </r>
  <r>
    <n v="900146010"/>
    <s v="SUAR"/>
    <n v="5585"/>
    <s v="SUAR5585"/>
    <s v="900146010_SUAR_5585"/>
    <n v="78042"/>
    <d v="2021-05-21T00:00:00"/>
    <d v="2021-05-31T00:00:00"/>
    <n v="78042"/>
    <x v="0"/>
    <m/>
    <m/>
    <m/>
    <m/>
    <n v="1"/>
    <m/>
    <m/>
    <m/>
    <m/>
    <m/>
    <n v="78042"/>
    <n v="0"/>
    <n v="2201165187"/>
    <d v="2021-12-29T00:00:00"/>
    <n v="5054189"/>
    <s v="Finalizada"/>
    <d v="2021-05-21T00:00:00"/>
    <d v="2021-08-24T00:00:00"/>
    <n v="258211"/>
    <n v="78042"/>
    <n v="78042"/>
    <n v="0"/>
    <n v="0"/>
    <n v="0"/>
    <n v="0"/>
    <n v="0"/>
    <n v="0"/>
    <n v="78042"/>
  </r>
  <r>
    <n v="900146010"/>
    <s v="SUAR"/>
    <n v="5586"/>
    <s v="SUAR5586"/>
    <s v="900146010_SUAR_5586"/>
    <n v="59600"/>
    <d v="2021-05-21T00:00:00"/>
    <d v="2021-05-31T00:00:00"/>
    <n v="59600"/>
    <x v="0"/>
    <m/>
    <m/>
    <m/>
    <m/>
    <n v="1"/>
    <m/>
    <m/>
    <m/>
    <m/>
    <m/>
    <n v="59600"/>
    <n v="0"/>
    <n v="2201165187"/>
    <d v="2021-12-29T00:00:00"/>
    <n v="5054189"/>
    <s v="Finalizada"/>
    <d v="2021-05-21T00:00:00"/>
    <d v="2021-08-24T00:00:00"/>
    <n v="258211"/>
    <n v="59600"/>
    <n v="59600"/>
    <n v="0"/>
    <n v="0"/>
    <n v="0"/>
    <n v="0"/>
    <n v="0"/>
    <n v="0"/>
    <n v="59600"/>
  </r>
  <r>
    <n v="900146010"/>
    <s v="SUAR"/>
    <n v="5669"/>
    <s v="SUAR5669"/>
    <s v="900146010_SUAR_5669"/>
    <n v="909614"/>
    <d v="2021-05-25T00:00:00"/>
    <d v="2021-05-31T00:00:00"/>
    <n v="909614"/>
    <x v="0"/>
    <m/>
    <m/>
    <m/>
    <m/>
    <n v="1"/>
    <m/>
    <m/>
    <m/>
    <m/>
    <m/>
    <n v="909614"/>
    <n v="0"/>
    <n v="2201165187"/>
    <d v="2021-12-29T00:00:00"/>
    <n v="5054189"/>
    <s v="Finalizada"/>
    <d v="2021-05-25T00:00:00"/>
    <d v="2021-08-24T00:00:00"/>
    <n v="258211"/>
    <n v="909614"/>
    <n v="909614"/>
    <n v="0"/>
    <n v="0"/>
    <n v="0"/>
    <n v="0"/>
    <n v="0"/>
    <n v="0"/>
    <n v="909614"/>
  </r>
  <r>
    <n v="900146010"/>
    <s v="SUAR"/>
    <n v="5780"/>
    <s v="SUAR5780"/>
    <s v="900146010_SUAR_5780"/>
    <n v="94726"/>
    <d v="2021-05-26T00:00:00"/>
    <d v="2021-05-31T00:00:00"/>
    <n v="94726"/>
    <x v="0"/>
    <m/>
    <m/>
    <m/>
    <m/>
    <n v="1"/>
    <m/>
    <m/>
    <m/>
    <m/>
    <m/>
    <n v="94726"/>
    <n v="0"/>
    <n v="2201165187"/>
    <d v="2021-12-29T00:00:00"/>
    <n v="5054189"/>
    <s v="Finalizada"/>
    <d v="2021-05-26T00:00:00"/>
    <d v="2021-08-24T00:00:00"/>
    <n v="258211"/>
    <n v="94726"/>
    <n v="94726"/>
    <n v="0"/>
    <n v="0"/>
    <n v="0"/>
    <n v="0"/>
    <n v="0"/>
    <n v="0"/>
    <n v="94726"/>
  </r>
  <r>
    <n v="900146010"/>
    <s v="SUAR"/>
    <n v="5829"/>
    <s v="SUAR5829"/>
    <s v="900146010_SUAR_5829"/>
    <n v="146574"/>
    <d v="2021-05-27T00:00:00"/>
    <d v="2021-05-31T00:00:00"/>
    <n v="146574"/>
    <x v="0"/>
    <m/>
    <m/>
    <m/>
    <m/>
    <n v="1"/>
    <m/>
    <m/>
    <m/>
    <m/>
    <m/>
    <n v="146574"/>
    <n v="0"/>
    <n v="2201165187"/>
    <d v="2021-12-29T00:00:00"/>
    <n v="5054189"/>
    <s v="Finalizada"/>
    <d v="2021-05-27T00:00:00"/>
    <d v="2021-08-24T00:00:00"/>
    <n v="258211"/>
    <n v="146574"/>
    <n v="146574"/>
    <n v="0"/>
    <n v="0"/>
    <n v="0"/>
    <n v="0"/>
    <n v="0"/>
    <n v="0"/>
    <n v="146574"/>
  </r>
  <r>
    <n v="900146010"/>
    <s v="TIMB"/>
    <n v="2354"/>
    <s v="TIMB2354"/>
    <s v="900146010_TIMB_2354"/>
    <n v="149400"/>
    <d v="2021-05-29T00:00:00"/>
    <d v="2021-05-31T00:00:00"/>
    <n v="149400"/>
    <x v="0"/>
    <m/>
    <m/>
    <m/>
    <m/>
    <n v="1"/>
    <m/>
    <m/>
    <m/>
    <m/>
    <m/>
    <n v="149400"/>
    <n v="0"/>
    <n v="2201165187"/>
    <d v="2021-12-29T00:00:00"/>
    <n v="5054189"/>
    <s v="Finalizada"/>
    <d v="2021-05-29T00:00:00"/>
    <d v="2021-08-24T00:00:00"/>
    <n v="258211"/>
    <n v="149400"/>
    <n v="149400"/>
    <n v="0"/>
    <n v="0"/>
    <n v="0"/>
    <n v="0"/>
    <n v="0"/>
    <n v="0"/>
    <n v="149400"/>
  </r>
  <r>
    <n v="900146010"/>
    <s v="SUAR"/>
    <n v="5920"/>
    <s v="SUAR5920"/>
    <s v="900146010_SUAR_5920"/>
    <n v="125773"/>
    <d v="2021-05-30T00:00:00"/>
    <d v="2021-05-31T00:00:00"/>
    <n v="125773"/>
    <x v="0"/>
    <m/>
    <m/>
    <m/>
    <m/>
    <n v="1"/>
    <m/>
    <m/>
    <m/>
    <m/>
    <m/>
    <n v="125773"/>
    <n v="0"/>
    <n v="2201165187"/>
    <d v="2021-12-29T00:00:00"/>
    <n v="5054189"/>
    <s v="Finalizada"/>
    <d v="2021-05-30T00:00:00"/>
    <d v="2021-08-24T00:00:00"/>
    <n v="253656"/>
    <n v="125773"/>
    <n v="125773"/>
    <n v="0"/>
    <n v="0"/>
    <n v="0"/>
    <n v="0"/>
    <n v="0"/>
    <n v="0"/>
    <n v="125773"/>
  </r>
  <r>
    <n v="900146010"/>
    <s v="TIMB"/>
    <n v="2671"/>
    <s v="TIMB2671"/>
    <s v="900146010_TIMB_2671"/>
    <n v="90649"/>
    <d v="2021-06-16T00:00:00"/>
    <d v="2021-06-30T00:00:00"/>
    <n v="90649"/>
    <x v="0"/>
    <m/>
    <m/>
    <m/>
    <m/>
    <n v="1"/>
    <m/>
    <m/>
    <m/>
    <m/>
    <m/>
    <n v="90649"/>
    <n v="0"/>
    <n v="2201165187"/>
    <d v="2021-12-29T00:00:00"/>
    <n v="5054189"/>
    <s v="Finalizada"/>
    <d v="2021-06-16T00:00:00"/>
    <d v="2021-08-24T00:00:00"/>
    <n v="253656"/>
    <n v="90649"/>
    <n v="90649"/>
    <n v="0"/>
    <n v="0"/>
    <n v="0"/>
    <n v="0"/>
    <n v="0"/>
    <n v="0"/>
    <n v="90649"/>
  </r>
  <r>
    <n v="900146010"/>
    <s v="TIMB"/>
    <n v="2681"/>
    <s v="TIMB2681"/>
    <s v="900146010_TIMB_2681"/>
    <n v="77742"/>
    <d v="2021-06-16T00:00:00"/>
    <d v="2021-06-30T00:00:00"/>
    <n v="77742"/>
    <x v="0"/>
    <m/>
    <m/>
    <m/>
    <m/>
    <n v="1"/>
    <m/>
    <m/>
    <m/>
    <m/>
    <m/>
    <n v="77742"/>
    <n v="0"/>
    <n v="2201165187"/>
    <d v="2021-12-29T00:00:00"/>
    <n v="5054189"/>
    <s v="Finalizada"/>
    <d v="2021-06-16T00:00:00"/>
    <d v="2021-08-24T00:00:00"/>
    <n v="253656"/>
    <n v="77742"/>
    <n v="77742"/>
    <n v="0"/>
    <n v="0"/>
    <n v="0"/>
    <n v="0"/>
    <n v="0"/>
    <n v="0"/>
    <n v="77742"/>
  </r>
  <r>
    <n v="900146010"/>
    <s v="SUAR"/>
    <n v="6528"/>
    <s v="SUAR6528"/>
    <s v="900146010_SUAR_6528"/>
    <n v="80504"/>
    <d v="2021-06-16T00:00:00"/>
    <d v="2021-06-30T00:00:00"/>
    <n v="80504"/>
    <x v="0"/>
    <m/>
    <m/>
    <m/>
    <m/>
    <n v="1"/>
    <m/>
    <m/>
    <m/>
    <m/>
    <m/>
    <n v="80504"/>
    <n v="0"/>
    <n v="2201165187"/>
    <d v="2021-12-29T00:00:00"/>
    <n v="5054189"/>
    <s v="Finalizada"/>
    <d v="2021-06-16T00:00:00"/>
    <d v="2021-08-24T00:00:00"/>
    <n v="253656"/>
    <n v="80504"/>
    <n v="80504"/>
    <n v="0"/>
    <n v="0"/>
    <n v="0"/>
    <n v="0"/>
    <n v="0"/>
    <n v="0"/>
    <n v="80504"/>
  </r>
  <r>
    <n v="900146010"/>
    <s v="TIMB"/>
    <n v="5331"/>
    <s v="TIMB5331"/>
    <s v="900146010_TIMB_5331"/>
    <n v="86600"/>
    <d v="2021-11-16T00:00:00"/>
    <d v="2021-11-30T00:00:00"/>
    <n v="86600"/>
    <x v="0"/>
    <m/>
    <m/>
    <m/>
    <m/>
    <n v="1"/>
    <m/>
    <m/>
    <m/>
    <m/>
    <m/>
    <n v="86600"/>
    <n v="0"/>
    <n v="2201182908"/>
    <d v="2022-02-21T00:00:00"/>
    <n v="338581"/>
    <s v="Finalizada"/>
    <d v="2021-11-16T00:00:00"/>
    <d v="2021-12-22T00:00:00"/>
    <n v="366885"/>
    <n v="86600"/>
    <n v="86600"/>
    <n v="0"/>
    <n v="0"/>
    <n v="0"/>
    <n v="0"/>
    <n v="0"/>
    <n v="0"/>
    <n v="86600"/>
  </r>
  <r>
    <n v="900146010"/>
    <s v="TIMB"/>
    <n v="3648"/>
    <s v="TIMB3648"/>
    <s v="900146010_TIMB_3648"/>
    <n v="61994"/>
    <d v="2021-08-10T00:00:00"/>
    <d v="2021-08-31T00:00:00"/>
    <n v="61994"/>
    <x v="0"/>
    <m/>
    <m/>
    <m/>
    <m/>
    <n v="2"/>
    <n v="18591"/>
    <n v="0"/>
    <n v="4800052908"/>
    <d v="2022-01-31T00:00:00"/>
    <n v="99423"/>
    <n v="43403"/>
    <n v="0"/>
    <n v="2201182965"/>
    <d v="2022-02-22T00:00:00"/>
    <n v="70103"/>
    <s v="Finalizada"/>
    <d v="2021-08-10T00:00:00"/>
    <d v="2021-09-14T00:00:00"/>
    <n v="292163"/>
    <n v="61994"/>
    <n v="61994"/>
    <n v="0"/>
    <n v="0"/>
    <n v="0"/>
    <n v="0"/>
    <n v="0"/>
    <n v="0"/>
    <n v="61994"/>
  </r>
  <r>
    <n v="900146010"/>
    <s v="TIMB"/>
    <n v="3699"/>
    <s v="TIMB3699"/>
    <s v="900146010_TIMB_3699"/>
    <n v="23900"/>
    <d v="2021-08-12T00:00:00"/>
    <d v="2021-08-31T00:00:00"/>
    <n v="23900"/>
    <x v="0"/>
    <m/>
    <m/>
    <m/>
    <m/>
    <n v="2"/>
    <n v="19200"/>
    <n v="0"/>
    <n v="2201301954"/>
    <n v="44832"/>
    <n v="2259196"/>
    <n v="4700"/>
    <n v="0"/>
    <n v="2201182965"/>
    <d v="2022-02-22T00:00:00"/>
    <n v="70103"/>
    <s v="Finalizada"/>
    <d v="2021-08-12T00:00:00"/>
    <d v="2021-09-14T00:00:00"/>
    <n v="0"/>
    <n v="23900"/>
    <n v="19200"/>
    <n v="0"/>
    <n v="0"/>
    <n v="0"/>
    <n v="0"/>
    <n v="0"/>
    <n v="0"/>
    <n v="19200"/>
  </r>
  <r>
    <n v="900146010"/>
    <s v="BAIR"/>
    <n v="7899"/>
    <s v="BAIR7899"/>
    <s v="900146010_BAIR_7899"/>
    <n v="22000"/>
    <d v="2021-08-18T00:00:00"/>
    <d v="2021-08-31T00:00:00"/>
    <n v="10283"/>
    <x v="0"/>
    <m/>
    <m/>
    <m/>
    <m/>
    <n v="1"/>
    <m/>
    <m/>
    <m/>
    <m/>
    <m/>
    <n v="22000"/>
    <n v="0"/>
    <n v="2201182965"/>
    <d v="2022-02-22T00:00:00"/>
    <n v="70103"/>
    <s v="Finalizada"/>
    <d v="2021-08-18T00:00:00"/>
    <d v="2021-09-14T00:00:00"/>
    <n v="0"/>
    <n v="22000"/>
    <n v="22000"/>
    <n v="0"/>
    <n v="0"/>
    <n v="0"/>
    <n v="0"/>
    <n v="0"/>
    <n v="0"/>
    <n v="22000"/>
  </r>
  <r>
    <n v="900146010"/>
    <s v="SUAR"/>
    <n v="18471"/>
    <s v="SUAR18471"/>
    <s v="900146010_SUAR_18471"/>
    <n v="6100"/>
    <d v="2022-02-25T00:00:00"/>
    <d v="2022-02-28T00:00:00"/>
    <n v="6100"/>
    <x v="0"/>
    <m/>
    <m/>
    <m/>
    <m/>
    <n v="1"/>
    <m/>
    <m/>
    <m/>
    <m/>
    <m/>
    <n v="6100"/>
    <n v="0"/>
    <n v="2201214426"/>
    <d v="2022-04-20T00:00:00"/>
    <n v="386852"/>
    <s v="Finalizada"/>
    <d v="2022-02-25T00:00:00"/>
    <d v="2022-03-23T00:00:00"/>
    <n v="0"/>
    <n v="6100"/>
    <n v="6100"/>
    <n v="0"/>
    <n v="0"/>
    <n v="0"/>
    <n v="0"/>
    <n v="0"/>
    <n v="0"/>
    <n v="6100"/>
  </r>
  <r>
    <n v="900146010"/>
    <s v="TIMB"/>
    <n v="5303"/>
    <s v="TIMB5303"/>
    <s v="900146010_TIMB_5303"/>
    <n v="399083"/>
    <d v="2021-11-12T00:00:00"/>
    <d v="2021-11-30T00:00:00"/>
    <n v="399083"/>
    <x v="0"/>
    <m/>
    <m/>
    <m/>
    <m/>
    <n v="1"/>
    <m/>
    <m/>
    <m/>
    <m/>
    <m/>
    <n v="399083"/>
    <n v="0"/>
    <n v="2201242775"/>
    <d v="2022-05-31T00:00:00"/>
    <n v="1180848"/>
    <s v="Finalizada"/>
    <d v="2021-11-12T00:00:00"/>
    <d v="2021-12-22T00:00:00"/>
    <n v="311171"/>
    <n v="399083"/>
    <n v="399083"/>
    <n v="0"/>
    <n v="0"/>
    <n v="0"/>
    <n v="0"/>
    <n v="0"/>
    <n v="0"/>
    <n v="399083"/>
  </r>
  <r>
    <n v="900146010"/>
    <s v="TIMB"/>
    <n v="5438"/>
    <s v="TIMB5438"/>
    <s v="900146010_TIMB_5438"/>
    <n v="73699"/>
    <d v="2021-11-22T00:00:00"/>
    <d v="2021-11-30T00:00:00"/>
    <n v="73699"/>
    <x v="0"/>
    <m/>
    <m/>
    <m/>
    <m/>
    <n v="1"/>
    <m/>
    <m/>
    <m/>
    <m/>
    <m/>
    <n v="73699"/>
    <n v="0"/>
    <n v="2201242775"/>
    <d v="2022-05-31T00:00:00"/>
    <n v="1180848"/>
    <s v="Finalizada"/>
    <d v="2021-11-22T00:00:00"/>
    <d v="2021-12-22T00:00:00"/>
    <n v="311171"/>
    <n v="73699"/>
    <n v="73699"/>
    <n v="0"/>
    <n v="0"/>
    <n v="0"/>
    <n v="0"/>
    <n v="0"/>
    <n v="0"/>
    <n v="73699"/>
  </r>
  <r>
    <n v="900146010"/>
    <s v="SUAR"/>
    <n v="12565"/>
    <s v="SUAR12565"/>
    <s v="900146010_SUAR_12565"/>
    <n v="129170"/>
    <d v="2021-11-23T00:00:00"/>
    <d v="2021-11-30T00:00:00"/>
    <n v="129170"/>
    <x v="0"/>
    <m/>
    <m/>
    <m/>
    <m/>
    <n v="1"/>
    <m/>
    <m/>
    <m/>
    <m/>
    <m/>
    <n v="129170"/>
    <n v="0"/>
    <n v="2201242775"/>
    <d v="2022-05-31T00:00:00"/>
    <n v="1180848"/>
    <s v="Finalizada"/>
    <d v="2021-11-23T00:00:00"/>
    <d v="2021-12-22T00:00:00"/>
    <n v="311171"/>
    <n v="129170"/>
    <n v="129170"/>
    <n v="0"/>
    <n v="0"/>
    <n v="0"/>
    <n v="0"/>
    <n v="0"/>
    <n v="0"/>
    <n v="129170"/>
  </r>
  <r>
    <n v="900146010"/>
    <s v="TIMB"/>
    <n v="8318"/>
    <s v="TIMB8318"/>
    <s v="900146010_TIMB_8318"/>
    <n v="139254"/>
    <d v="2022-03-01T00:00:00"/>
    <d v="2022-03-31T00:00:00"/>
    <n v="139254"/>
    <x v="0"/>
    <m/>
    <m/>
    <m/>
    <m/>
    <n v="1"/>
    <m/>
    <m/>
    <m/>
    <m/>
    <m/>
    <n v="139254"/>
    <n v="0"/>
    <n v="2201248213"/>
    <d v="2022-06-24T00:00:00"/>
    <n v="3677695"/>
    <s v="Finalizada"/>
    <d v="2022-03-01T00:00:00"/>
    <d v="2022-04-20T00:00:00"/>
    <n v="332048"/>
    <n v="139254"/>
    <n v="139254"/>
    <n v="0"/>
    <n v="0"/>
    <n v="0"/>
    <n v="0"/>
    <n v="0"/>
    <n v="0"/>
    <n v="139254"/>
  </r>
  <r>
    <n v="900146010"/>
    <s v="TIMB"/>
    <n v="8405"/>
    <s v="TIMB8405"/>
    <s v="900146010_TIMB_8405"/>
    <n v="92033"/>
    <d v="2022-03-07T00:00:00"/>
    <d v="2022-03-31T00:00:00"/>
    <n v="92033"/>
    <x v="0"/>
    <m/>
    <m/>
    <m/>
    <m/>
    <n v="1"/>
    <m/>
    <m/>
    <m/>
    <m/>
    <m/>
    <n v="92033"/>
    <n v="0"/>
    <n v="2201248213"/>
    <d v="2022-06-24T00:00:00"/>
    <n v="3677695"/>
    <s v="Finalizada"/>
    <d v="2022-03-07T00:00:00"/>
    <d v="2022-04-20T00:00:00"/>
    <n v="332048"/>
    <n v="92033"/>
    <n v="92033"/>
    <n v="0"/>
    <n v="0"/>
    <n v="0"/>
    <n v="0"/>
    <n v="0"/>
    <n v="0"/>
    <n v="92033"/>
  </r>
  <r>
    <n v="900146010"/>
    <s v="TIMB"/>
    <n v="8427"/>
    <s v="TIMB8427"/>
    <s v="900146010_TIMB_8427"/>
    <n v="155676"/>
    <d v="2022-03-08T00:00:00"/>
    <d v="2022-03-31T00:00:00"/>
    <n v="155676"/>
    <x v="0"/>
    <m/>
    <m/>
    <m/>
    <m/>
    <n v="1"/>
    <m/>
    <m/>
    <m/>
    <m/>
    <m/>
    <n v="155676"/>
    <n v="0"/>
    <n v="2201248213"/>
    <d v="2022-06-24T00:00:00"/>
    <n v="3677695"/>
    <s v="Finalizada"/>
    <d v="2022-03-08T00:00:00"/>
    <d v="2022-04-20T00:00:00"/>
    <n v="332048"/>
    <n v="155676"/>
    <n v="155676"/>
    <n v="0"/>
    <n v="0"/>
    <n v="0"/>
    <n v="0"/>
    <n v="0"/>
    <n v="0"/>
    <n v="155676"/>
  </r>
  <r>
    <n v="900146010"/>
    <s v="BAIR"/>
    <n v="16000"/>
    <s v="BAIR16000"/>
    <s v="900146010_BAIR_16000"/>
    <n v="12200"/>
    <d v="2022-03-09T00:00:00"/>
    <d v="2022-03-31T00:00:00"/>
    <n v="12200"/>
    <x v="0"/>
    <m/>
    <m/>
    <m/>
    <m/>
    <n v="1"/>
    <m/>
    <m/>
    <m/>
    <m/>
    <m/>
    <n v="12200"/>
    <n v="0"/>
    <n v="2201248213"/>
    <d v="2022-06-24T00:00:00"/>
    <n v="3677695"/>
    <s v="Finalizada"/>
    <d v="2022-03-09T00:00:00"/>
    <d v="2022-04-20T00:00:00"/>
    <n v="0"/>
    <n v="12200"/>
    <n v="12200"/>
    <n v="0"/>
    <n v="0"/>
    <n v="0"/>
    <n v="0"/>
    <n v="0"/>
    <n v="0"/>
    <n v="12200"/>
  </r>
  <r>
    <n v="900146010"/>
    <s v="TIMB"/>
    <n v="8602"/>
    <s v="TIMB8602"/>
    <s v="900146010_TIMB_8602"/>
    <n v="100818"/>
    <d v="2022-03-22T00:00:00"/>
    <d v="2022-03-31T00:00:00"/>
    <n v="100818"/>
    <x v="0"/>
    <m/>
    <m/>
    <m/>
    <m/>
    <n v="1"/>
    <m/>
    <m/>
    <m/>
    <m/>
    <m/>
    <n v="100818"/>
    <n v="0"/>
    <n v="2201248213"/>
    <d v="2022-06-24T00:00:00"/>
    <n v="3677695"/>
    <s v="Finalizada"/>
    <d v="2022-03-22T00:00:00"/>
    <d v="2022-04-20T00:00:00"/>
    <n v="332048"/>
    <n v="100818"/>
    <n v="100818"/>
    <n v="0"/>
    <n v="0"/>
    <n v="0"/>
    <n v="0"/>
    <n v="0"/>
    <n v="0"/>
    <n v="100818"/>
  </r>
  <r>
    <n v="900146010"/>
    <s v="BAIR"/>
    <n v="17151"/>
    <s v="BAIR17151"/>
    <s v="900146010_BAIR_17151"/>
    <n v="66696"/>
    <d v="2022-04-19T00:00:00"/>
    <d v="2022-04-01T00:00:00"/>
    <n v="66696"/>
    <x v="0"/>
    <m/>
    <m/>
    <m/>
    <m/>
    <n v="1"/>
    <m/>
    <m/>
    <m/>
    <m/>
    <m/>
    <n v="66696"/>
    <n v="0"/>
    <n v="4800056650"/>
    <d v="2022-08-17T00:00:00"/>
    <n v="1278862"/>
    <s v="Finalizada"/>
    <d v="2022-04-19T00:00:00"/>
    <d v="2022-05-20T00:00:00"/>
    <n v="378966"/>
    <n v="66696"/>
    <n v="66696"/>
    <n v="0"/>
    <n v="0"/>
    <n v="0"/>
    <n v="0"/>
    <n v="0"/>
    <n v="0"/>
    <n v="66696"/>
  </r>
  <r>
    <n v="900146010"/>
    <s v="SUAR"/>
    <n v="20981"/>
    <s v="SUAR20981"/>
    <s v="900146010_SUAR_20981"/>
    <n v="6100"/>
    <d v="2022-04-29T00:00:00"/>
    <d v="2022-04-01T00:00:00"/>
    <n v="6100"/>
    <x v="0"/>
    <m/>
    <m/>
    <m/>
    <m/>
    <n v="1"/>
    <m/>
    <m/>
    <m/>
    <m/>
    <m/>
    <n v="6100"/>
    <n v="0"/>
    <n v="4800056650"/>
    <d v="2022-08-17T00:00:00"/>
    <n v="1278862"/>
    <s v="Finalizada"/>
    <d v="2022-04-29T00:00:00"/>
    <d v="2022-05-20T00:00:00"/>
    <n v="0"/>
    <n v="6100"/>
    <n v="6100"/>
    <n v="0"/>
    <n v="0"/>
    <n v="0"/>
    <n v="0"/>
    <n v="0"/>
    <n v="0"/>
    <n v="6100"/>
  </r>
  <r>
    <n v="900146010"/>
    <s v="BAEX"/>
    <n v="3113"/>
    <s v="BAEX3113"/>
    <s v="900146010_BAEX_3113"/>
    <n v="6100"/>
    <d v="2022-05-05T00:00:00"/>
    <d v="2022-05-01T00:00:00"/>
    <n v="6100"/>
    <x v="0"/>
    <m/>
    <m/>
    <m/>
    <m/>
    <n v="1"/>
    <m/>
    <m/>
    <m/>
    <m/>
    <m/>
    <n v="6100"/>
    <n v="0"/>
    <n v="4800056650"/>
    <d v="2022-08-17T00:00:00"/>
    <n v="1278862"/>
    <s v="Finalizada"/>
    <d v="2022-05-05T00:00:00"/>
    <d v="2022-06-22T00:00:00"/>
    <n v="0"/>
    <n v="6100"/>
    <n v="6100"/>
    <n v="0"/>
    <n v="0"/>
    <n v="0"/>
    <n v="0"/>
    <n v="0"/>
    <n v="0"/>
    <n v="6100"/>
  </r>
  <r>
    <n v="900146010"/>
    <s v="BAIR"/>
    <n v="17802"/>
    <s v="BAIR17802"/>
    <s v="900146010_BAIR_17802"/>
    <n v="24400"/>
    <d v="2022-05-10T00:00:00"/>
    <d v="2022-05-01T00:00:00"/>
    <n v="24400"/>
    <x v="0"/>
    <m/>
    <m/>
    <m/>
    <m/>
    <n v="1"/>
    <m/>
    <m/>
    <m/>
    <m/>
    <m/>
    <n v="24400"/>
    <n v="0"/>
    <n v="4800056650"/>
    <d v="2022-08-17T00:00:00"/>
    <n v="1278862"/>
    <s v="Finalizada"/>
    <d v="2022-05-10T00:00:00"/>
    <d v="2022-06-22T00:00:00"/>
    <n v="0"/>
    <n v="24400"/>
    <n v="24400"/>
    <n v="0"/>
    <n v="0"/>
    <n v="0"/>
    <n v="0"/>
    <n v="0"/>
    <n v="0"/>
    <n v="24400"/>
  </r>
  <r>
    <n v="900146010"/>
    <s v="SUAR"/>
    <n v="21423"/>
    <s v="SUAR21423"/>
    <s v="900146010_SUAR_21423"/>
    <n v="130662"/>
    <d v="2022-05-13T00:00:00"/>
    <d v="2022-05-01T00:00:00"/>
    <n v="130662"/>
    <x v="0"/>
    <m/>
    <m/>
    <m/>
    <m/>
    <n v="1"/>
    <m/>
    <m/>
    <m/>
    <m/>
    <m/>
    <n v="130662"/>
    <n v="0"/>
    <n v="4800056650"/>
    <d v="2022-08-17T00:00:00"/>
    <n v="1278862"/>
    <s v="Finalizada"/>
    <d v="2022-05-13T00:00:00"/>
    <d v="2022-06-22T00:00:00"/>
    <n v="373513"/>
    <n v="130662"/>
    <n v="130662"/>
    <n v="0"/>
    <n v="0"/>
    <n v="0"/>
    <n v="0"/>
    <n v="0"/>
    <n v="0"/>
    <n v="130662"/>
  </r>
  <r>
    <n v="900146010"/>
    <s v="TIMB"/>
    <n v="9362"/>
    <s v="TIMB9362"/>
    <s v="900146010_TIMB_9362"/>
    <n v="155495"/>
    <d v="2022-05-17T00:00:00"/>
    <d v="2022-05-01T00:00:00"/>
    <n v="155495"/>
    <x v="0"/>
    <m/>
    <m/>
    <m/>
    <m/>
    <n v="1"/>
    <m/>
    <m/>
    <m/>
    <m/>
    <m/>
    <n v="155495"/>
    <n v="0"/>
    <n v="4800056650"/>
    <d v="2022-08-17T00:00:00"/>
    <n v="1278862"/>
    <s v="Finalizada"/>
    <d v="2022-05-17T00:00:00"/>
    <d v="2022-06-22T00:00:00"/>
    <n v="373513"/>
    <n v="155495"/>
    <n v="155495"/>
    <n v="0"/>
    <n v="0"/>
    <n v="0"/>
    <n v="0"/>
    <n v="0"/>
    <n v="0"/>
    <n v="155495"/>
  </r>
  <r>
    <n v="900146010"/>
    <s v="BAIR"/>
    <n v="18093"/>
    <s v="BAIR18093"/>
    <s v="900146010_BAIR_18093"/>
    <n v="746215"/>
    <d v="2022-05-18T00:00:00"/>
    <d v="2022-05-01T00:00:00"/>
    <n v="746215"/>
    <x v="0"/>
    <m/>
    <m/>
    <m/>
    <m/>
    <n v="1"/>
    <m/>
    <m/>
    <m/>
    <m/>
    <m/>
    <n v="746215"/>
    <n v="0"/>
    <n v="4800056650"/>
    <d v="2022-08-17T00:00:00"/>
    <n v="1278862"/>
    <s v="Finalizada"/>
    <d v="2022-05-18T00:00:00"/>
    <d v="2022-06-22T00:00:00"/>
    <n v="373513"/>
    <n v="746215"/>
    <n v="746215"/>
    <n v="0"/>
    <n v="0"/>
    <n v="0"/>
    <n v="0"/>
    <n v="0"/>
    <n v="0"/>
    <n v="746215"/>
  </r>
  <r>
    <n v="900146010"/>
    <s v="TIMB"/>
    <n v="9536"/>
    <s v="TIMB9536"/>
    <s v="900146010_TIMB_9536"/>
    <n v="143194"/>
    <d v="2022-05-30T00:00:00"/>
    <d v="2022-05-01T00:00:00"/>
    <n v="143194"/>
    <x v="0"/>
    <m/>
    <m/>
    <m/>
    <m/>
    <n v="1"/>
    <m/>
    <m/>
    <m/>
    <m/>
    <m/>
    <n v="143194"/>
    <n v="0"/>
    <n v="4800056650"/>
    <d v="2022-08-17T00:00:00"/>
    <n v="1278862"/>
    <s v="Finalizada"/>
    <d v="2022-05-30T00:00:00"/>
    <d v="2022-06-22T00:00:00"/>
    <n v="373513"/>
    <n v="143194"/>
    <n v="143194"/>
    <n v="0"/>
    <n v="0"/>
    <n v="0"/>
    <n v="0"/>
    <n v="0"/>
    <n v="0"/>
    <n v="143194"/>
  </r>
  <r>
    <n v="900146010"/>
    <s v="TIMB"/>
    <n v="9611"/>
    <s v="TIMB9611"/>
    <s v="900146010_TIMB_9611"/>
    <n v="18300"/>
    <d v="2022-06-06T00:00:00"/>
    <d v="2022-06-01T00:00:00"/>
    <n v="18300"/>
    <x v="0"/>
    <m/>
    <m/>
    <m/>
    <m/>
    <n v="1"/>
    <m/>
    <m/>
    <m/>
    <m/>
    <m/>
    <n v="18300"/>
    <n v="0"/>
    <n v="2201276937"/>
    <d v="2022-08-26T00:00:00"/>
    <n v="290378"/>
    <s v="Finalizada"/>
    <d v="2022-06-06T00:00:00"/>
    <d v="2022-07-21T00:00:00"/>
    <n v="0"/>
    <n v="18300"/>
    <n v="18300"/>
    <n v="0"/>
    <n v="0"/>
    <n v="0"/>
    <n v="0"/>
    <n v="0"/>
    <n v="0"/>
    <n v="18300"/>
  </r>
  <r>
    <n v="900146010"/>
    <s v="TIMB"/>
    <n v="9660"/>
    <s v="TIMB9660"/>
    <s v="900146010_TIMB_9660"/>
    <n v="18300"/>
    <d v="2022-06-08T00:00:00"/>
    <d v="2022-06-01T00:00:00"/>
    <n v="18300"/>
    <x v="0"/>
    <m/>
    <m/>
    <m/>
    <m/>
    <n v="1"/>
    <m/>
    <m/>
    <m/>
    <m/>
    <m/>
    <n v="18300"/>
    <n v="0"/>
    <n v="2201276937"/>
    <d v="2022-08-26T00:00:00"/>
    <n v="290378"/>
    <s v="Finalizada"/>
    <d v="2022-06-08T00:00:00"/>
    <d v="2022-07-21T00:00:00"/>
    <n v="0"/>
    <n v="18300"/>
    <n v="18300"/>
    <n v="0"/>
    <n v="0"/>
    <n v="0"/>
    <n v="0"/>
    <n v="0"/>
    <n v="0"/>
    <n v="18300"/>
  </r>
  <r>
    <n v="900146010"/>
    <s v="TIMB"/>
    <n v="9825"/>
    <s v="TIMB9825"/>
    <s v="900146010_TIMB_9825"/>
    <n v="122632"/>
    <d v="2022-06-22T00:00:00"/>
    <d v="2022-06-01T00:00:00"/>
    <n v="89665"/>
    <x v="0"/>
    <m/>
    <m/>
    <m/>
    <m/>
    <n v="1"/>
    <m/>
    <m/>
    <m/>
    <m/>
    <m/>
    <n v="122632"/>
    <n v="0"/>
    <n v="2201276937"/>
    <d v="2022-08-26T00:00:00"/>
    <n v="290378"/>
    <s v="Finalizada"/>
    <d v="2022-06-22T00:00:00"/>
    <d v="2022-07-27T00:00:00"/>
    <n v="384042"/>
    <n v="122632"/>
    <n v="122632"/>
    <n v="0"/>
    <n v="0"/>
    <n v="0"/>
    <n v="0"/>
    <n v="0"/>
    <n v="0"/>
    <n v="122632"/>
  </r>
  <r>
    <n v="900146010"/>
    <s v="TIMB"/>
    <n v="9842"/>
    <s v="TIMB9842"/>
    <s v="900146010_TIMB_9842"/>
    <n v="23300"/>
    <d v="2022-06-23T00:00:00"/>
    <d v="2022-06-01T00:00:00"/>
    <n v="23300"/>
    <x v="0"/>
    <m/>
    <m/>
    <m/>
    <m/>
    <n v="1"/>
    <m/>
    <m/>
    <m/>
    <m/>
    <m/>
    <n v="23300"/>
    <n v="0"/>
    <n v="2201276937"/>
    <d v="2022-08-26T00:00:00"/>
    <n v="290378"/>
    <s v="Finalizada"/>
    <d v="2022-06-23T00:00:00"/>
    <d v="2022-07-21T00:00:00"/>
    <n v="0"/>
    <n v="23300"/>
    <n v="23300"/>
    <n v="0"/>
    <n v="0"/>
    <n v="0"/>
    <n v="0"/>
    <n v="0"/>
    <n v="0"/>
    <n v="23300"/>
  </r>
  <r>
    <n v="900146010"/>
    <s v="TIMB"/>
    <n v="9202"/>
    <s v="TIMB9202"/>
    <s v="900146010_TIMB_9202"/>
    <n v="155322"/>
    <d v="2022-05-07T00:00:00"/>
    <d v="2022-05-01T00:00:00"/>
    <n v="155322"/>
    <x v="0"/>
    <m/>
    <m/>
    <m/>
    <m/>
    <n v="1"/>
    <m/>
    <m/>
    <m/>
    <m/>
    <m/>
    <n v="155322"/>
    <n v="0"/>
    <n v="2201301954"/>
    <d v="2022-09-28T00:00:00"/>
    <n v="2259196"/>
    <s v="Finalizada"/>
    <d v="2022-05-07T00:00:00"/>
    <d v="2022-06-22T00:00:00"/>
    <n v="340587"/>
    <n v="155322"/>
    <n v="155322"/>
    <n v="0"/>
    <n v="0"/>
    <n v="0"/>
    <n v="0"/>
    <n v="0"/>
    <n v="0"/>
    <n v="155322"/>
  </r>
  <r>
    <n v="900146010"/>
    <s v="TIMB"/>
    <n v="9320"/>
    <s v="TIMB9320"/>
    <s v="900146010_TIMB_9320"/>
    <n v="432185"/>
    <d v="2022-05-14T00:00:00"/>
    <d v="2022-05-01T00:00:00"/>
    <n v="432185"/>
    <x v="0"/>
    <m/>
    <m/>
    <m/>
    <m/>
    <n v="1"/>
    <m/>
    <m/>
    <m/>
    <m/>
    <m/>
    <n v="432185"/>
    <n v="0"/>
    <n v="2201301954"/>
    <d v="2022-09-28T00:00:00"/>
    <n v="2259196"/>
    <s v="Finalizada"/>
    <d v="2022-05-14T00:00:00"/>
    <d v="2022-06-22T00:00:00"/>
    <n v="340587"/>
    <n v="432185"/>
    <n v="432185"/>
    <n v="0"/>
    <n v="0"/>
    <n v="0"/>
    <n v="0"/>
    <n v="0"/>
    <n v="0"/>
    <n v="432185"/>
  </r>
  <r>
    <n v="900146010"/>
    <s v="SUAR"/>
    <n v="21493"/>
    <s v="SUAR21493"/>
    <s v="900146010_SUAR_21493"/>
    <n v="83768"/>
    <d v="2022-05-14T00:00:00"/>
    <d v="2022-05-01T00:00:00"/>
    <n v="83768"/>
    <x v="0"/>
    <m/>
    <m/>
    <m/>
    <m/>
    <n v="1"/>
    <m/>
    <m/>
    <m/>
    <m/>
    <m/>
    <n v="83768"/>
    <n v="0"/>
    <n v="2201301954"/>
    <d v="2022-09-28T00:00:00"/>
    <n v="2259196"/>
    <s v="Finalizada"/>
    <d v="2022-05-14T00:00:00"/>
    <d v="2022-06-22T00:00:00"/>
    <n v="340587"/>
    <n v="83768"/>
    <n v="83768"/>
    <n v="0"/>
    <n v="0"/>
    <n v="0"/>
    <n v="0"/>
    <n v="0"/>
    <n v="0"/>
    <n v="83768"/>
  </r>
  <r>
    <n v="900146010"/>
    <s v="TIMB"/>
    <n v="9419"/>
    <s v="TIMB9419"/>
    <s v="900146010_TIMB_9419"/>
    <n v="4700"/>
    <d v="2022-05-21T00:00:00"/>
    <d v="2022-05-01T00:00:00"/>
    <n v="4700"/>
    <x v="0"/>
    <m/>
    <m/>
    <m/>
    <m/>
    <n v="1"/>
    <m/>
    <m/>
    <m/>
    <m/>
    <m/>
    <n v="4700"/>
    <n v="0"/>
    <n v="2201301954"/>
    <d v="2022-09-28T00:00:00"/>
    <n v="2259196"/>
    <s v="Finalizada"/>
    <d v="2022-05-21T00:00:00"/>
    <d v="2022-06-22T00:00:00"/>
    <n v="0"/>
    <n v="4700"/>
    <n v="4700"/>
    <n v="0"/>
    <n v="0"/>
    <n v="0"/>
    <n v="0"/>
    <n v="0"/>
    <n v="0"/>
    <n v="4700"/>
  </r>
  <r>
    <n v="900146010"/>
    <s v="TIMB"/>
    <n v="9423"/>
    <s v="TIMB9423"/>
    <s v="900146010_TIMB_9423"/>
    <n v="71027"/>
    <d v="2022-05-21T00:00:00"/>
    <d v="2022-05-01T00:00:00"/>
    <n v="71027"/>
    <x v="0"/>
    <m/>
    <m/>
    <m/>
    <m/>
    <n v="1"/>
    <m/>
    <m/>
    <m/>
    <m/>
    <m/>
    <n v="71027"/>
    <n v="0"/>
    <n v="2201301954"/>
    <d v="2022-09-28T00:00:00"/>
    <n v="2259196"/>
    <s v="Finalizada"/>
    <d v="2022-05-21T00:00:00"/>
    <d v="2022-06-22T00:00:00"/>
    <n v="340587"/>
    <n v="71027"/>
    <n v="71027"/>
    <n v="0"/>
    <n v="0"/>
    <n v="0"/>
    <n v="0"/>
    <n v="0"/>
    <n v="0"/>
    <n v="71027"/>
  </r>
  <r>
    <n v="900146010"/>
    <s v="SUAR"/>
    <n v="21871"/>
    <s v="SUAR21871"/>
    <s v="900146010_SUAR_21871"/>
    <n v="89887"/>
    <d v="2022-05-26T00:00:00"/>
    <d v="2022-05-01T00:00:00"/>
    <n v="89887"/>
    <x v="0"/>
    <m/>
    <m/>
    <m/>
    <m/>
    <n v="1"/>
    <m/>
    <m/>
    <m/>
    <m/>
    <m/>
    <n v="89887"/>
    <n v="0"/>
    <n v="2201301954"/>
    <d v="2022-09-28T00:00:00"/>
    <n v="2259196"/>
    <s v="Finalizada"/>
    <d v="2022-05-26T00:00:00"/>
    <d v="2022-06-22T00:00:00"/>
    <n v="340587"/>
    <n v="89887"/>
    <n v="89887"/>
    <n v="0"/>
    <n v="0"/>
    <n v="0"/>
    <n v="0"/>
    <n v="0"/>
    <n v="0"/>
    <n v="89887"/>
  </r>
  <r>
    <n v="900146010"/>
    <s v="TIMB"/>
    <n v="9502"/>
    <s v="TIMB9502"/>
    <s v="900146010_TIMB_9502"/>
    <n v="4700"/>
    <d v="2022-05-27T00:00:00"/>
    <d v="2022-05-01T00:00:00"/>
    <n v="4700"/>
    <x v="0"/>
    <m/>
    <m/>
    <m/>
    <m/>
    <n v="1"/>
    <m/>
    <m/>
    <m/>
    <m/>
    <m/>
    <n v="4700"/>
    <n v="0"/>
    <n v="2201301954"/>
    <d v="2022-09-28T00:00:00"/>
    <n v="2259196"/>
    <s v="Finalizada"/>
    <d v="2022-05-27T00:00:00"/>
    <d v="2022-06-22T00:00:00"/>
    <n v="0"/>
    <n v="4700"/>
    <n v="4700"/>
    <n v="0"/>
    <n v="0"/>
    <n v="0"/>
    <n v="0"/>
    <n v="0"/>
    <n v="0"/>
    <n v="4700"/>
  </r>
  <r>
    <n v="900146010"/>
    <s v="TIMB"/>
    <n v="9518"/>
    <s v="TIMB9518"/>
    <s v="900146010_TIMB_9518"/>
    <n v="4700"/>
    <d v="2022-05-28T00:00:00"/>
    <d v="2022-05-01T00:00:00"/>
    <n v="4700"/>
    <x v="0"/>
    <m/>
    <m/>
    <m/>
    <m/>
    <n v="1"/>
    <m/>
    <m/>
    <m/>
    <m/>
    <m/>
    <n v="4700"/>
    <n v="0"/>
    <n v="2201301954"/>
    <d v="2022-09-28T00:00:00"/>
    <n v="2259196"/>
    <s v="Finalizada"/>
    <d v="2022-05-28T00:00:00"/>
    <d v="2022-06-22T00:00:00"/>
    <n v="0"/>
    <n v="4700"/>
    <n v="4700"/>
    <n v="0"/>
    <n v="0"/>
    <n v="0"/>
    <n v="0"/>
    <n v="0"/>
    <n v="0"/>
    <n v="4700"/>
  </r>
  <r>
    <n v="900146010"/>
    <s v="SUAR"/>
    <n v="22202"/>
    <s v="SUAR22202"/>
    <s v="900146010_SUAR_22202"/>
    <n v="155733"/>
    <d v="2022-06-06T00:00:00"/>
    <d v="2022-06-01T00:00:00"/>
    <n v="155733"/>
    <x v="0"/>
    <m/>
    <m/>
    <m/>
    <m/>
    <n v="1"/>
    <m/>
    <m/>
    <m/>
    <m/>
    <m/>
    <n v="155733"/>
    <n v="0"/>
    <n v="2201301954"/>
    <d v="2022-09-28T00:00:00"/>
    <n v="2259196"/>
    <s v="Finalizada"/>
    <d v="2022-06-06T00:00:00"/>
    <d v="2022-07-21T00:00:00"/>
    <n v="341759"/>
    <n v="155733"/>
    <n v="155733"/>
    <n v="0"/>
    <n v="0"/>
    <n v="0"/>
    <n v="0"/>
    <n v="0"/>
    <n v="0"/>
    <n v="155733"/>
  </r>
  <r>
    <n v="900146010"/>
    <s v="SUAR"/>
    <n v="22219"/>
    <s v="SUAR22219"/>
    <s v="900146010_SUAR_22219"/>
    <n v="108448"/>
    <d v="2022-06-06T00:00:00"/>
    <d v="2022-06-01T00:00:00"/>
    <n v="108448"/>
    <x v="0"/>
    <m/>
    <m/>
    <m/>
    <m/>
    <n v="1"/>
    <m/>
    <m/>
    <m/>
    <m/>
    <m/>
    <n v="108448"/>
    <n v="0"/>
    <n v="2201301954"/>
    <d v="2022-09-28T00:00:00"/>
    <n v="2259196"/>
    <s v="Finalizada"/>
    <d v="2022-06-06T00:00:00"/>
    <d v="2022-07-23T00:00:00"/>
    <n v="341759"/>
    <n v="108448"/>
    <n v="108448"/>
    <n v="0"/>
    <n v="0"/>
    <n v="0"/>
    <n v="0"/>
    <n v="0"/>
    <n v="0"/>
    <n v="108448"/>
  </r>
  <r>
    <n v="900146010"/>
    <s v="SUAR"/>
    <n v="22276"/>
    <s v="SUAR22276"/>
    <s v="900146010_SUAR_22276"/>
    <n v="81777"/>
    <d v="2022-06-07T00:00:00"/>
    <d v="2022-06-01T00:00:00"/>
    <n v="81777"/>
    <x v="0"/>
    <m/>
    <m/>
    <m/>
    <m/>
    <n v="1"/>
    <m/>
    <m/>
    <m/>
    <m/>
    <m/>
    <n v="81777"/>
    <n v="0"/>
    <n v="2201301954"/>
    <d v="2022-09-28T00:00:00"/>
    <n v="2259196"/>
    <s v="Finalizada"/>
    <d v="2022-06-07T00:00:00"/>
    <d v="2022-07-21T00:00:00"/>
    <n v="341759"/>
    <n v="81777"/>
    <n v="81777"/>
    <n v="0"/>
    <n v="0"/>
    <n v="0"/>
    <n v="0"/>
    <n v="0"/>
    <n v="0"/>
    <n v="81777"/>
  </r>
  <r>
    <n v="900146010"/>
    <s v="SUAR"/>
    <n v="22498"/>
    <s v="SUAR22498"/>
    <s v="900146010_SUAR_22498"/>
    <n v="30500"/>
    <d v="2022-06-13T00:00:00"/>
    <d v="2022-06-01T00:00:00"/>
    <n v="30500"/>
    <x v="0"/>
    <m/>
    <m/>
    <m/>
    <m/>
    <n v="1"/>
    <m/>
    <m/>
    <m/>
    <m/>
    <m/>
    <n v="30500"/>
    <n v="0"/>
    <n v="2201301954"/>
    <d v="2022-09-28T00:00:00"/>
    <n v="2259196"/>
    <s v="Finalizada"/>
    <d v="2022-06-13T00:00:00"/>
    <d v="2022-07-21T00:00:00"/>
    <n v="0"/>
    <n v="30500"/>
    <n v="30500"/>
    <n v="0"/>
    <n v="0"/>
    <n v="0"/>
    <n v="0"/>
    <n v="0"/>
    <n v="0"/>
    <n v="30500"/>
  </r>
  <r>
    <n v="900146010"/>
    <s v="SUAR"/>
    <n v="22715"/>
    <s v="SUAR22715"/>
    <s v="900146010_SUAR_22715"/>
    <n v="24400"/>
    <d v="2022-06-22T00:00:00"/>
    <d v="2022-06-01T00:00:00"/>
    <n v="24400"/>
    <x v="0"/>
    <m/>
    <m/>
    <m/>
    <m/>
    <n v="1"/>
    <m/>
    <m/>
    <m/>
    <m/>
    <m/>
    <n v="24400"/>
    <n v="0"/>
    <n v="2201301954"/>
    <d v="2022-09-28T00:00:00"/>
    <n v="2259196"/>
    <s v="Finalizada"/>
    <d v="2022-06-22T00:00:00"/>
    <d v="2022-07-21T00:00:00"/>
    <n v="0"/>
    <n v="24400"/>
    <n v="24400"/>
    <n v="0"/>
    <n v="0"/>
    <n v="0"/>
    <n v="0"/>
    <n v="0"/>
    <n v="0"/>
    <n v="24400"/>
  </r>
  <r>
    <n v="900146010"/>
    <s v="BAIR"/>
    <n v="19241"/>
    <s v="BAIR19241"/>
    <s v="900146010_BAIR_19241"/>
    <n v="12200"/>
    <d v="2022-06-23T00:00:00"/>
    <d v="2022-06-01T00:00:00"/>
    <n v="12200"/>
    <x v="0"/>
    <m/>
    <m/>
    <m/>
    <m/>
    <n v="1"/>
    <m/>
    <m/>
    <m/>
    <m/>
    <m/>
    <n v="12200"/>
    <n v="0"/>
    <n v="2201301954"/>
    <d v="2022-09-28T00:00:00"/>
    <n v="2259196"/>
    <s v="Finalizada"/>
    <d v="2022-06-23T00:00:00"/>
    <d v="2022-07-21T00:00:00"/>
    <n v="0"/>
    <n v="12200"/>
    <n v="12200"/>
    <n v="0"/>
    <n v="0"/>
    <n v="0"/>
    <n v="0"/>
    <n v="0"/>
    <n v="0"/>
    <n v="12200"/>
  </r>
  <r>
    <n v="900146010"/>
    <s v="BAIR"/>
    <n v="19242"/>
    <s v="BAIR19242"/>
    <s v="900146010_BAIR_19242"/>
    <n v="6100"/>
    <d v="2022-06-23T00:00:00"/>
    <d v="2022-06-01T00:00:00"/>
    <n v="6100"/>
    <x v="0"/>
    <m/>
    <m/>
    <m/>
    <m/>
    <n v="1"/>
    <m/>
    <m/>
    <m/>
    <m/>
    <m/>
    <n v="6100"/>
    <n v="0"/>
    <n v="2201301954"/>
    <d v="2022-09-28T00:00:00"/>
    <n v="2259196"/>
    <s v="Finalizada"/>
    <d v="2022-06-23T00:00:00"/>
    <d v="2022-07-21T00:00:00"/>
    <n v="0"/>
    <n v="6100"/>
    <n v="6100"/>
    <n v="0"/>
    <n v="0"/>
    <n v="0"/>
    <n v="0"/>
    <n v="0"/>
    <n v="0"/>
    <n v="6100"/>
  </r>
  <r>
    <n v="900146010"/>
    <s v="BAIR"/>
    <n v="19364"/>
    <s v="BAIR19364"/>
    <s v="900146010_BAIR_19364"/>
    <n v="87884"/>
    <d v="2022-06-29T00:00:00"/>
    <d v="2022-06-01T00:00:00"/>
    <n v="87884"/>
    <x v="0"/>
    <m/>
    <m/>
    <m/>
    <m/>
    <n v="1"/>
    <m/>
    <m/>
    <m/>
    <m/>
    <m/>
    <n v="87884"/>
    <n v="0"/>
    <n v="2201301954"/>
    <d v="2022-09-28T00:00:00"/>
    <n v="2259196"/>
    <s v="Finalizada"/>
    <d v="2022-06-29T00:00:00"/>
    <d v="2022-07-21T00:00:00"/>
    <n v="341759"/>
    <n v="87884"/>
    <n v="87884"/>
    <n v="0"/>
    <n v="0"/>
    <n v="0"/>
    <n v="0"/>
    <n v="0"/>
    <n v="0"/>
    <n v="87884"/>
  </r>
  <r>
    <n v="900146010"/>
    <s v="TIMB"/>
    <n v="10055"/>
    <s v="TIMB10055"/>
    <s v="900146010_TIMB_10055"/>
    <n v="163536"/>
    <d v="2022-07-11T00:00:00"/>
    <d v="2022-07-01T00:00:00"/>
    <n v="163536"/>
    <x v="0"/>
    <m/>
    <m/>
    <m/>
    <m/>
    <n v="1"/>
    <m/>
    <m/>
    <m/>
    <m/>
    <m/>
    <n v="163536"/>
    <n v="0"/>
    <n v="2201302163"/>
    <d v="2022-09-28T00:00:00"/>
    <n v="471965"/>
    <s v="Finalizada"/>
    <d v="2022-07-11T00:00:00"/>
    <d v="2022-08-18T00:00:00"/>
    <n v="374947"/>
    <n v="163536"/>
    <n v="163536"/>
    <n v="0"/>
    <n v="0"/>
    <n v="0"/>
    <n v="0"/>
    <n v="0"/>
    <n v="0"/>
    <n v="163536"/>
  </r>
  <r>
    <n v="900146010"/>
    <s v="SUAR"/>
    <n v="23741"/>
    <s v="SUAR23741"/>
    <s v="900146010_SUAR_23741"/>
    <n v="168445"/>
    <d v="2022-07-20T00:00:00"/>
    <d v="2022-07-01T00:00:00"/>
    <n v="168445"/>
    <x v="0"/>
    <m/>
    <m/>
    <m/>
    <m/>
    <n v="1"/>
    <m/>
    <m/>
    <m/>
    <m/>
    <m/>
    <n v="168445"/>
    <n v="0"/>
    <n v="2201302163"/>
    <d v="2022-09-28T00:00:00"/>
    <n v="471965"/>
    <s v="Finalizada"/>
    <d v="2022-07-20T00:00:00"/>
    <d v="2022-08-18T00:00:00"/>
    <n v="374947"/>
    <n v="168445"/>
    <n v="168445"/>
    <n v="0"/>
    <n v="0"/>
    <n v="0"/>
    <n v="0"/>
    <n v="0"/>
    <n v="0"/>
    <n v="168445"/>
  </r>
  <r>
    <n v="900146010"/>
    <s v="TIMB"/>
    <n v="10275"/>
    <s v="TIMB10275"/>
    <s v="900146010_TIMB_10275"/>
    <n v="139984"/>
    <d v="2022-07-31T00:00:00"/>
    <d v="2022-07-01T00:00:00"/>
    <n v="139984"/>
    <x v="0"/>
    <m/>
    <m/>
    <m/>
    <m/>
    <n v="1"/>
    <m/>
    <m/>
    <m/>
    <m/>
    <m/>
    <n v="139984"/>
    <n v="0"/>
    <n v="2201302163"/>
    <d v="2022-09-28T00:00:00"/>
    <n v="471965"/>
    <s v="Finalizada"/>
    <d v="2022-07-31T00:00:00"/>
    <d v="2022-08-18T00:00:00"/>
    <n v="374947"/>
    <n v="139984"/>
    <n v="139984"/>
    <n v="0"/>
    <n v="0"/>
    <n v="0"/>
    <n v="0"/>
    <n v="0"/>
    <n v="0"/>
    <n v="139984"/>
  </r>
  <r>
    <n v="900146010"/>
    <s v="TIMB"/>
    <n v="10356"/>
    <s v="TIMB10356"/>
    <s v="900146010_TIMB_10356"/>
    <n v="186214"/>
    <d v="2022-08-08T00:00:00"/>
    <d v="2022-08-01T00:00:00"/>
    <n v="186214"/>
    <x v="0"/>
    <m/>
    <m/>
    <m/>
    <m/>
    <n v="1"/>
    <m/>
    <m/>
    <m/>
    <m/>
    <m/>
    <n v="186214"/>
    <n v="0"/>
    <n v="2201315597"/>
    <d v="2022-10-31T00:00:00"/>
    <n v="186214"/>
    <s v="Finalizada"/>
    <d v="2022-08-08T00:00:00"/>
    <d v="2022-09-19T00:00:00"/>
    <n v="358855"/>
    <n v="186214"/>
    <n v="186214"/>
    <n v="0"/>
    <n v="0"/>
    <n v="0"/>
    <n v="0"/>
    <n v="0"/>
    <n v="0"/>
    <n v="186214"/>
  </r>
  <r>
    <n v="900146010"/>
    <s v="TIMB"/>
    <n v="11009"/>
    <s v="TIMB11009"/>
    <s v="900146010_TIMB_11009"/>
    <n v="162994"/>
    <d v="2022-09-27T00:00:00"/>
    <d v="2022-09-01T00:00:00"/>
    <n v="162994"/>
    <x v="0"/>
    <m/>
    <m/>
    <m/>
    <m/>
    <n v="1"/>
    <m/>
    <m/>
    <m/>
    <m/>
    <m/>
    <n v="162994"/>
    <n v="0"/>
    <n v="2201317756"/>
    <d v="2022-11-17T00:00:00"/>
    <n v="162994"/>
    <s v="Finalizada"/>
    <d v="2022-09-27T00:00:00"/>
    <d v="2022-10-15T00:00:00"/>
    <n v="351632"/>
    <n v="162994"/>
    <n v="162994"/>
    <n v="0"/>
    <n v="0"/>
    <n v="0"/>
    <n v="0"/>
    <n v="0"/>
    <n v="0"/>
    <n v="162994"/>
  </r>
  <r>
    <n v="900146010"/>
    <s v="TIMB"/>
    <n v="10003"/>
    <s v="TIMB10003"/>
    <s v="900146010_TIMB_10003"/>
    <n v="445665"/>
    <d v="2022-07-06T00:00:00"/>
    <d v="2022-07-01T00:00:00"/>
    <n v="445665"/>
    <x v="0"/>
    <m/>
    <m/>
    <m/>
    <m/>
    <n v="1"/>
    <m/>
    <m/>
    <m/>
    <m/>
    <m/>
    <n v="445665"/>
    <n v="0"/>
    <n v="2201341443"/>
    <d v="2023-01-17T00:00:00"/>
    <n v="1785111"/>
    <s v="Finalizada"/>
    <d v="2022-07-06T00:00:00"/>
    <d v="2022-08-18T00:00:00"/>
    <n v="332278"/>
    <n v="445665"/>
    <n v="445665"/>
    <n v="0"/>
    <n v="0"/>
    <n v="0"/>
    <n v="0"/>
    <n v="0"/>
    <n v="0"/>
    <n v="445665"/>
  </r>
  <r>
    <n v="900146010"/>
    <s v="BAIR"/>
    <n v="19665"/>
    <s v="BAIR19665"/>
    <s v="900146010_BAIR_19665"/>
    <n v="146521"/>
    <d v="2022-07-08T00:00:00"/>
    <d v="2022-07-01T00:00:00"/>
    <n v="146521"/>
    <x v="0"/>
    <m/>
    <m/>
    <m/>
    <m/>
    <n v="1"/>
    <m/>
    <m/>
    <m/>
    <m/>
    <m/>
    <n v="146521"/>
    <n v="0"/>
    <n v="2201341443"/>
    <d v="2023-01-17T00:00:00"/>
    <n v="1785111"/>
    <s v="Finalizada"/>
    <d v="2022-07-08T00:00:00"/>
    <d v="2022-08-18T00:00:00"/>
    <n v="332278"/>
    <n v="146521"/>
    <n v="146521"/>
    <n v="0"/>
    <n v="0"/>
    <n v="0"/>
    <n v="0"/>
    <n v="0"/>
    <n v="0"/>
    <n v="146521"/>
  </r>
  <r>
    <n v="900146010"/>
    <s v="SUAR"/>
    <n v="23388"/>
    <s v="SUAR23388"/>
    <s v="900146010_SUAR_23388"/>
    <n v="85836"/>
    <d v="2022-07-11T00:00:00"/>
    <d v="2022-07-01T00:00:00"/>
    <n v="85836"/>
    <x v="0"/>
    <m/>
    <m/>
    <m/>
    <m/>
    <n v="1"/>
    <m/>
    <m/>
    <m/>
    <m/>
    <m/>
    <n v="85836"/>
    <n v="0"/>
    <n v="2201341443"/>
    <d v="2023-01-17T00:00:00"/>
    <n v="1785111"/>
    <s v="Finalizada"/>
    <d v="2022-07-11T00:00:00"/>
    <d v="2022-08-18T00:00:00"/>
    <n v="332278"/>
    <n v="85836"/>
    <n v="85836"/>
    <n v="0"/>
    <n v="0"/>
    <n v="0"/>
    <n v="0"/>
    <n v="0"/>
    <n v="0"/>
    <n v="85836"/>
  </r>
  <r>
    <n v="900146010"/>
    <s v="SUAR"/>
    <n v="23819"/>
    <s v="SUAR23819"/>
    <s v="900146010_SUAR_23819"/>
    <n v="71028"/>
    <d v="2022-07-21T00:00:00"/>
    <d v="2022-07-01T00:00:00"/>
    <n v="71028"/>
    <x v="0"/>
    <m/>
    <m/>
    <m/>
    <m/>
    <n v="1"/>
    <m/>
    <m/>
    <m/>
    <m/>
    <m/>
    <n v="71028"/>
    <n v="0"/>
    <n v="2201341443"/>
    <d v="2023-01-17T00:00:00"/>
    <n v="1785111"/>
    <s v="Finalizada"/>
    <d v="2022-07-21T00:00:00"/>
    <d v="2022-08-18T00:00:00"/>
    <n v="332278"/>
    <n v="71028"/>
    <n v="71028"/>
    <n v="0"/>
    <n v="0"/>
    <n v="0"/>
    <n v="0"/>
    <n v="0"/>
    <n v="0"/>
    <n v="71028"/>
  </r>
  <r>
    <n v="900146010"/>
    <s v="SUAR"/>
    <n v="24120"/>
    <s v="SUAR24120"/>
    <s v="900146010_SUAR_24120"/>
    <n v="87613"/>
    <d v="2022-07-28T00:00:00"/>
    <d v="2022-07-01T00:00:00"/>
    <n v="87613"/>
    <x v="0"/>
    <m/>
    <m/>
    <m/>
    <m/>
    <n v="1"/>
    <m/>
    <m/>
    <m/>
    <m/>
    <m/>
    <n v="87613"/>
    <n v="0"/>
    <n v="2201341443"/>
    <d v="2023-01-17T00:00:00"/>
    <n v="1785111"/>
    <s v="Finalizada"/>
    <d v="2022-07-28T00:00:00"/>
    <d v="2022-08-18T00:00:00"/>
    <n v="332278"/>
    <n v="87613"/>
    <n v="87613"/>
    <n v="0"/>
    <n v="0"/>
    <n v="0"/>
    <n v="0"/>
    <n v="0"/>
    <n v="0"/>
    <n v="87613"/>
  </r>
  <r>
    <n v="900146010"/>
    <s v="SUAR"/>
    <n v="24125"/>
    <s v="SUAR24125"/>
    <s v="900146010_SUAR_24125"/>
    <n v="133434"/>
    <d v="2022-07-28T00:00:00"/>
    <d v="2022-07-01T00:00:00"/>
    <n v="133434"/>
    <x v="0"/>
    <m/>
    <m/>
    <m/>
    <m/>
    <n v="1"/>
    <m/>
    <m/>
    <m/>
    <m/>
    <m/>
    <n v="133434"/>
    <n v="0"/>
    <n v="2201341443"/>
    <d v="2023-01-17T00:00:00"/>
    <n v="1785111"/>
    <s v="Finalizada"/>
    <d v="2022-07-28T00:00:00"/>
    <d v="2022-08-18T00:00:00"/>
    <n v="332278"/>
    <n v="133434"/>
    <n v="133434"/>
    <n v="0"/>
    <n v="0"/>
    <n v="0"/>
    <n v="0"/>
    <n v="0"/>
    <n v="0"/>
    <n v="133434"/>
  </r>
  <r>
    <n v="900146010"/>
    <s v="BAIR"/>
    <n v="21163"/>
    <s v="BAIR21163"/>
    <s v="900146010_BAIR_21163"/>
    <n v="65776"/>
    <d v="2022-08-31T00:00:00"/>
    <d v="2022-08-01T00:00:00"/>
    <n v="65776"/>
    <x v="0"/>
    <m/>
    <m/>
    <m/>
    <m/>
    <n v="1"/>
    <m/>
    <m/>
    <m/>
    <m/>
    <m/>
    <n v="65776"/>
    <n v="0"/>
    <n v="2201341443"/>
    <d v="2023-01-17T00:00:00"/>
    <n v="1785111"/>
    <s v="Finalizada"/>
    <d v="2022-08-31T00:00:00"/>
    <d v="2022-09-19T00:00:00"/>
    <n v="305728"/>
    <n v="65776"/>
    <n v="65776"/>
    <n v="0"/>
    <n v="0"/>
    <n v="0"/>
    <n v="0"/>
    <n v="0"/>
    <n v="0"/>
    <n v="65776"/>
  </r>
  <r>
    <n v="900146010"/>
    <s v="TIMB"/>
    <n v="10761"/>
    <s v="TIMB10761"/>
    <s v="900146010_TIMB_10761"/>
    <n v="73033"/>
    <d v="2022-09-06T00:00:00"/>
    <d v="2022-09-01T00:00:00"/>
    <n v="73033"/>
    <x v="0"/>
    <m/>
    <m/>
    <m/>
    <m/>
    <n v="1"/>
    <m/>
    <m/>
    <m/>
    <m/>
    <m/>
    <n v="73033"/>
    <n v="0"/>
    <n v="2201341443"/>
    <d v="2023-01-17T00:00:00"/>
    <n v="1785111"/>
    <s v="Finalizada"/>
    <d v="2022-09-06T00:00:00"/>
    <d v="2022-10-15T00:00:00"/>
    <n v="291629"/>
    <n v="73033"/>
    <n v="73033"/>
    <n v="0"/>
    <n v="0"/>
    <n v="0"/>
    <n v="0"/>
    <n v="0"/>
    <n v="0"/>
    <n v="73033"/>
  </r>
  <r>
    <n v="900146010"/>
    <s v="TIMB"/>
    <n v="10802"/>
    <s v="TIMB10802"/>
    <s v="900146010_TIMB_10802"/>
    <n v="117135"/>
    <d v="2022-09-11T00:00:00"/>
    <d v="2022-09-01T00:00:00"/>
    <n v="117135"/>
    <x v="0"/>
    <m/>
    <m/>
    <m/>
    <m/>
    <n v="1"/>
    <m/>
    <m/>
    <m/>
    <m/>
    <m/>
    <n v="117135"/>
    <n v="0"/>
    <n v="2201341443"/>
    <d v="2023-01-17T00:00:00"/>
    <n v="1785111"/>
    <s v="Finalizada"/>
    <d v="2022-09-11T00:00:00"/>
    <d v="2022-10-15T00:00:00"/>
    <n v="291629"/>
    <n v="117135"/>
    <n v="117135"/>
    <n v="0"/>
    <n v="0"/>
    <n v="0"/>
    <n v="0"/>
    <n v="0"/>
    <n v="0"/>
    <n v="117135"/>
  </r>
  <r>
    <n v="900146010"/>
    <s v="TIMB"/>
    <n v="10910"/>
    <s v="TIMB10910"/>
    <s v="900146010_TIMB_10910"/>
    <n v="161454"/>
    <d v="2022-09-19T00:00:00"/>
    <d v="2022-09-01T00:00:00"/>
    <n v="161454"/>
    <x v="0"/>
    <m/>
    <m/>
    <m/>
    <m/>
    <n v="1"/>
    <m/>
    <m/>
    <m/>
    <m/>
    <m/>
    <n v="161454"/>
    <n v="0"/>
    <n v="2201341443"/>
    <d v="2023-01-17T00:00:00"/>
    <n v="1785111"/>
    <s v="Finalizada"/>
    <d v="2022-09-19T00:00:00"/>
    <d v="2022-10-15T00:00:00"/>
    <n v="291629"/>
    <n v="161454"/>
    <n v="161454"/>
    <n v="0"/>
    <n v="0"/>
    <n v="0"/>
    <n v="0"/>
    <n v="0"/>
    <n v="0"/>
    <n v="161454"/>
  </r>
  <r>
    <n v="900146010"/>
    <s v="TIMB"/>
    <n v="10915"/>
    <s v="TIMB10915"/>
    <s v="900146010_TIMB_10915"/>
    <n v="165778"/>
    <d v="2022-09-19T00:00:00"/>
    <d v="2022-09-01T00:00:00"/>
    <n v="165778"/>
    <x v="0"/>
    <m/>
    <m/>
    <m/>
    <m/>
    <n v="1"/>
    <m/>
    <m/>
    <m/>
    <m/>
    <m/>
    <n v="165778"/>
    <n v="0"/>
    <n v="2201341443"/>
    <d v="2023-01-17T00:00:00"/>
    <n v="1785111"/>
    <s v="Finalizada"/>
    <d v="2022-09-19T00:00:00"/>
    <d v="2022-10-15T00:00:00"/>
    <n v="291629"/>
    <n v="165778"/>
    <n v="165778"/>
    <n v="0"/>
    <n v="0"/>
    <n v="0"/>
    <n v="0"/>
    <n v="0"/>
    <n v="0"/>
    <n v="165778"/>
  </r>
  <r>
    <n v="900146010"/>
    <s v="TIMB"/>
    <n v="11008"/>
    <s v="TIMB11008"/>
    <s v="900146010_TIMB_11008"/>
    <n v="68262"/>
    <d v="2022-09-27T00:00:00"/>
    <d v="2022-09-01T00:00:00"/>
    <n v="68262"/>
    <x v="0"/>
    <m/>
    <m/>
    <m/>
    <m/>
    <n v="1"/>
    <m/>
    <m/>
    <m/>
    <m/>
    <m/>
    <n v="68262"/>
    <n v="0"/>
    <n v="2201341443"/>
    <d v="2023-01-17T00:00:00"/>
    <n v="1785111"/>
    <s v="Finalizada"/>
    <d v="2022-09-27T00:00:00"/>
    <d v="2022-10-15T00:00:00"/>
    <n v="291629"/>
    <n v="68262"/>
    <n v="68262"/>
    <n v="0"/>
    <n v="0"/>
    <n v="0"/>
    <n v="0"/>
    <n v="0"/>
    <n v="0"/>
    <n v="68262"/>
  </r>
  <r>
    <n v="900146010"/>
    <s v="TIMB"/>
    <n v="11040"/>
    <s v="TIMB11040"/>
    <s v="900146010_TIMB_11040"/>
    <n v="163576"/>
    <d v="2022-09-29T00:00:00"/>
    <d v="2022-09-01T00:00:00"/>
    <n v="163576"/>
    <x v="0"/>
    <m/>
    <m/>
    <m/>
    <m/>
    <n v="1"/>
    <m/>
    <m/>
    <m/>
    <m/>
    <m/>
    <n v="163576"/>
    <n v="0"/>
    <n v="2201341443"/>
    <d v="2023-01-17T00:00:00"/>
    <n v="1785111"/>
    <s v="Finalizada"/>
    <d v="2022-09-29T00:00:00"/>
    <d v="2022-10-15T00:00:00"/>
    <n v="291629"/>
    <n v="163576"/>
    <n v="163576"/>
    <n v="0"/>
    <n v="0"/>
    <n v="0"/>
    <n v="0"/>
    <n v="0"/>
    <n v="0"/>
    <n v="163576"/>
  </r>
  <r>
    <n v="900146010"/>
    <s v="BAIR"/>
    <n v="22065"/>
    <s v="BAIR22065"/>
    <s v="900146010_BAIR_22065"/>
    <n v="174767"/>
    <d v="2022-10-03T00:00:00"/>
    <d v="2022-10-31T00:00:00"/>
    <n v="174767"/>
    <x v="0"/>
    <m/>
    <m/>
    <m/>
    <m/>
    <n v="1"/>
    <m/>
    <m/>
    <m/>
    <m/>
    <m/>
    <n v="174767"/>
    <n v="0"/>
    <n v="2201341507"/>
    <d v="2023-01-18T00:00:00"/>
    <n v="687573"/>
    <s v="Finalizada"/>
    <d v="2022-10-03T00:00:00"/>
    <d v="2022-11-18T00:00:00"/>
    <n v="329227"/>
    <n v="174767"/>
    <n v="174767"/>
    <n v="0"/>
    <n v="0"/>
    <n v="0"/>
    <n v="0"/>
    <n v="0"/>
    <n v="0"/>
    <n v="174767"/>
  </r>
  <r>
    <n v="900146010"/>
    <s v="SUAR"/>
    <n v="26408"/>
    <s v="SUAR26408"/>
    <s v="900146010_SUAR_26408"/>
    <n v="328330"/>
    <d v="2022-10-03T00:00:00"/>
    <d v="2022-10-31T00:00:00"/>
    <n v="328330"/>
    <x v="0"/>
    <m/>
    <m/>
    <m/>
    <m/>
    <n v="1"/>
    <m/>
    <m/>
    <m/>
    <m/>
    <m/>
    <n v="328330"/>
    <n v="0"/>
    <n v="2201341507"/>
    <d v="2023-01-18T00:00:00"/>
    <n v="687573"/>
    <s v="Finalizada"/>
    <d v="2022-10-03T00:00:00"/>
    <d v="2022-11-18T00:00:00"/>
    <n v="329227"/>
    <n v="328330"/>
    <n v="328330"/>
    <n v="0"/>
    <n v="0"/>
    <n v="0"/>
    <n v="0"/>
    <n v="0"/>
    <n v="0"/>
    <n v="328330"/>
  </r>
  <r>
    <n v="900146010"/>
    <s v="TIMB"/>
    <n v="11273"/>
    <s v="TIMB11273"/>
    <s v="900146010_TIMB_11273"/>
    <n v="86166"/>
    <d v="2022-10-15T00:00:00"/>
    <d v="2022-10-31T00:00:00"/>
    <n v="86166"/>
    <x v="0"/>
    <m/>
    <m/>
    <m/>
    <m/>
    <n v="1"/>
    <m/>
    <m/>
    <m/>
    <m/>
    <m/>
    <n v="86166"/>
    <n v="0"/>
    <n v="2201341507"/>
    <d v="2023-01-18T00:00:00"/>
    <n v="687573"/>
    <s v="Finalizada"/>
    <d v="2022-10-15T00:00:00"/>
    <d v="2022-11-18T00:00:00"/>
    <n v="329227"/>
    <n v="86166"/>
    <n v="86166"/>
    <n v="0"/>
    <n v="0"/>
    <n v="0"/>
    <n v="0"/>
    <n v="0"/>
    <n v="0"/>
    <n v="86166"/>
  </r>
  <r>
    <n v="900146010"/>
    <s v="TIMB"/>
    <n v="11439"/>
    <s v="TIMB11439"/>
    <s v="900146010_TIMB_11439"/>
    <n v="98310"/>
    <d v="2022-10-29T00:00:00"/>
    <d v="2022-10-31T00:00:00"/>
    <n v="98310"/>
    <x v="0"/>
    <m/>
    <m/>
    <m/>
    <m/>
    <n v="1"/>
    <m/>
    <m/>
    <m/>
    <m/>
    <m/>
    <n v="98310"/>
    <n v="0"/>
    <n v="2201341507"/>
    <d v="2023-01-18T00:00:00"/>
    <n v="687573"/>
    <s v="Finalizada"/>
    <d v="2022-10-29T00:00:00"/>
    <d v="2022-11-18T00:00:00"/>
    <n v="329227"/>
    <n v="98310"/>
    <n v="98310"/>
    <n v="0"/>
    <n v="0"/>
    <n v="0"/>
    <n v="0"/>
    <n v="0"/>
    <n v="0"/>
    <n v="98310"/>
  </r>
  <r>
    <n v="900146010"/>
    <s v="TIMB"/>
    <n v="9874"/>
    <s v="TIMB9874"/>
    <s v="900146010_TIMB_9874"/>
    <n v="17800"/>
    <d v="2022-06-28T00:00:00"/>
    <d v="2022-06-30T00:00:00"/>
    <n v="17800"/>
    <x v="0"/>
    <m/>
    <m/>
    <m/>
    <m/>
    <n v="1"/>
    <m/>
    <m/>
    <m/>
    <m/>
    <m/>
    <n v="17800"/>
    <n v="0"/>
    <n v="2201365993"/>
    <d v="2023-03-22T00:00:00"/>
    <n v="649290"/>
    <s v="Finalizada"/>
    <d v="2022-06-28T00:00:00"/>
    <d v="2022-12-20T00:00:00"/>
    <n v="0"/>
    <n v="17800"/>
    <n v="17800"/>
    <n v="0"/>
    <n v="0"/>
    <n v="0"/>
    <n v="0"/>
    <n v="0"/>
    <n v="0"/>
    <n v="17800"/>
  </r>
  <r>
    <n v="900146010"/>
    <s v="BAIR"/>
    <n v="21817"/>
    <s v="BAIR21817"/>
    <s v="900146010_BAIR_21817"/>
    <n v="127442"/>
    <d v="2022-09-23T00:00:00"/>
    <d v="2022-09-01T00:00:00"/>
    <n v="127442"/>
    <x v="0"/>
    <m/>
    <m/>
    <m/>
    <m/>
    <n v="1"/>
    <m/>
    <m/>
    <m/>
    <m/>
    <m/>
    <n v="127442"/>
    <n v="0"/>
    <n v="2201365993"/>
    <d v="2023-03-22T00:00:00"/>
    <n v="649290"/>
    <s v="Finalizada"/>
    <d v="2022-09-23T00:00:00"/>
    <d v="2022-10-15T00:00:00"/>
    <n v="291629"/>
    <n v="127442"/>
    <n v="127442"/>
    <n v="0"/>
    <n v="0"/>
    <n v="0"/>
    <n v="0"/>
    <n v="0"/>
    <n v="0"/>
    <n v="127442"/>
  </r>
  <r>
    <n v="900146010"/>
    <s v="BAIR"/>
    <n v="22064"/>
    <s v="BAIR22064"/>
    <s v="900146010_BAIR_22064"/>
    <n v="128942"/>
    <d v="2022-10-03T00:00:00"/>
    <d v="2022-10-31T00:00:00"/>
    <n v="128942"/>
    <x v="0"/>
    <m/>
    <m/>
    <m/>
    <m/>
    <n v="1"/>
    <m/>
    <m/>
    <m/>
    <m/>
    <m/>
    <n v="128942"/>
    <n v="0"/>
    <n v="2201365993"/>
    <d v="2023-03-22T00:00:00"/>
    <n v="649290"/>
    <s v="Finalizada"/>
    <d v="2022-10-03T00:00:00"/>
    <d v="2022-11-18T00:00:00"/>
    <n v="282899"/>
    <n v="128942"/>
    <n v="128942"/>
    <n v="0"/>
    <n v="0"/>
    <n v="0"/>
    <n v="0"/>
    <n v="0"/>
    <n v="0"/>
    <n v="128942"/>
  </r>
  <r>
    <n v="900146010"/>
    <s v="TIMB"/>
    <n v="11289"/>
    <s v="TIMB11289"/>
    <s v="900146010_TIMB_11289"/>
    <n v="165978"/>
    <d v="2022-10-19T00:00:00"/>
    <d v="2022-10-31T00:00:00"/>
    <n v="165978"/>
    <x v="0"/>
    <m/>
    <m/>
    <m/>
    <m/>
    <n v="1"/>
    <m/>
    <m/>
    <m/>
    <m/>
    <m/>
    <n v="165978"/>
    <n v="0"/>
    <n v="2201365993"/>
    <d v="2023-03-22T00:00:00"/>
    <n v="649290"/>
    <s v="Finalizada"/>
    <d v="2022-10-19T00:00:00"/>
    <d v="2022-11-18T00:00:00"/>
    <n v="282899"/>
    <n v="165978"/>
    <n v="165978"/>
    <n v="0"/>
    <n v="0"/>
    <n v="0"/>
    <n v="0"/>
    <n v="0"/>
    <n v="0"/>
    <n v="165978"/>
  </r>
  <r>
    <n v="900146010"/>
    <s v="SUAR"/>
    <n v="28138"/>
    <s v="SUAR28138"/>
    <s v="900146010_SUAR_28138"/>
    <n v="18000"/>
    <d v="2022-11-18T00:00:00"/>
    <d v="2022-11-30T00:00:00"/>
    <n v="18000"/>
    <x v="0"/>
    <m/>
    <m/>
    <m/>
    <m/>
    <n v="1"/>
    <m/>
    <m/>
    <m/>
    <m/>
    <m/>
    <n v="18000"/>
    <n v="0"/>
    <n v="2201365993"/>
    <d v="2023-03-22T00:00:00"/>
    <n v="649290"/>
    <s v="Finalizada"/>
    <d v="2022-11-18T00:00:00"/>
    <d v="2022-12-20T00:00:00"/>
    <n v="0"/>
    <n v="18000"/>
    <n v="18000"/>
    <n v="0"/>
    <n v="0"/>
    <n v="0"/>
    <n v="0"/>
    <n v="0"/>
    <n v="0"/>
    <n v="18000"/>
  </r>
  <r>
    <n v="900146010"/>
    <s v="TIMB"/>
    <n v="11821"/>
    <s v="TIMB11821"/>
    <s v="900146010_TIMB_11821"/>
    <n v="22500"/>
    <d v="2022-11-28T00:00:00"/>
    <d v="2022-11-30T00:00:00"/>
    <n v="22500"/>
    <x v="0"/>
    <m/>
    <m/>
    <m/>
    <m/>
    <n v="1"/>
    <m/>
    <m/>
    <m/>
    <m/>
    <m/>
    <n v="22500"/>
    <n v="0"/>
    <n v="2201365993"/>
    <d v="2023-03-22T00:00:00"/>
    <n v="649290"/>
    <s v="Finalizada"/>
    <d v="2022-11-28T00:00:00"/>
    <d v="2022-12-20T00:00:00"/>
    <n v="0"/>
    <n v="22500"/>
    <n v="22500"/>
    <n v="0"/>
    <n v="0"/>
    <n v="0"/>
    <n v="0"/>
    <n v="0"/>
    <n v="0"/>
    <n v="22500"/>
  </r>
  <r>
    <n v="900146010"/>
    <s v="TIMB"/>
    <n v="11999"/>
    <s v="TIMB11999"/>
    <s v="900146010_TIMB_11999"/>
    <n v="95886"/>
    <d v="2022-12-09T00:00:00"/>
    <d v="2022-12-31T00:00:00"/>
    <n v="95886"/>
    <x v="0"/>
    <m/>
    <m/>
    <m/>
    <m/>
    <n v="1"/>
    <m/>
    <m/>
    <m/>
    <m/>
    <m/>
    <n v="95886"/>
    <n v="0"/>
    <n v="2201365993"/>
    <d v="2023-03-22T00:00:00"/>
    <n v="649290"/>
    <s v="Finalizada"/>
    <d v="2022-12-09T00:00:00"/>
    <d v="2023-01-12T00:00:00"/>
    <n v="281828"/>
    <n v="95886"/>
    <n v="95886"/>
    <n v="0"/>
    <n v="0"/>
    <n v="0"/>
    <n v="0"/>
    <n v="0"/>
    <n v="0"/>
    <n v="95886"/>
  </r>
  <r>
    <n v="900146010"/>
    <s v="BAIR"/>
    <n v="24449"/>
    <s v="BAIR24449"/>
    <s v="900146010_BAIR_24449"/>
    <n v="72742"/>
    <d v="2022-12-31T00:00:00"/>
    <d v="2022-12-31T00:00:00"/>
    <n v="72742"/>
    <x v="0"/>
    <m/>
    <m/>
    <m/>
    <m/>
    <n v="1"/>
    <m/>
    <m/>
    <m/>
    <m/>
    <m/>
    <n v="72742"/>
    <n v="0"/>
    <n v="2201365993"/>
    <d v="2023-03-22T00:00:00"/>
    <n v="649290"/>
    <s v="Finalizada"/>
    <d v="2022-12-31T00:00:00"/>
    <d v="2023-01-12T00:00:00"/>
    <n v="281828"/>
    <n v="72742"/>
    <n v="72742"/>
    <n v="0"/>
    <n v="0"/>
    <n v="0"/>
    <n v="0"/>
    <n v="0"/>
    <n v="0"/>
    <n v="72742"/>
  </r>
  <r>
    <n v="900146010"/>
    <s v="TIMB"/>
    <n v="11807"/>
    <s v="TIMB11807"/>
    <s v="900146010_TIMB_11807"/>
    <n v="6000"/>
    <d v="2022-11-28T00:00:00"/>
    <d v="2022-11-30T00:00:00"/>
    <n v="6000"/>
    <x v="0"/>
    <m/>
    <m/>
    <m/>
    <m/>
    <n v="1"/>
    <m/>
    <m/>
    <m/>
    <m/>
    <m/>
    <n v="6000"/>
    <n v="0"/>
    <n v="2201380265"/>
    <d v="2023-04-26T00:00:00"/>
    <n v="538498"/>
    <s v="Finalizada"/>
    <d v="2022-11-28T00:00:00"/>
    <d v="2022-12-20T00:00:00"/>
    <n v="0"/>
    <n v="6000"/>
    <n v="6000"/>
    <n v="0"/>
    <n v="0"/>
    <n v="0"/>
    <n v="0"/>
    <n v="0"/>
    <n v="0"/>
    <n v="6000"/>
  </r>
  <r>
    <n v="900146010"/>
    <s v="TIMB"/>
    <n v="11924"/>
    <s v="TIMB11924"/>
    <s v="900146010_TIMB_11924"/>
    <n v="92136"/>
    <d v="2022-12-02T00:00:00"/>
    <d v="2022-12-31T00:00:00"/>
    <n v="92136"/>
    <x v="0"/>
    <m/>
    <m/>
    <m/>
    <m/>
    <n v="1"/>
    <m/>
    <m/>
    <m/>
    <m/>
    <m/>
    <n v="92136"/>
    <n v="0"/>
    <n v="2201380265"/>
    <d v="2023-04-26T00:00:00"/>
    <n v="538498"/>
    <s v="Finalizada"/>
    <d v="2022-12-02T00:00:00"/>
    <d v="2023-01-12T00:00:00"/>
    <n v="351606"/>
    <n v="92136"/>
    <n v="92136"/>
    <n v="0"/>
    <n v="0"/>
    <n v="0"/>
    <n v="0"/>
    <n v="0"/>
    <n v="0"/>
    <n v="92136"/>
  </r>
  <r>
    <n v="900146010"/>
    <s v="BAIR"/>
    <n v="23838"/>
    <s v="BAIR23838"/>
    <s v="900146010_BAIR_23838"/>
    <n v="70663"/>
    <d v="2022-12-06T00:00:00"/>
    <d v="2022-12-31T00:00:00"/>
    <n v="70663"/>
    <x v="0"/>
    <m/>
    <m/>
    <m/>
    <m/>
    <n v="1"/>
    <m/>
    <m/>
    <m/>
    <m/>
    <m/>
    <n v="70663"/>
    <n v="0"/>
    <n v="2201380265"/>
    <d v="2023-04-26T00:00:00"/>
    <n v="538498"/>
    <s v="Finalizada"/>
    <d v="2022-12-06T00:00:00"/>
    <d v="2023-01-14T00:00:00"/>
    <n v="351606"/>
    <n v="70663"/>
    <n v="70663"/>
    <n v="0"/>
    <n v="0"/>
    <n v="0"/>
    <n v="0"/>
    <n v="0"/>
    <n v="0"/>
    <n v="70663"/>
  </r>
  <r>
    <n v="900146010"/>
    <s v="TIMB"/>
    <n v="11974"/>
    <s v="TIMB11974"/>
    <s v="900146010_TIMB_11974"/>
    <n v="101175"/>
    <d v="2022-12-07T00:00:00"/>
    <d v="2022-12-31T00:00:00"/>
    <n v="101175"/>
    <x v="0"/>
    <m/>
    <m/>
    <m/>
    <m/>
    <n v="1"/>
    <m/>
    <m/>
    <m/>
    <m/>
    <m/>
    <n v="101175"/>
    <n v="0"/>
    <n v="2201380265"/>
    <d v="2023-04-26T00:00:00"/>
    <n v="538498"/>
    <s v="Finalizada"/>
    <d v="2022-12-07T00:00:00"/>
    <d v="2023-01-12T00:00:00"/>
    <n v="351606"/>
    <n v="101175"/>
    <n v="101175"/>
    <n v="0"/>
    <n v="0"/>
    <n v="0"/>
    <n v="0"/>
    <n v="0"/>
    <n v="0"/>
    <n v="101175"/>
  </r>
  <r>
    <n v="900146010"/>
    <s v="TIMB"/>
    <n v="12327"/>
    <s v="TIMB12327"/>
    <s v="900146010_TIMB_12327"/>
    <n v="161742"/>
    <d v="2023-01-01T00:00:00"/>
    <d v="2023-01-31T00:00:00"/>
    <n v="161742"/>
    <x v="0"/>
    <m/>
    <m/>
    <m/>
    <m/>
    <n v="1"/>
    <m/>
    <m/>
    <m/>
    <m/>
    <m/>
    <n v="161742"/>
    <n v="0"/>
    <n v="2201380372"/>
    <d v="2023-04-26T00:00:00"/>
    <n v="1128249"/>
    <s v="Finalizada"/>
    <d v="2023-01-11T00:00:00"/>
    <d v="2023-02-28T00:00:00"/>
    <n v="277872"/>
    <n v="161742"/>
    <n v="161742"/>
    <n v="0"/>
    <n v="0"/>
    <n v="0"/>
    <n v="0"/>
    <n v="0"/>
    <n v="0"/>
    <n v="161742"/>
  </r>
  <r>
    <n v="900146010"/>
    <s v="BAIR"/>
    <n v="25078"/>
    <s v="BAIR25078"/>
    <s v="900146010_BAIR_25078"/>
    <n v="582764"/>
    <d v="2023-01-01T00:00:00"/>
    <d v="2023-01-31T00:00:00"/>
    <n v="582764"/>
    <x v="0"/>
    <m/>
    <m/>
    <m/>
    <m/>
    <n v="1"/>
    <m/>
    <m/>
    <m/>
    <m/>
    <m/>
    <n v="582764"/>
    <n v="0"/>
    <n v="2201380372"/>
    <d v="2023-04-26T00:00:00"/>
    <n v="1128249"/>
    <s v="Finalizada"/>
    <d v="2023-01-24T00:00:00"/>
    <d v="2023-02-21T00:00:00"/>
    <n v="277872"/>
    <n v="582764"/>
    <n v="582764"/>
    <n v="0"/>
    <n v="0"/>
    <n v="0"/>
    <n v="0"/>
    <n v="0"/>
    <n v="0"/>
    <n v="582764"/>
  </r>
  <r>
    <n v="900146010"/>
    <s v="SUAR"/>
    <n v="29495"/>
    <s v="SUAR29495"/>
    <s v="900146010_SUAR_29495"/>
    <n v="147602"/>
    <d v="2023-01-01T00:00:00"/>
    <d v="2023-01-31T00:00:00"/>
    <n v="147602"/>
    <x v="0"/>
    <m/>
    <m/>
    <m/>
    <m/>
    <n v="1"/>
    <m/>
    <m/>
    <m/>
    <m/>
    <m/>
    <n v="147602"/>
    <n v="0"/>
    <n v="2201380265"/>
    <d v="2023-04-26T00:00:00"/>
    <n v="538498"/>
    <s v="Finalizada"/>
    <d v="2023-01-03T00:00:00"/>
    <d v="2023-02-21T00:00:00"/>
    <n v="357676"/>
    <n v="147602"/>
    <n v="147602"/>
    <n v="0"/>
    <n v="0"/>
    <n v="0"/>
    <n v="0"/>
    <n v="0"/>
    <n v="0"/>
    <n v="147602"/>
  </r>
  <r>
    <n v="900146010"/>
    <s v="TIMB"/>
    <n v="12731"/>
    <s v="TIMB12731"/>
    <s v="900146010_TIMB_12731"/>
    <n v="103730"/>
    <d v="2023-02-01T00:00:00"/>
    <d v="2023-02-28T00:00:00"/>
    <n v="103730"/>
    <x v="0"/>
    <m/>
    <m/>
    <m/>
    <m/>
    <n v="1"/>
    <m/>
    <m/>
    <m/>
    <m/>
    <m/>
    <n v="103730"/>
    <n v="0"/>
    <n v="2201380372"/>
    <d v="2023-04-26T00:00:00"/>
    <n v="1128249"/>
    <s v="Finalizada"/>
    <d v="2023-02-06T00:00:00"/>
    <d v="2023-03-21T00:00:00"/>
    <n v="287851"/>
    <n v="103730"/>
    <n v="103730"/>
    <n v="0"/>
    <n v="0"/>
    <n v="0"/>
    <n v="0"/>
    <n v="0"/>
    <n v="0"/>
    <n v="103730"/>
  </r>
  <r>
    <n v="900146010"/>
    <s v="TIMB"/>
    <n v="12732"/>
    <s v="TIMB12732"/>
    <s v="900146010_TIMB_12732"/>
    <n v="120922"/>
    <d v="2023-02-01T00:00:00"/>
    <d v="2023-02-28T00:00:00"/>
    <n v="120922"/>
    <x v="0"/>
    <m/>
    <m/>
    <m/>
    <m/>
    <n v="1"/>
    <m/>
    <m/>
    <m/>
    <m/>
    <m/>
    <n v="120922"/>
    <n v="0"/>
    <n v="2201380265"/>
    <d v="2023-04-26T00:00:00"/>
    <n v="538498"/>
    <s v="Finalizada"/>
    <d v="2023-02-06T00:00:00"/>
    <d v="2023-03-30T00:00:00"/>
    <n v="371644"/>
    <n v="120922"/>
    <n v="120922"/>
    <n v="0"/>
    <n v="0"/>
    <n v="0"/>
    <n v="0"/>
    <n v="0"/>
    <n v="0"/>
    <n v="120922"/>
  </r>
  <r>
    <n v="900146010"/>
    <s v="TIMB"/>
    <n v="12915"/>
    <s v="TIMB12915"/>
    <s v="900146010_TIMB_12915"/>
    <n v="78642"/>
    <d v="2023-02-01T00:00:00"/>
    <d v="2023-02-28T00:00:00"/>
    <n v="78642"/>
    <x v="0"/>
    <m/>
    <m/>
    <m/>
    <m/>
    <n v="1"/>
    <m/>
    <m/>
    <m/>
    <m/>
    <m/>
    <n v="78642"/>
    <n v="0"/>
    <n v="2201380372"/>
    <d v="2023-04-26T00:00:00"/>
    <n v="1128249"/>
    <s v="Finalizada"/>
    <d v="2023-02-21T00:00:00"/>
    <d v="2023-03-21T00:00:00"/>
    <n v="211140"/>
    <n v="78642"/>
    <n v="78642"/>
    <n v="0"/>
    <n v="0"/>
    <n v="0"/>
    <n v="0"/>
    <n v="0"/>
    <n v="0"/>
    <n v="78642"/>
  </r>
  <r>
    <n v="900146010"/>
    <s v="TIMB"/>
    <n v="13137"/>
    <s v="TIMB13137"/>
    <s v="900146010_TIMB_13137"/>
    <n v="161742"/>
    <d v="2023-03-01T00:00:00"/>
    <d v="2023-03-31T00:00:00"/>
    <n v="161742"/>
    <x v="0"/>
    <m/>
    <m/>
    <m/>
    <m/>
    <n v="1"/>
    <m/>
    <m/>
    <m/>
    <m/>
    <m/>
    <n v="161742"/>
    <n v="0"/>
    <n v="4800060171"/>
    <d v="2023-06-14T00:00:00"/>
    <n v="1075494"/>
    <s v="Finalizada"/>
    <d v="2023-03-06T00:00:00"/>
    <d v="2023-04-17T00:00:00"/>
    <n v="364797"/>
    <n v="161742"/>
    <n v="161742"/>
    <n v="0"/>
    <n v="0"/>
    <n v="0"/>
    <n v="0"/>
    <n v="0"/>
    <n v="0"/>
    <n v="161742"/>
  </r>
  <r>
    <n v="900146010"/>
    <s v="TIMB"/>
    <n v="13428"/>
    <s v="TIMB13428"/>
    <s v="900146010_TIMB_13428"/>
    <n v="190678"/>
    <d v="2023-03-01T00:00:00"/>
    <d v="2023-03-31T00:00:00"/>
    <n v="190678"/>
    <x v="0"/>
    <m/>
    <m/>
    <m/>
    <m/>
    <n v="1"/>
    <m/>
    <m/>
    <m/>
    <m/>
    <m/>
    <n v="190678"/>
    <n v="0"/>
    <n v="4800060171"/>
    <d v="2023-06-14T00:00:00"/>
    <n v="1075494"/>
    <s v="Finalizada"/>
    <d v="2023-03-27T00:00:00"/>
    <d v="2023-04-17T00:00:00"/>
    <n v="364797"/>
    <n v="190678"/>
    <n v="190678"/>
    <n v="0"/>
    <n v="0"/>
    <n v="0"/>
    <n v="0"/>
    <n v="0"/>
    <n v="0"/>
    <n v="190678"/>
  </r>
  <r>
    <n v="900146010"/>
    <s v="TIMB"/>
    <n v="13429"/>
    <s v="TIMB13429"/>
    <s v="900146010_TIMB_13429"/>
    <n v="108815"/>
    <d v="2023-03-01T00:00:00"/>
    <d v="2023-03-31T00:00:00"/>
    <n v="108815"/>
    <x v="0"/>
    <m/>
    <m/>
    <m/>
    <m/>
    <n v="1"/>
    <m/>
    <m/>
    <m/>
    <m/>
    <m/>
    <n v="108815"/>
    <n v="0"/>
    <n v="4800060171"/>
    <d v="2023-06-14T00:00:00"/>
    <n v="1075494"/>
    <s v="Finalizada"/>
    <d v="2023-03-27T00:00:00"/>
    <d v="2023-04-17T00:00:00"/>
    <n v="364797"/>
    <n v="108815"/>
    <n v="108815"/>
    <n v="0"/>
    <n v="0"/>
    <n v="0"/>
    <n v="0"/>
    <n v="0"/>
    <n v="0"/>
    <n v="108815"/>
  </r>
  <r>
    <n v="900146010"/>
    <s v="TIMB"/>
    <n v="13430"/>
    <s v="TIMB13430"/>
    <s v="900146010_TIMB_13430"/>
    <n v="461406"/>
    <d v="2023-03-01T00:00:00"/>
    <d v="2023-03-31T00:00:00"/>
    <n v="461406"/>
    <x v="0"/>
    <m/>
    <m/>
    <m/>
    <m/>
    <n v="1"/>
    <m/>
    <m/>
    <m/>
    <m/>
    <m/>
    <n v="461406"/>
    <n v="0"/>
    <n v="4800060171"/>
    <d v="2023-06-14T00:00:00"/>
    <n v="1075494"/>
    <s v="Finalizada"/>
    <d v="2023-03-27T00:00:00"/>
    <d v="2023-04-17T00:00:00"/>
    <n v="364797"/>
    <n v="461406"/>
    <n v="461406"/>
    <n v="0"/>
    <n v="0"/>
    <n v="0"/>
    <n v="0"/>
    <n v="0"/>
    <n v="0"/>
    <n v="461406"/>
  </r>
  <r>
    <n v="900146010"/>
    <s v="SUAR"/>
    <n v="32206"/>
    <s v="SUAR32206"/>
    <s v="900146010_SUAR_32206"/>
    <n v="152853"/>
    <d v="2023-03-01T00:00:00"/>
    <d v="2023-03-31T00:00:00"/>
    <n v="152853"/>
    <x v="0"/>
    <m/>
    <m/>
    <m/>
    <m/>
    <n v="1"/>
    <m/>
    <m/>
    <m/>
    <m/>
    <m/>
    <n v="152853"/>
    <n v="0"/>
    <n v="4800060171"/>
    <d v="2023-06-14T00:00:00"/>
    <n v="1075494"/>
    <s v="Finalizada"/>
    <d v="2023-03-13T00:00:00"/>
    <d v="2023-04-17T00:00:00"/>
    <n v="364797"/>
    <n v="152853"/>
    <n v="152853"/>
    <n v="0"/>
    <n v="0"/>
    <n v="0"/>
    <n v="0"/>
    <n v="0"/>
    <n v="0"/>
    <n v="152853"/>
  </r>
  <r>
    <n v="900146010"/>
    <s v="TIMB"/>
    <n v="13912"/>
    <s v="TIMB13912"/>
    <s v="900146010_TIMB_13912"/>
    <n v="100585"/>
    <d v="2023-04-29T00:00:00"/>
    <d v="2023-04-01T00:00:00"/>
    <n v="100585"/>
    <x v="0"/>
    <m/>
    <m/>
    <m/>
    <m/>
    <n v="1"/>
    <m/>
    <m/>
    <m/>
    <m/>
    <m/>
    <n v="100585"/>
    <n v="0"/>
    <n v="2201418704"/>
    <d v="2023-07-27T00:00:00"/>
    <n v="308526"/>
    <s v="Finalizada"/>
    <d v="2023-04-29T00:00:00"/>
    <d v="2023-05-22T00:00:00"/>
    <n v="363888"/>
    <n v="100585"/>
    <n v="100585"/>
    <n v="0"/>
    <n v="0"/>
    <n v="0"/>
    <n v="0"/>
    <n v="0"/>
    <n v="0"/>
    <n v="100585"/>
  </r>
  <r>
    <n v="900146010"/>
    <s v="TIMB"/>
    <n v="14106"/>
    <s v="TIMB14106"/>
    <s v="900146010_TIMB_14106"/>
    <n v="81597"/>
    <d v="2023-05-15T00:00:00"/>
    <d v="2023-05-01T00:00:00"/>
    <n v="81597"/>
    <x v="0"/>
    <m/>
    <m/>
    <m/>
    <m/>
    <n v="1"/>
    <m/>
    <m/>
    <m/>
    <m/>
    <m/>
    <n v="81597"/>
    <n v="0"/>
    <n v="2201418704"/>
    <d v="2023-07-27T00:00:00"/>
    <n v="308526"/>
    <s v="Finalizada"/>
    <d v="2023-05-15T00:00:00"/>
    <d v="2023-06-21T00:00:00"/>
    <n v="216528"/>
    <n v="81597"/>
    <n v="81597"/>
    <n v="0"/>
    <n v="0"/>
    <n v="0"/>
    <n v="0"/>
    <n v="0"/>
    <n v="0"/>
    <n v="81597"/>
  </r>
  <r>
    <n v="900146010"/>
    <s v="BAIR"/>
    <n v="28614"/>
    <s v="BAIR28614"/>
    <s v="900146010_BAIR_28614"/>
    <n v="28000"/>
    <d v="2023-05-20T00:00:00"/>
    <d v="2023-05-01T00:00:00"/>
    <n v="28000"/>
    <x v="0"/>
    <m/>
    <m/>
    <m/>
    <m/>
    <n v="1"/>
    <m/>
    <m/>
    <m/>
    <m/>
    <m/>
    <n v="28000"/>
    <n v="0"/>
    <n v="2201418704"/>
    <d v="2023-07-27T00:00:00"/>
    <n v="308526"/>
    <s v="Finalizada"/>
    <d v="2023-05-20T00:00:00"/>
    <d v="2023-06-21T00:00:00"/>
    <n v="0"/>
    <n v="28000"/>
    <n v="28000"/>
    <n v="0"/>
    <n v="0"/>
    <n v="0"/>
    <n v="0"/>
    <n v="0"/>
    <n v="0"/>
    <n v="28000"/>
  </r>
  <r>
    <n v="900146010"/>
    <s v="BAIR"/>
    <n v="28680"/>
    <s v="BAIR28680"/>
    <s v="900146010_BAIR_28680"/>
    <n v="98344"/>
    <d v="2023-05-24T00:00:00"/>
    <d v="2023-05-01T00:00:00"/>
    <n v="98344"/>
    <x v="0"/>
    <m/>
    <m/>
    <m/>
    <m/>
    <n v="1"/>
    <m/>
    <m/>
    <m/>
    <m/>
    <m/>
    <n v="98344"/>
    <n v="0"/>
    <n v="2201418704"/>
    <d v="2023-07-27T00:00:00"/>
    <n v="308526"/>
    <s v="Finalizada"/>
    <d v="2023-05-24T00:00:00"/>
    <d v="2023-06-21T00:00:00"/>
    <n v="368237"/>
    <n v="98344"/>
    <n v="98344"/>
    <n v="0"/>
    <n v="0"/>
    <n v="0"/>
    <n v="0"/>
    <n v="0"/>
    <n v="0"/>
    <n v="98344"/>
  </r>
  <r>
    <n v="900146010"/>
    <s v="BAIR"/>
    <n v="26859"/>
    <s v="BAIR26859"/>
    <s v="900146010_BAIR_26859"/>
    <n v="142940"/>
    <d v="2023-03-01T00:00:00"/>
    <d v="2023-03-31T00:00:00"/>
    <n v="142940"/>
    <x v="0"/>
    <m/>
    <m/>
    <m/>
    <m/>
    <n v="1"/>
    <m/>
    <m/>
    <m/>
    <m/>
    <m/>
    <n v="142940"/>
    <n v="0"/>
    <n v="2201429407"/>
    <d v="2023-08-31T00:00:00"/>
    <n v="1474543"/>
    <s v="Finalizada"/>
    <d v="2023-03-23T00:00:00"/>
    <d v="2023-04-17T00:00:00"/>
    <n v="285786"/>
    <n v="142940"/>
    <n v="142940"/>
    <n v="0"/>
    <n v="0"/>
    <n v="0"/>
    <n v="0"/>
    <n v="0"/>
    <n v="0"/>
    <n v="142940"/>
  </r>
  <r>
    <n v="900146010"/>
    <s v="SUAR"/>
    <n v="33494"/>
    <s v="SUAR33494"/>
    <s v="900146010_SUAR_33494"/>
    <n v="163727"/>
    <d v="2023-04-18T00:00:00"/>
    <d v="2023-04-01T00:00:00"/>
    <n v="163727"/>
    <x v="0"/>
    <m/>
    <m/>
    <m/>
    <m/>
    <n v="1"/>
    <m/>
    <m/>
    <m/>
    <m/>
    <m/>
    <n v="163727"/>
    <n v="0"/>
    <n v="2201429407"/>
    <d v="2023-08-31T00:00:00"/>
    <n v="1474543"/>
    <s v="Finalizada"/>
    <d v="2023-04-18T00:00:00"/>
    <d v="2023-05-22T00:00:00"/>
    <n v="287689"/>
    <n v="163727"/>
    <n v="163727"/>
    <n v="0"/>
    <n v="0"/>
    <n v="0"/>
    <n v="0"/>
    <n v="0"/>
    <n v="0"/>
    <n v="163727"/>
  </r>
  <r>
    <n v="900146010"/>
    <s v="SUAR"/>
    <n v="33566"/>
    <s v="SUAR33566"/>
    <s v="900146010_SUAR_33566"/>
    <n v="103589"/>
    <d v="2023-04-20T00:00:00"/>
    <d v="2023-04-01T00:00:00"/>
    <n v="103589"/>
    <x v="0"/>
    <m/>
    <m/>
    <m/>
    <m/>
    <n v="1"/>
    <m/>
    <m/>
    <m/>
    <m/>
    <m/>
    <n v="103589"/>
    <n v="0"/>
    <n v="2201429407"/>
    <d v="2023-08-31T00:00:00"/>
    <n v="1474543"/>
    <s v="Finalizada"/>
    <d v="2023-04-20T00:00:00"/>
    <d v="2023-05-22T00:00:00"/>
    <n v="287689"/>
    <n v="103589"/>
    <n v="103589"/>
    <n v="0"/>
    <n v="0"/>
    <n v="0"/>
    <n v="0"/>
    <n v="0"/>
    <n v="0"/>
    <n v="103589"/>
  </r>
  <r>
    <n v="900146010"/>
    <s v="BAEX"/>
    <n v="5972"/>
    <s v="BAEX5972"/>
    <s v="900146010_BAEX_5972"/>
    <n v="7000"/>
    <d v="2023-04-22T00:00:00"/>
    <d v="2023-04-01T00:00:00"/>
    <n v="7000"/>
    <x v="0"/>
    <m/>
    <m/>
    <m/>
    <m/>
    <n v="1"/>
    <m/>
    <m/>
    <m/>
    <m/>
    <m/>
    <n v="7000"/>
    <n v="0"/>
    <n v="2201429407"/>
    <d v="2023-08-31T00:00:00"/>
    <n v="1474543"/>
    <s v="Finalizada"/>
    <d v="2022-04-22T00:00:00"/>
    <d v="2023-05-22T00:00:00"/>
    <n v="0"/>
    <n v="7000"/>
    <n v="7000"/>
    <n v="0"/>
    <n v="0"/>
    <n v="0"/>
    <n v="0"/>
    <n v="0"/>
    <n v="0"/>
    <n v="7000"/>
  </r>
  <r>
    <n v="900146010"/>
    <s v="SUAR"/>
    <n v="33678"/>
    <s v="SUAR33678"/>
    <s v="900146010_SUAR_33678"/>
    <n v="93815"/>
    <d v="2023-04-24T00:00:00"/>
    <d v="2023-04-01T00:00:00"/>
    <n v="93815"/>
    <x v="0"/>
    <m/>
    <m/>
    <m/>
    <m/>
    <n v="1"/>
    <m/>
    <m/>
    <m/>
    <m/>
    <m/>
    <n v="93815"/>
    <n v="0"/>
    <n v="2201429407"/>
    <d v="2023-08-31T00:00:00"/>
    <n v="1474543"/>
    <s v="Finalizada"/>
    <d v="2023-04-24T00:00:00"/>
    <d v="2023-05-22T00:00:00"/>
    <n v="287689"/>
    <n v="93815"/>
    <n v="93815"/>
    <n v="0"/>
    <n v="0"/>
    <n v="0"/>
    <n v="0"/>
    <n v="0"/>
    <n v="0"/>
    <n v="93815"/>
  </r>
  <r>
    <n v="900146010"/>
    <s v="TIMB"/>
    <n v="13914"/>
    <s v="TIMB13914"/>
    <s v="900146010_TIMB_13914"/>
    <n v="109766"/>
    <d v="2023-04-29T00:00:00"/>
    <d v="2023-04-01T00:00:00"/>
    <n v="109766"/>
    <x v="0"/>
    <m/>
    <m/>
    <m/>
    <m/>
    <n v="1"/>
    <m/>
    <m/>
    <m/>
    <m/>
    <m/>
    <n v="109766"/>
    <n v="0"/>
    <n v="2201429407"/>
    <d v="2023-08-31T00:00:00"/>
    <n v="1474543"/>
    <s v="Finalizada"/>
    <d v="2022-04-29T00:00:00"/>
    <d v="2023-05-22T00:00:00"/>
    <n v="287689"/>
    <n v="109766"/>
    <n v="109766"/>
    <n v="0"/>
    <n v="0"/>
    <n v="0"/>
    <n v="0"/>
    <n v="0"/>
    <n v="0"/>
    <n v="109766"/>
  </r>
  <r>
    <n v="900146010"/>
    <s v="BAIR"/>
    <n v="28179"/>
    <s v="BAIR28179"/>
    <s v="900146010_BAIR_28179"/>
    <n v="160300"/>
    <d v="2023-05-08T00:00:00"/>
    <d v="2023-05-01T00:00:00"/>
    <n v="160300"/>
    <x v="0"/>
    <m/>
    <m/>
    <m/>
    <m/>
    <n v="1"/>
    <m/>
    <m/>
    <m/>
    <m/>
    <m/>
    <n v="160300"/>
    <n v="0"/>
    <n v="2201429407"/>
    <d v="2023-08-31T00:00:00"/>
    <n v="1474543"/>
    <s v="Finalizada"/>
    <d v="2023-05-08T00:00:00"/>
    <d v="2023-06-21T00:00:00"/>
    <n v="280839"/>
    <n v="160300"/>
    <n v="160300"/>
    <n v="0"/>
    <n v="0"/>
    <n v="0"/>
    <n v="0"/>
    <n v="0"/>
    <n v="0"/>
    <n v="160300"/>
  </r>
  <r>
    <n v="900146010"/>
    <s v="BAIR"/>
    <n v="28427"/>
    <s v="BAIR28427"/>
    <s v="900146010_BAIR_28427"/>
    <n v="258001"/>
    <d v="2023-05-13T00:00:00"/>
    <d v="2023-05-01T00:00:00"/>
    <n v="258001"/>
    <x v="0"/>
    <m/>
    <m/>
    <m/>
    <m/>
    <n v="1"/>
    <m/>
    <m/>
    <m/>
    <m/>
    <m/>
    <n v="258001"/>
    <n v="0"/>
    <n v="2201429407"/>
    <d v="2023-08-31T00:00:00"/>
    <n v="1474543"/>
    <s v="Finalizada"/>
    <d v="2023-05-13T00:00:00"/>
    <d v="2023-06-21T00:00:00"/>
    <n v="280839"/>
    <n v="258001"/>
    <n v="258001"/>
    <n v="0"/>
    <n v="0"/>
    <n v="0"/>
    <n v="0"/>
    <n v="0"/>
    <n v="0"/>
    <n v="258001"/>
  </r>
  <r>
    <n v="900146010"/>
    <s v="TIMB"/>
    <n v="14279"/>
    <s v="TIMB14279"/>
    <s v="900146010_TIMB_14279"/>
    <n v="105537"/>
    <d v="2023-05-23T00:00:00"/>
    <d v="2023-05-01T00:00:00"/>
    <n v="105537"/>
    <x v="0"/>
    <m/>
    <m/>
    <m/>
    <m/>
    <n v="1"/>
    <m/>
    <m/>
    <m/>
    <m/>
    <m/>
    <n v="105537"/>
    <n v="0"/>
    <n v="2201429407"/>
    <d v="2023-08-31T00:00:00"/>
    <n v="1474543"/>
    <s v="Finalizada"/>
    <d v="2023-05-23T00:00:00"/>
    <d v="2023-06-21T00:00:00"/>
    <n v="216528"/>
    <n v="105537"/>
    <n v="105537"/>
    <n v="0"/>
    <n v="0"/>
    <n v="0"/>
    <n v="0"/>
    <n v="0"/>
    <n v="0"/>
    <n v="105537"/>
  </r>
  <r>
    <n v="900146010"/>
    <s v="TIMB"/>
    <n v="14437"/>
    <s v="TIMB14437"/>
    <s v="900146010_TIMB_14437"/>
    <n v="78642"/>
    <d v="2023-05-31T00:00:00"/>
    <d v="2023-05-01T00:00:00"/>
    <n v="78642"/>
    <x v="0"/>
    <m/>
    <m/>
    <m/>
    <m/>
    <n v="1"/>
    <m/>
    <m/>
    <m/>
    <m/>
    <m/>
    <n v="78642"/>
    <n v="0"/>
    <n v="2201429407"/>
    <d v="2023-08-31T00:00:00"/>
    <n v="1474543"/>
    <s v="Finalizada"/>
    <d v="2023-05-31T00:00:00"/>
    <d v="2023-06-21T00:00:00"/>
    <n v="280839"/>
    <n v="78642"/>
    <n v="78642"/>
    <n v="0"/>
    <n v="0"/>
    <n v="0"/>
    <n v="0"/>
    <n v="0"/>
    <n v="0"/>
    <n v="78642"/>
  </r>
  <r>
    <n v="900146010"/>
    <s v="SUAR"/>
    <n v="35333"/>
    <s v="SUAR35333"/>
    <s v="900146010_SUAR_35333"/>
    <n v="251226"/>
    <d v="2023-05-31T00:00:00"/>
    <d v="2023-05-01T00:00:00"/>
    <n v="251226"/>
    <x v="0"/>
    <m/>
    <m/>
    <m/>
    <m/>
    <n v="1"/>
    <m/>
    <m/>
    <m/>
    <m/>
    <m/>
    <n v="251226"/>
    <n v="0"/>
    <n v="2201429407"/>
    <d v="2023-08-31T00:00:00"/>
    <n v="1474543"/>
    <s v="Finalizada"/>
    <d v="2023-05-31T00:00:00"/>
    <d v="2023-06-21T00:00:00"/>
    <n v="280839"/>
    <n v="251226"/>
    <n v="251226"/>
    <n v="0"/>
    <n v="0"/>
    <n v="0"/>
    <n v="0"/>
    <n v="0"/>
    <n v="0"/>
    <n v="251226"/>
  </r>
  <r>
    <n v="900146010"/>
    <s v="SUAR"/>
    <n v="5776"/>
    <s v="SUAR5776"/>
    <s v="900146010_SUAR_5776"/>
    <n v="99423"/>
    <d v="2021-05-26T00:00:00"/>
    <d v="2021-05-31T00:00:00"/>
    <n v="99423"/>
    <x v="1"/>
    <m/>
    <m/>
    <m/>
    <m/>
    <n v="1"/>
    <m/>
    <m/>
    <m/>
    <m/>
    <m/>
    <n v="80832"/>
    <n v="0"/>
    <n v="4800052908"/>
    <d v="2022-01-31T00:00:00"/>
    <n v="99423"/>
    <s v="Finalizada"/>
    <d v="2021-05-26T00:00:00"/>
    <d v="2021-08-24T00:00:00"/>
    <n v="0"/>
    <n v="99423"/>
    <n v="18591"/>
    <n v="0"/>
    <n v="0"/>
    <n v="0"/>
    <n v="0"/>
    <n v="0"/>
    <n v="18591"/>
    <n v="0"/>
  </r>
  <r>
    <n v="900146010"/>
    <s v="SUAR"/>
    <n v="5056"/>
    <s v="SUAR5056"/>
    <s v="900146010_SUAR_5056"/>
    <n v="36300"/>
    <d v="2021-04-30T00:00:00"/>
    <d v="2021-04-30T00:00:00"/>
    <n v="36300"/>
    <x v="2"/>
    <m/>
    <m/>
    <m/>
    <m/>
    <n v="0"/>
    <m/>
    <m/>
    <m/>
    <m/>
    <m/>
    <n v="0"/>
    <n v="0"/>
    <m/>
    <m/>
    <n v="0"/>
    <s v="Devuelta"/>
    <d v="2021-04-30T00:00:00"/>
    <d v="2021-08-10T00:00:00"/>
    <n v="0"/>
    <n v="36300"/>
    <n v="36300"/>
    <n v="0"/>
    <n v="0"/>
    <n v="0"/>
    <n v="36300"/>
    <n v="0"/>
    <n v="0"/>
    <n v="0"/>
  </r>
  <r>
    <n v="900146010"/>
    <s v="SUAR"/>
    <n v="5241"/>
    <s v="SUAR5241"/>
    <s v="900146010_SUAR_5241"/>
    <n v="5200"/>
    <d v="2021-05-10T00:00:00"/>
    <d v="2021-05-31T00:00:00"/>
    <n v="5200"/>
    <x v="2"/>
    <m/>
    <m/>
    <m/>
    <m/>
    <n v="0"/>
    <m/>
    <m/>
    <m/>
    <m/>
    <m/>
    <n v="0"/>
    <n v="0"/>
    <m/>
    <m/>
    <n v="0"/>
    <s v="Devuelta"/>
    <d v="2021-05-10T00:00:00"/>
    <d v="2021-08-24T00:00:00"/>
    <n v="0"/>
    <n v="5200"/>
    <n v="5200"/>
    <n v="0"/>
    <n v="0"/>
    <n v="0"/>
    <n v="5200"/>
    <n v="0"/>
    <n v="0"/>
    <n v="0"/>
  </r>
  <r>
    <n v="900146010"/>
    <s v="SUEX"/>
    <n v="300"/>
    <s v="SUEX300"/>
    <s v="900146010_SUEX_300"/>
    <n v="5200"/>
    <d v="2021-05-11T00:00:00"/>
    <d v="2021-05-31T00:00:00"/>
    <n v="5200"/>
    <x v="2"/>
    <m/>
    <m/>
    <m/>
    <m/>
    <n v="0"/>
    <m/>
    <m/>
    <m/>
    <m/>
    <m/>
    <n v="0"/>
    <n v="0"/>
    <m/>
    <m/>
    <n v="0"/>
    <s v="Devuelta"/>
    <d v="2021-05-11T00:00:00"/>
    <d v="2021-08-24T00:00:00"/>
    <n v="0"/>
    <n v="5200"/>
    <n v="5200"/>
    <n v="0"/>
    <n v="0"/>
    <n v="0"/>
    <n v="5200"/>
    <n v="0"/>
    <n v="0"/>
    <n v="0"/>
  </r>
  <r>
    <n v="900146010"/>
    <s v="SUAR"/>
    <n v="5682"/>
    <s v="SUAR5682"/>
    <s v="900146010_SUAR_5682"/>
    <n v="10800"/>
    <d v="2021-05-25T00:00:00"/>
    <d v="2021-05-31T00:00:00"/>
    <n v="10800"/>
    <x v="2"/>
    <m/>
    <m/>
    <m/>
    <m/>
    <n v="0"/>
    <m/>
    <m/>
    <m/>
    <m/>
    <m/>
    <n v="0"/>
    <n v="0"/>
    <m/>
    <m/>
    <n v="0"/>
    <s v="Devuelta"/>
    <d v="2021-05-25T00:00:00"/>
    <d v="2021-08-24T00:00:00"/>
    <n v="0"/>
    <n v="10800"/>
    <n v="10800"/>
    <n v="0"/>
    <n v="0"/>
    <n v="0"/>
    <n v="10800"/>
    <n v="0"/>
    <n v="0"/>
    <n v="0"/>
  </r>
  <r>
    <n v="900146010"/>
    <s v="SUAR"/>
    <n v="5683"/>
    <s v="SUAR5683"/>
    <s v="900146010_SUAR_5683"/>
    <n v="5200"/>
    <d v="2021-05-25T00:00:00"/>
    <d v="2021-05-31T00:00:00"/>
    <n v="5200"/>
    <x v="2"/>
    <m/>
    <m/>
    <m/>
    <m/>
    <n v="0"/>
    <m/>
    <m/>
    <m/>
    <m/>
    <m/>
    <n v="0"/>
    <n v="0"/>
    <m/>
    <m/>
    <n v="0"/>
    <s v="Devuelta"/>
    <d v="2021-05-25T00:00:00"/>
    <d v="2021-08-24T00:00:00"/>
    <n v="0"/>
    <n v="5200"/>
    <n v="5200"/>
    <n v="0"/>
    <n v="0"/>
    <n v="0"/>
    <n v="5200"/>
    <n v="0"/>
    <n v="0"/>
    <n v="0"/>
  </r>
  <r>
    <n v="900146010"/>
    <s v="SUAR"/>
    <n v="5690"/>
    <s v="SUAR5690"/>
    <s v="900146010_SUAR_5690"/>
    <n v="5200"/>
    <d v="2021-05-25T00:00:00"/>
    <d v="2021-05-31T00:00:00"/>
    <n v="5200"/>
    <x v="2"/>
    <m/>
    <m/>
    <m/>
    <m/>
    <n v="0"/>
    <m/>
    <m/>
    <m/>
    <m/>
    <m/>
    <n v="0"/>
    <n v="0"/>
    <m/>
    <m/>
    <n v="0"/>
    <s v="Devuelta"/>
    <d v="2021-05-25T00:00:00"/>
    <d v="2021-08-24T00:00:00"/>
    <n v="0"/>
    <n v="5200"/>
    <n v="5200"/>
    <n v="0"/>
    <n v="0"/>
    <n v="0"/>
    <n v="5200"/>
    <n v="0"/>
    <n v="0"/>
    <n v="0"/>
  </r>
  <r>
    <n v="900146010"/>
    <s v="SUEX"/>
    <n v="366"/>
    <s v="SUEX366"/>
    <s v="900146010_SUEX_366"/>
    <n v="5200"/>
    <d v="2021-06-04T00:00:00"/>
    <d v="2021-06-30T00:00:00"/>
    <n v="5200"/>
    <x v="2"/>
    <m/>
    <m/>
    <m/>
    <m/>
    <n v="0"/>
    <m/>
    <m/>
    <m/>
    <m/>
    <m/>
    <n v="0"/>
    <n v="0"/>
    <m/>
    <m/>
    <n v="0"/>
    <s v="Devuelta"/>
    <d v="2021-06-04T00:00:00"/>
    <d v="2021-08-24T00:00:00"/>
    <n v="0"/>
    <n v="5200"/>
    <n v="5200"/>
    <n v="0"/>
    <n v="0"/>
    <n v="0"/>
    <n v="5200"/>
    <n v="0"/>
    <n v="0"/>
    <n v="0"/>
  </r>
  <r>
    <n v="900146010"/>
    <s v="BAEX"/>
    <n v="511"/>
    <s v="BAEX511"/>
    <s v="900146010_BAEX_511"/>
    <n v="5500"/>
    <d v="2021-06-29T00:00:00"/>
    <d v="2021-06-30T00:00:00"/>
    <n v="5500"/>
    <x v="2"/>
    <m/>
    <m/>
    <m/>
    <m/>
    <n v="0"/>
    <m/>
    <m/>
    <m/>
    <m/>
    <m/>
    <n v="0"/>
    <n v="0"/>
    <m/>
    <m/>
    <n v="0"/>
    <s v="Devuelta"/>
    <d v="2021-06-29T00:00:00"/>
    <d v="2021-08-24T00:00:00"/>
    <n v="0"/>
    <n v="5500"/>
    <n v="5500"/>
    <n v="0"/>
    <n v="0"/>
    <n v="0"/>
    <n v="5500"/>
    <n v="0"/>
    <n v="0"/>
    <n v="0"/>
  </r>
  <r>
    <n v="900146010"/>
    <s v="BAIR"/>
    <n v="6217"/>
    <s v="BAIR6217"/>
    <s v="900146010_BAIR_6217"/>
    <n v="5500"/>
    <d v="2021-06-29T00:00:00"/>
    <d v="2021-06-30T00:00:00"/>
    <n v="5500"/>
    <x v="2"/>
    <m/>
    <m/>
    <m/>
    <m/>
    <n v="0"/>
    <m/>
    <m/>
    <m/>
    <m/>
    <m/>
    <n v="0"/>
    <n v="0"/>
    <m/>
    <m/>
    <n v="0"/>
    <s v="Devuelta"/>
    <d v="2021-06-29T00:00:00"/>
    <d v="2021-08-24T00:00:00"/>
    <n v="0"/>
    <n v="5500"/>
    <n v="5500"/>
    <n v="0"/>
    <n v="0"/>
    <n v="0"/>
    <n v="5500"/>
    <n v="0"/>
    <n v="0"/>
    <n v="0"/>
  </r>
  <r>
    <n v="900146010"/>
    <s v="BAIR"/>
    <n v="6271"/>
    <s v="BAIR6271"/>
    <s v="900146010_BAIR_6271"/>
    <n v="5500"/>
    <d v="2021-06-30T00:00:00"/>
    <d v="2021-06-30T00:00:00"/>
    <n v="5500"/>
    <x v="2"/>
    <m/>
    <m/>
    <m/>
    <m/>
    <n v="0"/>
    <m/>
    <m/>
    <m/>
    <m/>
    <m/>
    <n v="0"/>
    <n v="0"/>
    <m/>
    <m/>
    <n v="0"/>
    <s v="Devuelta"/>
    <d v="2021-06-30T00:00:00"/>
    <d v="2021-08-24T00:00:00"/>
    <n v="0"/>
    <n v="5500"/>
    <n v="5500"/>
    <n v="0"/>
    <n v="0"/>
    <n v="0"/>
    <n v="5500"/>
    <n v="0"/>
    <n v="0"/>
    <n v="0"/>
  </r>
  <r>
    <n v="900146010"/>
    <s v="BAIR"/>
    <n v="6272"/>
    <s v="BAIR6272"/>
    <s v="900146010_BAIR_6272"/>
    <n v="5500"/>
    <d v="2021-06-30T00:00:00"/>
    <d v="2021-06-30T00:00:00"/>
    <n v="5500"/>
    <x v="2"/>
    <m/>
    <m/>
    <m/>
    <m/>
    <n v="0"/>
    <m/>
    <m/>
    <m/>
    <m/>
    <m/>
    <n v="0"/>
    <n v="0"/>
    <m/>
    <m/>
    <n v="0"/>
    <s v="Devuelta"/>
    <d v="2021-06-30T00:00:00"/>
    <d v="2021-08-24T00:00:00"/>
    <n v="0"/>
    <n v="5500"/>
    <n v="5500"/>
    <n v="0"/>
    <n v="0"/>
    <n v="0"/>
    <n v="5500"/>
    <n v="0"/>
    <n v="0"/>
    <n v="0"/>
  </r>
  <r>
    <n v="900146010"/>
    <s v="SUAR"/>
    <n v="23077"/>
    <s v="SUAR23077"/>
    <s v="900146010_SUAR_23077"/>
    <n v="6100"/>
    <d v="2022-07-01T00:00:00"/>
    <d v="2022-07-01T00:00:00"/>
    <n v="6100"/>
    <x v="2"/>
    <m/>
    <m/>
    <m/>
    <m/>
    <n v="0"/>
    <m/>
    <m/>
    <m/>
    <m/>
    <m/>
    <n v="0"/>
    <n v="0"/>
    <m/>
    <m/>
    <n v="0"/>
    <s v="Devuelta"/>
    <d v="2022-07-01T00:00:00"/>
    <d v="2022-08-18T00:00:00"/>
    <n v="0"/>
    <n v="6100"/>
    <n v="6100"/>
    <n v="0"/>
    <n v="0"/>
    <n v="0"/>
    <n v="6100"/>
    <n v="0"/>
    <n v="0"/>
    <n v="0"/>
  </r>
  <r>
    <n v="900146010"/>
    <s v="TIMB"/>
    <n v="10040"/>
    <s v="TIMB10040"/>
    <s v="900146010_TIMB_10040"/>
    <n v="6100"/>
    <d v="2022-07-08T00:00:00"/>
    <d v="2022-07-01T00:00:00"/>
    <n v="6100"/>
    <x v="2"/>
    <m/>
    <m/>
    <m/>
    <m/>
    <n v="0"/>
    <m/>
    <m/>
    <m/>
    <m/>
    <m/>
    <n v="0"/>
    <n v="0"/>
    <m/>
    <m/>
    <n v="0"/>
    <s v="Devuelta"/>
    <d v="2022-07-08T00:00:00"/>
    <d v="2022-08-18T00:00:00"/>
    <n v="0"/>
    <n v="6100"/>
    <n v="6100"/>
    <n v="0"/>
    <n v="0"/>
    <n v="0"/>
    <n v="6100"/>
    <n v="0"/>
    <n v="0"/>
    <n v="0"/>
  </r>
  <r>
    <n v="900146010"/>
    <s v="SUAR"/>
    <n v="23353"/>
    <s v="SUAR23353"/>
    <s v="900146010_SUAR_23353"/>
    <n v="24400"/>
    <d v="2022-07-09T00:00:00"/>
    <d v="2022-07-01T00:00:00"/>
    <n v="24400"/>
    <x v="2"/>
    <m/>
    <m/>
    <m/>
    <m/>
    <n v="0"/>
    <m/>
    <m/>
    <m/>
    <m/>
    <m/>
    <n v="0"/>
    <n v="0"/>
    <m/>
    <m/>
    <n v="0"/>
    <s v="Devuelta"/>
    <d v="2022-07-09T00:00:00"/>
    <d v="2022-08-18T00:00:00"/>
    <n v="0"/>
    <n v="24400"/>
    <n v="24400"/>
    <n v="0"/>
    <n v="0"/>
    <n v="0"/>
    <n v="24400"/>
    <n v="0"/>
    <n v="0"/>
    <n v="0"/>
  </r>
  <r>
    <n v="900146010"/>
    <s v="BAIR"/>
    <n v="19737"/>
    <s v="BAIR19737"/>
    <s v="900146010_BAIR_19737"/>
    <n v="24400"/>
    <d v="2022-07-11T00:00:00"/>
    <d v="2022-07-01T00:00:00"/>
    <n v="24400"/>
    <x v="2"/>
    <m/>
    <m/>
    <m/>
    <m/>
    <n v="0"/>
    <m/>
    <m/>
    <m/>
    <m/>
    <m/>
    <n v="0"/>
    <n v="0"/>
    <m/>
    <m/>
    <n v="0"/>
    <s v="Devuelta"/>
    <d v="2022-07-11T00:00:00"/>
    <d v="2022-08-18T00:00:00"/>
    <n v="0"/>
    <n v="24400"/>
    <n v="24400"/>
    <n v="0"/>
    <n v="0"/>
    <n v="0"/>
    <n v="24400"/>
    <n v="0"/>
    <n v="0"/>
    <n v="0"/>
  </r>
  <r>
    <n v="900146010"/>
    <s v="TIMB"/>
    <n v="10362"/>
    <s v="TIMB10362"/>
    <s v="900146010_TIMB_10362"/>
    <n v="23900"/>
    <d v="2022-08-08T00:00:00"/>
    <d v="2022-08-01T00:00:00"/>
    <n v="23900"/>
    <x v="2"/>
    <m/>
    <m/>
    <m/>
    <m/>
    <n v="0"/>
    <m/>
    <m/>
    <m/>
    <m/>
    <m/>
    <n v="0"/>
    <n v="0"/>
    <m/>
    <m/>
    <n v="0"/>
    <s v="Devuelta"/>
    <d v="2022-08-08T00:00:00"/>
    <d v="2022-09-19T00:00:00"/>
    <n v="0"/>
    <n v="23900"/>
    <n v="23900"/>
    <n v="0"/>
    <n v="0"/>
    <n v="0"/>
    <n v="23900"/>
    <n v="0"/>
    <n v="0"/>
    <n v="0"/>
  </r>
  <r>
    <n v="900146010"/>
    <s v="TIMB"/>
    <n v="10587"/>
    <s v="TIMB10587"/>
    <s v="900146010_TIMB_10587"/>
    <n v="18300"/>
    <d v="2022-08-24T00:00:00"/>
    <d v="2022-08-01T00:00:00"/>
    <n v="18300"/>
    <x v="2"/>
    <m/>
    <m/>
    <m/>
    <m/>
    <n v="0"/>
    <m/>
    <m/>
    <m/>
    <m/>
    <m/>
    <n v="0"/>
    <n v="0"/>
    <m/>
    <m/>
    <n v="0"/>
    <s v="Devuelta"/>
    <d v="2022-08-24T00:00:00"/>
    <d v="2022-09-19T00:00:00"/>
    <n v="0"/>
    <n v="18300"/>
    <n v="18300"/>
    <n v="0"/>
    <n v="0"/>
    <n v="0"/>
    <n v="18300"/>
    <n v="0"/>
    <n v="0"/>
    <n v="0"/>
  </r>
  <r>
    <n v="900146010"/>
    <s v="BAIR"/>
    <n v="21103"/>
    <s v="BAIR21103"/>
    <s v="900146010_BAIR_21103"/>
    <n v="24400"/>
    <d v="2022-08-30T00:00:00"/>
    <d v="2022-08-01T00:00:00"/>
    <n v="24400"/>
    <x v="2"/>
    <m/>
    <m/>
    <m/>
    <m/>
    <n v="0"/>
    <m/>
    <m/>
    <m/>
    <m/>
    <m/>
    <n v="0"/>
    <n v="0"/>
    <m/>
    <m/>
    <n v="0"/>
    <s v="Devuelta"/>
    <d v="2022-08-30T00:00:00"/>
    <d v="2022-09-19T00:00:00"/>
    <n v="0"/>
    <n v="24400"/>
    <n v="24400"/>
    <n v="0"/>
    <n v="0"/>
    <n v="0"/>
    <n v="24400"/>
    <n v="0"/>
    <n v="0"/>
    <n v="0"/>
  </r>
  <r>
    <n v="900146010"/>
    <s v="SUEX"/>
    <n v="1730"/>
    <s v="SUEX1730"/>
    <s v="900146010_SUEX_1730"/>
    <n v="6100"/>
    <d v="2022-09-15T00:00:00"/>
    <d v="2022-09-01T00:00:00"/>
    <n v="6100"/>
    <x v="2"/>
    <m/>
    <m/>
    <m/>
    <m/>
    <n v="0"/>
    <m/>
    <m/>
    <m/>
    <m/>
    <m/>
    <n v="0"/>
    <n v="0"/>
    <m/>
    <m/>
    <n v="0"/>
    <s v="Devuelta"/>
    <d v="2022-09-15T00:00:00"/>
    <d v="2022-10-15T00:00:00"/>
    <n v="0"/>
    <n v="6100"/>
    <n v="6100"/>
    <n v="0"/>
    <n v="0"/>
    <n v="0"/>
    <n v="6100"/>
    <n v="0"/>
    <n v="0"/>
    <n v="0"/>
  </r>
  <r>
    <n v="900146010"/>
    <s v="BAIR"/>
    <n v="21593"/>
    <s v="BAIR21593"/>
    <s v="900146010_BAIR_21593"/>
    <n v="18300"/>
    <d v="2022-09-15T00:00:00"/>
    <d v="2022-09-01T00:00:00"/>
    <n v="18300"/>
    <x v="2"/>
    <m/>
    <m/>
    <m/>
    <m/>
    <n v="0"/>
    <m/>
    <m/>
    <m/>
    <m/>
    <m/>
    <n v="0"/>
    <n v="0"/>
    <m/>
    <m/>
    <n v="0"/>
    <s v="Devuelta"/>
    <d v="2022-09-15T00:00:00"/>
    <d v="2022-10-15T00:00:00"/>
    <n v="0"/>
    <n v="18300"/>
    <n v="18300"/>
    <n v="0"/>
    <n v="0"/>
    <n v="0"/>
    <n v="18300"/>
    <n v="0"/>
    <n v="0"/>
    <n v="0"/>
  </r>
  <r>
    <n v="900146010"/>
    <s v="TIMB"/>
    <n v="11000"/>
    <s v="TIMB11000"/>
    <s v="900146010_TIMB_11000"/>
    <n v="6100"/>
    <d v="2022-09-27T00:00:00"/>
    <d v="2022-09-01T00:00:00"/>
    <n v="6100"/>
    <x v="2"/>
    <m/>
    <m/>
    <m/>
    <m/>
    <n v="0"/>
    <m/>
    <m/>
    <m/>
    <m/>
    <m/>
    <n v="0"/>
    <n v="0"/>
    <m/>
    <m/>
    <n v="0"/>
    <s v="Devuelta"/>
    <d v="2022-09-27T00:00:00"/>
    <d v="2022-10-15T00:00:00"/>
    <n v="0"/>
    <n v="6100"/>
    <n v="6100"/>
    <n v="0"/>
    <n v="0"/>
    <n v="0"/>
    <n v="6100"/>
    <n v="0"/>
    <n v="0"/>
    <n v="0"/>
  </r>
  <r>
    <n v="900146010"/>
    <s v="TIMB"/>
    <n v="11177"/>
    <s v="TIMB11177"/>
    <s v="900146010_TIMB_11177"/>
    <n v="17800"/>
    <d v="2022-10-10T00:00:00"/>
    <d v="2022-10-31T00:00:00"/>
    <n v="17800"/>
    <x v="2"/>
    <m/>
    <m/>
    <m/>
    <m/>
    <n v="0"/>
    <m/>
    <m/>
    <m/>
    <m/>
    <m/>
    <n v="0"/>
    <n v="0"/>
    <m/>
    <m/>
    <n v="0"/>
    <s v="Devuelta"/>
    <d v="2022-10-10T00:00:00"/>
    <d v="2022-11-18T00:00:00"/>
    <n v="0"/>
    <n v="17800"/>
    <n v="17800"/>
    <n v="0"/>
    <n v="0"/>
    <n v="0"/>
    <n v="17800"/>
    <n v="0"/>
    <n v="0"/>
    <n v="0"/>
  </r>
  <r>
    <n v="900146010"/>
    <s v="BAIR"/>
    <n v="22317"/>
    <s v="BAIR22317"/>
    <s v="900146010_BAIR_22317"/>
    <n v="6100"/>
    <d v="2022-10-10T00:00:00"/>
    <d v="2022-10-31T00:00:00"/>
    <n v="6100"/>
    <x v="2"/>
    <m/>
    <m/>
    <m/>
    <m/>
    <n v="0"/>
    <m/>
    <m/>
    <m/>
    <m/>
    <m/>
    <n v="0"/>
    <n v="0"/>
    <m/>
    <m/>
    <n v="0"/>
    <s v="Devuelta"/>
    <d v="2022-10-10T00:00:00"/>
    <d v="2022-11-18T00:00:00"/>
    <n v="0"/>
    <n v="6100"/>
    <n v="6100"/>
    <n v="0"/>
    <n v="0"/>
    <n v="0"/>
    <n v="6100"/>
    <n v="0"/>
    <n v="0"/>
    <n v="0"/>
  </r>
  <r>
    <n v="900146010"/>
    <s v="BAIR"/>
    <n v="22529"/>
    <s v="BAIR22529"/>
    <s v="900146010_BAIR_22529"/>
    <n v="6100"/>
    <d v="2022-10-15T00:00:00"/>
    <d v="2022-10-31T00:00:00"/>
    <n v="6100"/>
    <x v="2"/>
    <m/>
    <m/>
    <m/>
    <m/>
    <n v="0"/>
    <m/>
    <m/>
    <m/>
    <m/>
    <m/>
    <n v="0"/>
    <n v="0"/>
    <m/>
    <m/>
    <n v="0"/>
    <s v="Devuelta"/>
    <d v="2022-10-15T00:00:00"/>
    <d v="2022-11-18T00:00:00"/>
    <n v="0"/>
    <n v="6100"/>
    <n v="6100"/>
    <n v="0"/>
    <n v="0"/>
    <n v="0"/>
    <n v="6100"/>
    <n v="0"/>
    <n v="0"/>
    <n v="0"/>
  </r>
  <r>
    <n v="900146010"/>
    <s v="BAEX"/>
    <n v="4653"/>
    <s v="BAEX4653"/>
    <s v="900146010_BAEX_4653"/>
    <n v="24400"/>
    <d v="2022-10-19T00:00:00"/>
    <d v="2022-10-31T00:00:00"/>
    <n v="24400"/>
    <x v="2"/>
    <m/>
    <m/>
    <m/>
    <m/>
    <n v="0"/>
    <m/>
    <m/>
    <m/>
    <m/>
    <m/>
    <n v="0"/>
    <n v="0"/>
    <m/>
    <m/>
    <n v="0"/>
    <s v="Devuelta"/>
    <d v="2022-10-19T00:00:00"/>
    <d v="2022-11-18T00:00:00"/>
    <n v="0"/>
    <n v="24400"/>
    <n v="24400"/>
    <n v="0"/>
    <n v="0"/>
    <n v="0"/>
    <n v="24400"/>
    <n v="0"/>
    <n v="0"/>
    <n v="0"/>
  </r>
  <r>
    <n v="900146010"/>
    <s v="BAEX"/>
    <n v="4654"/>
    <s v="BAEX4654"/>
    <s v="900146010_BAEX_4654"/>
    <n v="18300"/>
    <d v="2022-10-19T00:00:00"/>
    <d v="2022-10-31T00:00:00"/>
    <n v="18300"/>
    <x v="2"/>
    <m/>
    <m/>
    <m/>
    <m/>
    <n v="0"/>
    <m/>
    <m/>
    <m/>
    <m/>
    <m/>
    <n v="0"/>
    <n v="0"/>
    <m/>
    <m/>
    <n v="0"/>
    <s v="Devuelta"/>
    <d v="2022-10-19T00:00:00"/>
    <d v="2022-11-18T00:00:00"/>
    <n v="0"/>
    <n v="18300"/>
    <n v="18300"/>
    <n v="0"/>
    <n v="0"/>
    <n v="0"/>
    <n v="18300"/>
    <n v="0"/>
    <n v="0"/>
    <n v="0"/>
  </r>
  <r>
    <n v="900146010"/>
    <s v="BAIR"/>
    <n v="22871"/>
    <s v="BAIR22871"/>
    <s v="900146010_BAIR_22871"/>
    <n v="18300"/>
    <d v="2022-10-31T00:00:00"/>
    <d v="2022-10-31T00:00:00"/>
    <n v="18300"/>
    <x v="2"/>
    <m/>
    <m/>
    <m/>
    <m/>
    <n v="0"/>
    <m/>
    <m/>
    <m/>
    <m/>
    <m/>
    <n v="0"/>
    <n v="0"/>
    <m/>
    <m/>
    <n v="0"/>
    <s v="Devuelta"/>
    <d v="2022-10-31T00:00:00"/>
    <d v="2022-11-18T00:00:00"/>
    <n v="0"/>
    <n v="18300"/>
    <n v="18300"/>
    <n v="0"/>
    <n v="0"/>
    <n v="0"/>
    <n v="18300"/>
    <n v="0"/>
    <n v="0"/>
    <n v="0"/>
  </r>
  <r>
    <n v="900146010"/>
    <s v="BAIR"/>
    <n v="23825"/>
    <s v="BAIR23825"/>
    <s v="900146010_BAIR_23825"/>
    <n v="6000"/>
    <d v="2022-12-05T00:00:00"/>
    <d v="2022-12-31T00:00:00"/>
    <n v="6000"/>
    <x v="2"/>
    <m/>
    <m/>
    <m/>
    <m/>
    <n v="0"/>
    <m/>
    <m/>
    <m/>
    <m/>
    <m/>
    <n v="0"/>
    <n v="0"/>
    <m/>
    <m/>
    <n v="0"/>
    <s v="Devuelta"/>
    <d v="2022-12-05T00:00:00"/>
    <d v="2023-01-12T00:00:00"/>
    <n v="0"/>
    <n v="6000"/>
    <n v="6000"/>
    <n v="0"/>
    <n v="0"/>
    <n v="0"/>
    <n v="6000"/>
    <n v="0"/>
    <n v="0"/>
    <n v="0"/>
  </r>
  <r>
    <n v="900146010"/>
    <s v="SUAR"/>
    <n v="28742"/>
    <s v="SUAR28742"/>
    <s v="900146010_SUAR_28742"/>
    <n v="164977"/>
    <d v="2022-12-07T00:00:00"/>
    <d v="2022-12-31T00:00:00"/>
    <n v="164977"/>
    <x v="2"/>
    <m/>
    <m/>
    <m/>
    <m/>
    <n v="0"/>
    <m/>
    <m/>
    <m/>
    <m/>
    <m/>
    <n v="0"/>
    <n v="0"/>
    <m/>
    <m/>
    <n v="0"/>
    <s v="Devuelta"/>
    <d v="2022-12-07T00:00:00"/>
    <d v="2023-01-12T00:00:00"/>
    <n v="0"/>
    <n v="164977"/>
    <n v="164977"/>
    <n v="0"/>
    <n v="0"/>
    <n v="0"/>
    <n v="164977"/>
    <n v="0"/>
    <n v="0"/>
    <n v="0"/>
  </r>
  <r>
    <n v="900146010"/>
    <s v="TIMB"/>
    <n v="12012"/>
    <s v="TIMB12012"/>
    <s v="900146010_TIMB_12012"/>
    <n v="14100"/>
    <d v="2022-12-10T00:00:00"/>
    <d v="2022-12-31T00:00:00"/>
    <n v="14100"/>
    <x v="2"/>
    <m/>
    <m/>
    <m/>
    <m/>
    <n v="0"/>
    <m/>
    <m/>
    <m/>
    <m/>
    <m/>
    <n v="0"/>
    <n v="0"/>
    <m/>
    <m/>
    <n v="0"/>
    <s v="Devuelta"/>
    <d v="2022-12-10T00:00:00"/>
    <d v="2023-01-12T00:00:00"/>
    <n v="0"/>
    <n v="14100"/>
    <n v="14100"/>
    <n v="0"/>
    <n v="0"/>
    <n v="0"/>
    <n v="14100"/>
    <n v="0"/>
    <n v="0"/>
    <n v="0"/>
  </r>
  <r>
    <n v="900146010"/>
    <s v="TIMB"/>
    <n v="12158"/>
    <s v="TIMB12158"/>
    <s v="900146010_TIMB_12158"/>
    <n v="86740"/>
    <d v="2022-12-24T00:00:00"/>
    <d v="2022-12-31T00:00:00"/>
    <n v="86740"/>
    <x v="2"/>
    <m/>
    <m/>
    <m/>
    <m/>
    <n v="0"/>
    <m/>
    <m/>
    <m/>
    <m/>
    <m/>
    <n v="0"/>
    <n v="0"/>
    <m/>
    <m/>
    <n v="0"/>
    <s v="Devuelta"/>
    <d v="2022-12-24T00:00:00"/>
    <d v="2023-01-12T00:00:00"/>
    <n v="0"/>
    <n v="86740"/>
    <n v="86740"/>
    <n v="0"/>
    <n v="0"/>
    <n v="0"/>
    <n v="86740"/>
    <n v="0"/>
    <n v="0"/>
    <n v="0"/>
  </r>
  <r>
    <n v="900146010"/>
    <s v="SUEX"/>
    <n v="1898"/>
    <s v="SUEX1898"/>
    <s v="900146010_SUEX_1898"/>
    <n v="7000"/>
    <d v="2023-01-01T00:00:00"/>
    <d v="2023-01-31T00:00:00"/>
    <n v="7000"/>
    <x v="2"/>
    <m/>
    <m/>
    <m/>
    <m/>
    <n v="0"/>
    <m/>
    <m/>
    <m/>
    <m/>
    <m/>
    <n v="0"/>
    <n v="0"/>
    <m/>
    <m/>
    <n v="0"/>
    <s v="Devuelta"/>
    <d v="2023-01-19T00:00:00"/>
    <d v="2023-02-21T00:00:00"/>
    <n v="0"/>
    <n v="7000"/>
    <n v="7000"/>
    <n v="0"/>
    <n v="0"/>
    <n v="0"/>
    <n v="7000"/>
    <n v="0"/>
    <n v="0"/>
    <n v="0"/>
  </r>
  <r>
    <n v="900146010"/>
    <s v="SUEX"/>
    <n v="1921"/>
    <s v="SUEX1921"/>
    <s v="900146010_SUEX_1921"/>
    <n v="28000"/>
    <d v="2023-01-01T00:00:00"/>
    <d v="2023-01-31T00:00:00"/>
    <n v="28000"/>
    <x v="2"/>
    <m/>
    <m/>
    <m/>
    <m/>
    <n v="0"/>
    <m/>
    <m/>
    <m/>
    <m/>
    <m/>
    <n v="0"/>
    <n v="0"/>
    <m/>
    <m/>
    <n v="0"/>
    <s v="Devuelta"/>
    <d v="2023-01-23T00:00:00"/>
    <d v="2023-02-21T00:00:00"/>
    <n v="0"/>
    <n v="28000"/>
    <n v="28000"/>
    <n v="0"/>
    <n v="0"/>
    <n v="0"/>
    <n v="28000"/>
    <n v="0"/>
    <n v="0"/>
    <n v="0"/>
  </r>
  <r>
    <n v="900146010"/>
    <s v="TIMB"/>
    <n v="12353"/>
    <s v="TIMB12353"/>
    <s v="900146010_TIMB_12353"/>
    <n v="28400"/>
    <d v="2023-01-01T00:00:00"/>
    <d v="2023-01-31T00:00:00"/>
    <n v="28400"/>
    <x v="2"/>
    <m/>
    <m/>
    <m/>
    <m/>
    <n v="0"/>
    <m/>
    <m/>
    <m/>
    <m/>
    <m/>
    <n v="0"/>
    <n v="0"/>
    <m/>
    <m/>
    <n v="0"/>
    <s v="Devuelta"/>
    <d v="2023-01-13T00:00:00"/>
    <d v="2023-02-21T00:00:00"/>
    <n v="0"/>
    <n v="28400"/>
    <n v="28400"/>
    <n v="0"/>
    <n v="0"/>
    <n v="0"/>
    <n v="28400"/>
    <n v="0"/>
    <n v="0"/>
    <n v="0"/>
  </r>
  <r>
    <n v="900146010"/>
    <s v="SUAR"/>
    <n v="29940"/>
    <s v="SUAR29940"/>
    <s v="900146010_SUAR_29940"/>
    <n v="7000"/>
    <d v="2023-01-01T00:00:00"/>
    <d v="2023-01-31T00:00:00"/>
    <n v="7000"/>
    <x v="2"/>
    <m/>
    <m/>
    <m/>
    <m/>
    <n v="0"/>
    <m/>
    <m/>
    <m/>
    <m/>
    <m/>
    <n v="0"/>
    <n v="0"/>
    <m/>
    <m/>
    <n v="0"/>
    <s v="Devuelta"/>
    <d v="2023-01-17T00:00:00"/>
    <d v="2023-02-21T00:00:00"/>
    <n v="0"/>
    <n v="7000"/>
    <n v="7000"/>
    <n v="0"/>
    <n v="0"/>
    <n v="0"/>
    <n v="7000"/>
    <n v="0"/>
    <n v="0"/>
    <n v="0"/>
  </r>
  <r>
    <n v="900146010"/>
    <s v="TIMB"/>
    <n v="12863"/>
    <s v="TIMB12863"/>
    <s v="900146010_TIMB_12863"/>
    <n v="28000"/>
    <d v="2023-02-01T00:00:00"/>
    <d v="2023-02-28T00:00:00"/>
    <n v="28000"/>
    <x v="2"/>
    <m/>
    <m/>
    <m/>
    <m/>
    <n v="0"/>
    <m/>
    <m/>
    <m/>
    <m/>
    <m/>
    <n v="0"/>
    <n v="0"/>
    <m/>
    <m/>
    <n v="0"/>
    <s v="Devuelta"/>
    <d v="2023-02-16T00:00:00"/>
    <d v="2023-03-21T00:00:00"/>
    <n v="0"/>
    <n v="28000"/>
    <n v="28000"/>
    <n v="0"/>
    <n v="0"/>
    <n v="0"/>
    <n v="28000"/>
    <n v="0"/>
    <n v="0"/>
    <n v="0"/>
  </r>
  <r>
    <n v="900146010"/>
    <s v="TIMB"/>
    <n v="12876"/>
    <s v="TIMB12876"/>
    <s v="900146010_TIMB_12876"/>
    <n v="27000"/>
    <d v="2023-02-01T00:00:00"/>
    <d v="2023-02-28T00:00:00"/>
    <n v="27000"/>
    <x v="2"/>
    <m/>
    <m/>
    <m/>
    <m/>
    <n v="0"/>
    <m/>
    <m/>
    <m/>
    <m/>
    <m/>
    <n v="0"/>
    <n v="0"/>
    <m/>
    <m/>
    <n v="0"/>
    <s v="Devuelta"/>
    <d v="2023-02-17T00:00:00"/>
    <d v="2023-03-21T00:00:00"/>
    <n v="0"/>
    <n v="27000"/>
    <n v="27000"/>
    <n v="0"/>
    <n v="0"/>
    <n v="0"/>
    <n v="27000"/>
    <n v="0"/>
    <n v="0"/>
    <n v="0"/>
  </r>
  <r>
    <n v="900146010"/>
    <s v="TIMB"/>
    <n v="12885"/>
    <s v="TIMB12885"/>
    <s v="900146010_TIMB_12885"/>
    <n v="7000"/>
    <d v="2023-02-01T00:00:00"/>
    <d v="2023-02-28T00:00:00"/>
    <n v="7000"/>
    <x v="2"/>
    <m/>
    <m/>
    <m/>
    <m/>
    <n v="0"/>
    <m/>
    <m/>
    <m/>
    <m/>
    <m/>
    <n v="0"/>
    <n v="0"/>
    <m/>
    <m/>
    <n v="0"/>
    <s v="Devuelta"/>
    <d v="2023-02-18T00:00:00"/>
    <d v="2023-03-21T00:00:00"/>
    <n v="0"/>
    <n v="7000"/>
    <n v="7000"/>
    <n v="0"/>
    <n v="0"/>
    <n v="0"/>
    <n v="7000"/>
    <n v="0"/>
    <n v="0"/>
    <n v="0"/>
  </r>
  <r>
    <n v="900146010"/>
    <s v="BAIR"/>
    <n v="25819"/>
    <s v="BAIR25819"/>
    <s v="900146010_BAIR_25819"/>
    <n v="28000"/>
    <d v="2023-02-01T00:00:00"/>
    <d v="2023-02-28T00:00:00"/>
    <n v="28000"/>
    <x v="2"/>
    <m/>
    <m/>
    <m/>
    <m/>
    <n v="0"/>
    <m/>
    <m/>
    <m/>
    <m/>
    <m/>
    <n v="0"/>
    <n v="0"/>
    <m/>
    <m/>
    <n v="0"/>
    <s v="Devuelta"/>
    <d v="2023-02-15T00:00:00"/>
    <d v="2023-03-21T00:00:00"/>
    <n v="0"/>
    <n v="28000"/>
    <n v="28000"/>
    <n v="0"/>
    <n v="0"/>
    <n v="0"/>
    <n v="28000"/>
    <n v="0"/>
    <n v="0"/>
    <n v="0"/>
  </r>
  <r>
    <n v="900146010"/>
    <s v="SUAR"/>
    <n v="30714"/>
    <s v="SUAR30714"/>
    <s v="900146010_SUAR_30714"/>
    <n v="7000"/>
    <d v="2023-02-01T00:00:00"/>
    <d v="2023-02-28T00:00:00"/>
    <n v="7000"/>
    <x v="2"/>
    <m/>
    <m/>
    <m/>
    <m/>
    <n v="0"/>
    <m/>
    <m/>
    <m/>
    <m/>
    <m/>
    <n v="0"/>
    <n v="0"/>
    <m/>
    <m/>
    <n v="0"/>
    <s v="Devuelta"/>
    <d v="2023-02-02T00:00:00"/>
    <d v="2023-03-21T00:00:00"/>
    <n v="0"/>
    <n v="7000"/>
    <n v="7000"/>
    <n v="0"/>
    <n v="0"/>
    <n v="0"/>
    <n v="7000"/>
    <n v="0"/>
    <n v="0"/>
    <n v="0"/>
  </r>
  <r>
    <n v="900146010"/>
    <s v="TIMB"/>
    <n v="13319"/>
    <s v="TIMB13319"/>
    <s v="900146010_TIMB_13319"/>
    <n v="7000"/>
    <d v="2023-03-01T00:00:00"/>
    <d v="2023-03-31T00:00:00"/>
    <n v="7000"/>
    <x v="2"/>
    <m/>
    <m/>
    <m/>
    <m/>
    <n v="0"/>
    <m/>
    <m/>
    <m/>
    <m/>
    <m/>
    <n v="0"/>
    <n v="0"/>
    <m/>
    <m/>
    <n v="0"/>
    <s v="Devuelta"/>
    <d v="2023-03-21T00:00:00"/>
    <d v="2023-04-17T00:00:00"/>
    <n v="0"/>
    <n v="7000"/>
    <n v="7000"/>
    <n v="0"/>
    <n v="0"/>
    <n v="0"/>
    <n v="7000"/>
    <n v="0"/>
    <n v="0"/>
    <n v="0"/>
  </r>
  <r>
    <n v="900146010"/>
    <s v="BAIR"/>
    <n v="26685"/>
    <s v="BAIR26685"/>
    <s v="900146010_BAIR_26685"/>
    <n v="28000"/>
    <d v="2023-03-01T00:00:00"/>
    <d v="2023-03-31T00:00:00"/>
    <n v="28000"/>
    <x v="2"/>
    <m/>
    <m/>
    <m/>
    <m/>
    <n v="0"/>
    <m/>
    <m/>
    <m/>
    <m/>
    <m/>
    <n v="0"/>
    <n v="0"/>
    <m/>
    <m/>
    <n v="0"/>
    <s v="Devuelta"/>
    <d v="2023-03-15T00:00:00"/>
    <d v="2023-04-17T00:00:00"/>
    <n v="0"/>
    <n v="28000"/>
    <n v="28000"/>
    <n v="0"/>
    <n v="0"/>
    <n v="0"/>
    <n v="28000"/>
    <n v="0"/>
    <n v="0"/>
    <n v="0"/>
  </r>
  <r>
    <n v="900146010"/>
    <s v="TIEX"/>
    <n v="1110"/>
    <s v="TIEX1110"/>
    <s v="900146010_TIEX_1110"/>
    <n v="7000"/>
    <d v="2023-04-03T00:00:00"/>
    <d v="2023-04-01T00:00:00"/>
    <n v="7000"/>
    <x v="2"/>
    <m/>
    <m/>
    <m/>
    <m/>
    <n v="0"/>
    <m/>
    <m/>
    <m/>
    <m/>
    <m/>
    <n v="0"/>
    <n v="0"/>
    <m/>
    <m/>
    <n v="0"/>
    <s v="Devuelta"/>
    <d v="2023-04-03T00:00:00"/>
    <d v="2023-05-22T00:00:00"/>
    <n v="0"/>
    <n v="7000"/>
    <n v="7000"/>
    <n v="0"/>
    <n v="0"/>
    <n v="0"/>
    <n v="7000"/>
    <n v="0"/>
    <n v="0"/>
    <n v="0"/>
  </r>
  <r>
    <n v="900146010"/>
    <s v="SUEX"/>
    <n v="2093"/>
    <s v="SUEX2093"/>
    <s v="900146010_SUEX_2093"/>
    <n v="28000"/>
    <d v="2023-04-12T00:00:00"/>
    <d v="2023-04-01T00:00:00"/>
    <n v="28000"/>
    <x v="2"/>
    <m/>
    <m/>
    <m/>
    <m/>
    <n v="0"/>
    <m/>
    <m/>
    <m/>
    <m/>
    <m/>
    <n v="0"/>
    <n v="0"/>
    <m/>
    <m/>
    <n v="0"/>
    <s v="Devuelta"/>
    <d v="2023-04-12T00:00:00"/>
    <d v="2023-05-22T00:00:00"/>
    <n v="0"/>
    <n v="28000"/>
    <n v="28000"/>
    <n v="0"/>
    <n v="0"/>
    <n v="0"/>
    <n v="28000"/>
    <n v="0"/>
    <n v="0"/>
    <n v="0"/>
  </r>
  <r>
    <n v="900146010"/>
    <s v="TIMB"/>
    <n v="13664"/>
    <s v="TIMB13664"/>
    <s v="900146010_TIMB_13664"/>
    <n v="27000"/>
    <d v="2023-04-17T00:00:00"/>
    <d v="2023-04-01T00:00:00"/>
    <n v="27000"/>
    <x v="2"/>
    <m/>
    <m/>
    <m/>
    <m/>
    <n v="0"/>
    <m/>
    <m/>
    <m/>
    <m/>
    <m/>
    <n v="0"/>
    <n v="0"/>
    <m/>
    <m/>
    <n v="0"/>
    <s v="Devuelta"/>
    <d v="2023-04-17T00:00:00"/>
    <d v="2023-05-22T00:00:00"/>
    <n v="0"/>
    <n v="27000"/>
    <n v="27000"/>
    <n v="0"/>
    <n v="0"/>
    <n v="0"/>
    <n v="27000"/>
    <n v="0"/>
    <n v="0"/>
    <n v="0"/>
  </r>
  <r>
    <n v="900146010"/>
    <s v="BAEX"/>
    <n v="6239"/>
    <s v="BAEX6239"/>
    <s v="900146010_BAEX_6239"/>
    <n v="7000"/>
    <d v="2023-05-04T00:00:00"/>
    <d v="2023-05-01T00:00:00"/>
    <n v="7000"/>
    <x v="2"/>
    <m/>
    <m/>
    <m/>
    <m/>
    <n v="0"/>
    <m/>
    <m/>
    <m/>
    <m/>
    <m/>
    <n v="0"/>
    <n v="0"/>
    <m/>
    <m/>
    <n v="0"/>
    <s v="Devuelta"/>
    <d v="2023-05-04T00:00:00"/>
    <d v="2023-06-21T00:00:00"/>
    <n v="0"/>
    <n v="7000"/>
    <n v="7000"/>
    <n v="0"/>
    <n v="0"/>
    <n v="0"/>
    <n v="7000"/>
    <n v="0"/>
    <n v="0"/>
    <n v="0"/>
  </r>
  <r>
    <n v="900146010"/>
    <s v="BAIR"/>
    <n v="28773"/>
    <s v="BAIR28773"/>
    <s v="900146010_BAIR_28773"/>
    <n v="7000"/>
    <d v="2023-05-27T00:00:00"/>
    <d v="2023-05-01T00:00:00"/>
    <n v="7000"/>
    <x v="2"/>
    <m/>
    <m/>
    <m/>
    <m/>
    <n v="0"/>
    <m/>
    <m/>
    <m/>
    <m/>
    <m/>
    <n v="0"/>
    <n v="0"/>
    <m/>
    <m/>
    <n v="0"/>
    <s v="Devuelta"/>
    <d v="2023-05-27T00:00:00"/>
    <d v="2023-06-21T00:00:00"/>
    <n v="0"/>
    <n v="7000"/>
    <n v="7000"/>
    <n v="0"/>
    <n v="0"/>
    <n v="0"/>
    <n v="7000"/>
    <n v="0"/>
    <n v="0"/>
    <n v="0"/>
  </r>
  <r>
    <n v="900146010"/>
    <s v="SUAR"/>
    <n v="35329"/>
    <s v="SUAR35329"/>
    <s v="900146010_SUAR_35329"/>
    <n v="7000"/>
    <d v="2023-05-31T00:00:00"/>
    <d v="2023-05-01T00:00:00"/>
    <n v="7000"/>
    <x v="2"/>
    <m/>
    <m/>
    <m/>
    <m/>
    <n v="0"/>
    <m/>
    <m/>
    <m/>
    <m/>
    <m/>
    <n v="0"/>
    <n v="0"/>
    <m/>
    <m/>
    <n v="0"/>
    <s v="Devuelta"/>
    <d v="2023-05-31T00:00:00"/>
    <d v="2023-06-21T00:00:00"/>
    <n v="0"/>
    <n v="7000"/>
    <n v="7000"/>
    <n v="0"/>
    <n v="0"/>
    <n v="0"/>
    <n v="7000"/>
    <n v="0"/>
    <n v="0"/>
    <n v="0"/>
  </r>
  <r>
    <n v="900146010"/>
    <s v="T"/>
    <n v="609057"/>
    <s v="T609057"/>
    <s v="900146010_T_609057"/>
    <n v="504600"/>
    <d v="2019-09-19T00:00:00"/>
    <d v="2019-10-12T00:00:00"/>
    <n v="73759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261"/>
    <s v="TIMB1261"/>
    <s v="900146010_TIMB_1261"/>
    <n v="87500"/>
    <d v="2021-03-09T00:00:00"/>
    <d v="2021-03-31T00:00:00"/>
    <n v="875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269"/>
    <s v="TIMB1269"/>
    <s v="900146010_TIMB_1269"/>
    <n v="346900"/>
    <d v="2021-03-09T00:00:00"/>
    <d v="2021-03-31T00:00:00"/>
    <n v="3469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BAIR"/>
    <n v="3612"/>
    <s v="BAIR3612"/>
    <s v="900146010_BAIR_3612"/>
    <n v="126737"/>
    <d v="2021-03-31T00:00:00"/>
    <d v="2021-03-31T00:00:00"/>
    <n v="126737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5015"/>
    <s v="SUAR5015"/>
    <s v="900146010_SUAR_5015"/>
    <n v="76075"/>
    <d v="2021-04-29T00:00:00"/>
    <d v="2021-04-30T00:00:00"/>
    <n v="76075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5286"/>
    <s v="SUAR5286"/>
    <s v="900146010_SUAR_5286"/>
    <n v="5200"/>
    <d v="2021-05-12T00:00:00"/>
    <d v="2021-05-31T00:00:00"/>
    <n v="52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5402"/>
    <s v="SUAR5402"/>
    <s v="900146010_SUAR_5402"/>
    <n v="10400"/>
    <d v="2021-05-18T00:00:00"/>
    <d v="2021-05-31T00:00:00"/>
    <n v="104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BAIR"/>
    <n v="4870"/>
    <s v="BAIR4870"/>
    <s v="900146010_BAIR_4870"/>
    <n v="5500"/>
    <d v="2021-05-21T00:00:00"/>
    <d v="2021-05-31T00:00:00"/>
    <n v="55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5584"/>
    <s v="SUAR5584"/>
    <s v="900146010_SUAR_5584"/>
    <n v="5200"/>
    <d v="2021-05-21T00:00:00"/>
    <d v="2021-05-31T00:00:00"/>
    <n v="52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BA"/>
    <n v="15319"/>
    <s v="OBA15319"/>
    <s v="900146010_OBA_15319"/>
    <n v="10983"/>
    <d v="2021-05-26T00:00:00"/>
    <d v="2021-05-31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BA"/>
    <n v="15367"/>
    <s v="OBA15367"/>
    <s v="900146010_OBA_15367"/>
    <n v="10983"/>
    <d v="2021-05-26T00:00:00"/>
    <d v="2021-05-31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SU"/>
    <n v="24976"/>
    <s v="OSU24976"/>
    <s v="900146010_OSU_24976"/>
    <n v="10983"/>
    <d v="2021-06-02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TI"/>
    <n v="12317"/>
    <s v="OTI12317"/>
    <s v="900146010_OTI_12317"/>
    <n v="10983"/>
    <d v="2021-06-03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TI"/>
    <n v="12320"/>
    <s v="OTI12320"/>
    <s v="900146010_OTI_12320"/>
    <n v="10983"/>
    <d v="2021-06-03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TI"/>
    <n v="12615"/>
    <s v="OTI12615"/>
    <s v="900146010_OTI_12615"/>
    <n v="10983"/>
    <d v="2021-06-09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SUE"/>
    <n v="13905"/>
    <s v="OSUE13905"/>
    <s v="900146010_OSUE_13905"/>
    <n v="19589"/>
    <d v="2021-06-11T00:00:00"/>
    <d v="2021-06-30T00:00:00"/>
    <n v="19589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TI"/>
    <n v="12889"/>
    <s v="OTI12889"/>
    <s v="900146010_OTI_12889"/>
    <n v="10983"/>
    <d v="2021-06-12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BA"/>
    <n v="17193"/>
    <s v="OBA17193"/>
    <s v="900146010_OBA_17193"/>
    <n v="10983"/>
    <d v="2021-06-15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SU"/>
    <n v="27079"/>
    <s v="OSU27079"/>
    <s v="900146010_OSU_27079"/>
    <n v="10983"/>
    <d v="2021-06-16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TI"/>
    <n v="13220"/>
    <s v="OTI13220"/>
    <s v="900146010_OTI_13220"/>
    <n v="10983"/>
    <d v="2021-06-17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BA"/>
    <n v="17972"/>
    <s v="OBA17972"/>
    <s v="900146010_OBA_17972"/>
    <n v="10983"/>
    <d v="2021-06-19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BA"/>
    <n v="18288"/>
    <s v="OBA18288"/>
    <s v="900146010_OBA_18288"/>
    <n v="10983"/>
    <d v="2021-06-22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BA"/>
    <n v="18474"/>
    <s v="OBA18474"/>
    <s v="900146010_OBA_18474"/>
    <n v="10983"/>
    <d v="2021-06-23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TI"/>
    <n v="13768"/>
    <s v="OTI13768"/>
    <s v="900146010_OTI_13768"/>
    <n v="10983"/>
    <d v="2021-06-24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BA"/>
    <n v="19163"/>
    <s v="OBA19163"/>
    <s v="900146010_OBA_19163"/>
    <n v="10983"/>
    <d v="2021-06-26T00:00:00"/>
    <d v="2021-06-30T00:00:00"/>
    <n v="1098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OSU"/>
    <n v="29599"/>
    <s v="OSU29599"/>
    <s v="900146010_OSU_29599"/>
    <n v="8715"/>
    <d v="2021-06-29T00:00:00"/>
    <d v="2021-06-30T00:00:00"/>
    <n v="8715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7215"/>
    <s v="SUAR7215"/>
    <s v="900146010_SUAR_7215"/>
    <n v="21400"/>
    <d v="2021-07-01T00:00:00"/>
    <d v="2021-07-31T00:00:00"/>
    <n v="214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3009"/>
    <s v="TIMB3009"/>
    <s v="900146010_TIMB_3009"/>
    <n v="4700"/>
    <d v="2021-07-06T00:00:00"/>
    <d v="2021-07-31T00:00:00"/>
    <n v="47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3011"/>
    <s v="TIMB3011"/>
    <s v="900146010_TIMB_3011"/>
    <n v="83482"/>
    <d v="2021-07-06T00:00:00"/>
    <d v="2021-07-31T00:00:00"/>
    <n v="83482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3012"/>
    <s v="TIMB3012"/>
    <s v="900146010_TIMB_3012"/>
    <n v="142622"/>
    <d v="2021-07-06T00:00:00"/>
    <d v="2021-07-31T00:00:00"/>
    <n v="142622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3017"/>
    <s v="TIMB3017"/>
    <s v="900146010_TIMB_3017"/>
    <n v="375749"/>
    <d v="2021-07-06T00:00:00"/>
    <d v="2021-07-31T00:00:00"/>
    <n v="375749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3023"/>
    <s v="TIMB3023"/>
    <s v="900146010_TIMB_3023"/>
    <n v="10500"/>
    <d v="2021-07-07T00:00:00"/>
    <d v="2021-07-31T00:00:00"/>
    <n v="105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7415"/>
    <s v="SUAR7415"/>
    <s v="900146010_SUAR_7415"/>
    <n v="123256"/>
    <d v="2021-07-07T00:00:00"/>
    <d v="2021-07-31T00:00:00"/>
    <n v="123256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7486"/>
    <s v="SUAR7486"/>
    <s v="900146010_SUAR_7486"/>
    <n v="79270"/>
    <d v="2021-07-08T00:00:00"/>
    <d v="2021-07-31T00:00:00"/>
    <n v="7927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3092"/>
    <s v="TIMB3092"/>
    <s v="900146010_TIMB_3092"/>
    <n v="84281"/>
    <d v="2021-07-12T00:00:00"/>
    <d v="2021-07-31T00:00:00"/>
    <n v="84281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7615"/>
    <s v="SUAR7615"/>
    <s v="900146010_SUAR_7615"/>
    <n v="26300"/>
    <d v="2021-07-12T00:00:00"/>
    <d v="2021-07-31T00:00:00"/>
    <n v="263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7641"/>
    <s v="SUAR7641"/>
    <s v="900146010_SUAR_7641"/>
    <n v="63136"/>
    <d v="2021-07-12T00:00:00"/>
    <d v="2021-07-31T00:00:00"/>
    <n v="63136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7700"/>
    <s v="SUAR7700"/>
    <s v="900146010_SUAR_7700"/>
    <n v="60869"/>
    <d v="2021-07-13T00:00:00"/>
    <d v="2021-07-31T00:00:00"/>
    <n v="60869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7788"/>
    <s v="SUAR7788"/>
    <s v="900146010_SUAR_7788"/>
    <n v="78723"/>
    <d v="2021-07-15T00:00:00"/>
    <d v="2021-07-31T00:00:00"/>
    <n v="78723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3221"/>
    <s v="TIMB3221"/>
    <s v="900146010_TIMB_3221"/>
    <n v="126332"/>
    <d v="2021-07-17T00:00:00"/>
    <d v="2021-07-31T00:00:00"/>
    <n v="126332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BAIR"/>
    <n v="6837"/>
    <s v="BAIR6837"/>
    <s v="900146010_BAIR_6837"/>
    <n v="94938"/>
    <d v="2021-07-17T00:00:00"/>
    <d v="2021-07-31T00:00:00"/>
    <n v="94938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BAIR"/>
    <n v="6851"/>
    <s v="BAIR6851"/>
    <s v="900146010_BAIR_6851"/>
    <n v="71014"/>
    <d v="2021-07-19T00:00:00"/>
    <d v="2021-07-31T00:00:00"/>
    <n v="71014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7983"/>
    <s v="SUAR7983"/>
    <s v="900146010_SUAR_7983"/>
    <n v="95368"/>
    <d v="2021-07-22T00:00:00"/>
    <d v="2021-07-31T00:00:00"/>
    <n v="95368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8024"/>
    <s v="SUAR8024"/>
    <s v="900146010_SUAR_8024"/>
    <n v="73667"/>
    <d v="2021-07-23T00:00:00"/>
    <d v="2021-07-31T00:00:00"/>
    <n v="73667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8064"/>
    <s v="SUAR8064"/>
    <s v="900146010_SUAR_8064"/>
    <n v="138454"/>
    <d v="2021-07-24T00:00:00"/>
    <d v="2021-07-31T00:00:00"/>
    <n v="138454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3379"/>
    <s v="TIMB3379"/>
    <s v="900146010_TIMB_3379"/>
    <n v="143891"/>
    <d v="2021-07-27T00:00:00"/>
    <d v="2021-07-31T00:00:00"/>
    <n v="143891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BAIR"/>
    <n v="7123"/>
    <s v="BAIR7123"/>
    <s v="900146010_BAIR_7123"/>
    <n v="166698"/>
    <d v="2021-07-27T00:00:00"/>
    <d v="2021-07-31T00:00:00"/>
    <n v="166698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BAIR"/>
    <n v="7303"/>
    <s v="BAIR7303"/>
    <s v="900146010_BAIR_7303"/>
    <n v="5500"/>
    <d v="2021-07-30T00:00:00"/>
    <d v="2021-07-31T00:00:00"/>
    <n v="55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9030"/>
    <s v="SUAR9030"/>
    <s v="900146010_SUAR_9030"/>
    <n v="15600"/>
    <d v="2021-08-20T00:00:00"/>
    <d v="2021-08-31T00:00:00"/>
    <n v="156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BAIR"/>
    <n v="8600"/>
    <s v="BAIR8600"/>
    <s v="900146010_BAIR_8600"/>
    <n v="119335"/>
    <d v="2021-09-07T00:00:00"/>
    <d v="2021-09-30T00:00:00"/>
    <n v="119335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EX"/>
    <n v="582"/>
    <s v="SUEX582"/>
    <s v="900146010_SUEX_582"/>
    <n v="5200"/>
    <d v="2021-09-23T00:00:00"/>
    <d v="2021-09-30T00:00:00"/>
    <n v="52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BAIR"/>
    <n v="9675"/>
    <s v="BAIR9675"/>
    <s v="900146010_BAIR_9675"/>
    <n v="5500"/>
    <d v="2021-10-09T00:00:00"/>
    <d v="2021-10-31T00:00:00"/>
    <n v="55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5573"/>
    <s v="TIMB5573"/>
    <s v="900146010_TIMB_5573"/>
    <n v="206346"/>
    <d v="2021-11-30T00:00:00"/>
    <d v="2021-11-30T00:00:00"/>
    <n v="206346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13598"/>
    <s v="SUAR13598"/>
    <s v="900146010_SUAR_13598"/>
    <n v="68000"/>
    <d v="2022-01-05T00:00:00"/>
    <d v="2022-01-31T00:00:00"/>
    <n v="45178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BAIR"/>
    <n v="21242"/>
    <s v="BAIR21242"/>
    <s v="900146010_BAIR_21242"/>
    <n v="769557"/>
    <d v="2022-09-03T00:00:00"/>
    <d v="2022-09-01T00:00:00"/>
    <n v="769557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2314"/>
    <s v="TIMB12314"/>
    <s v="900146010_TIMB_12314"/>
    <n v="7000"/>
    <d v="2023-01-01T00:00:00"/>
    <d v="2023-01-31T00:00:00"/>
    <n v="70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BAIR "/>
    <n v="24648"/>
    <s v="BAIR 24648"/>
    <s v="900146010_BAIR _24648"/>
    <n v="201371"/>
    <d v="2023-01-01T00:00:00"/>
    <d v="2023-01-31T00:00:00"/>
    <n v="201371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558"/>
    <s v="TIMB14558"/>
    <s v="900146010_TIMB_14558"/>
    <n v="107099"/>
    <n v="45085"/>
    <n v="45078"/>
    <n v="107099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560"/>
    <s v="TIMB14560"/>
    <s v="900146010_TIMB_14560"/>
    <n v="7000"/>
    <n v="45085"/>
    <n v="45078"/>
    <n v="70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561"/>
    <s v="TIMB14561"/>
    <s v="900146010_TIMB_14561"/>
    <n v="7000"/>
    <n v="45085"/>
    <n v="45078"/>
    <n v="70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601"/>
    <s v="TIMB14601"/>
    <s v="900146010_TIMB_14601"/>
    <n v="82329"/>
    <n v="45087"/>
    <n v="45078"/>
    <n v="82329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603"/>
    <s v="TIMB14603"/>
    <s v="900146010_TIMB_14603"/>
    <n v="28000"/>
    <n v="45090"/>
    <n v="45078"/>
    <n v="280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604"/>
    <s v="TIMB14604"/>
    <s v="900146010_TIMB_14604"/>
    <n v="7000"/>
    <n v="45090"/>
    <n v="45078"/>
    <n v="70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35884"/>
    <s v="SUAR35884"/>
    <s v="900146010_SUAR_35884"/>
    <n v="35000"/>
    <n v="45090"/>
    <n v="45078"/>
    <n v="350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SUAR"/>
    <n v="35885"/>
    <s v="SUAR35885"/>
    <s v="900146010_SUAR_35885"/>
    <n v="205284"/>
    <n v="45090"/>
    <n v="45078"/>
    <n v="205284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644"/>
    <s v="TIMB14644"/>
    <s v="900146010_TIMB_14644"/>
    <n v="188278"/>
    <n v="45092"/>
    <n v="45078"/>
    <n v="188278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657"/>
    <s v="TIMB14657"/>
    <s v="900146010_TIMB_14657"/>
    <n v="98714"/>
    <n v="45093"/>
    <n v="45078"/>
    <n v="98714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749"/>
    <s v="TIMB14749"/>
    <s v="900146010_TIMB_14749"/>
    <n v="185272"/>
    <n v="45100"/>
    <n v="45078"/>
    <n v="185272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803"/>
    <s v="TIMB14803"/>
    <s v="900146010_TIMB_14803"/>
    <n v="35000"/>
    <n v="45104"/>
    <n v="45078"/>
    <n v="350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817"/>
    <s v="TIMB14817"/>
    <s v="900146010_TIMB_14817"/>
    <n v="21000"/>
    <n v="45104"/>
    <n v="45078"/>
    <n v="2100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883"/>
    <s v="TIMB14883"/>
    <s v="900146010_TIMB_14883"/>
    <n v="199961"/>
    <n v="45107"/>
    <n v="45078"/>
    <n v="199961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14892"/>
    <s v="TIMB14892"/>
    <s v="900146010_TIMB_14892"/>
    <n v="626360"/>
    <n v="45107"/>
    <n v="45078"/>
    <n v="626360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BAIR"/>
    <n v="29989"/>
    <s v="BAIR29989"/>
    <s v="900146010_BAIR_29989"/>
    <n v="212328"/>
    <n v="45107"/>
    <n v="45078"/>
    <n v="212328"/>
    <x v="3"/>
    <m/>
    <m/>
    <m/>
    <m/>
    <n v="0"/>
    <m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900146010"/>
    <s v="TIMB"/>
    <n v="3976"/>
    <s v="TIMB3976"/>
    <s v="900146010_TIMB_3976"/>
    <n v="18800"/>
    <d v="2021-08-27T00:00:00"/>
    <d v="2021-08-31T00:00:00"/>
    <n v="18800"/>
    <x v="1"/>
    <m/>
    <m/>
    <m/>
    <m/>
    <n v="0"/>
    <m/>
    <m/>
    <m/>
    <m/>
    <m/>
    <n v="0"/>
    <n v="0"/>
    <m/>
    <m/>
    <n v="0"/>
    <s v="Finalizada"/>
    <d v="2021-08-27T00:00:00"/>
    <d v="2021-09-14T00:00:00"/>
    <n v="0"/>
    <n v="18800"/>
    <n v="18800"/>
    <n v="0"/>
    <n v="0"/>
    <n v="0"/>
    <n v="0"/>
    <n v="0"/>
    <n v="18800"/>
    <n v="0"/>
  </r>
  <r>
    <n v="900146010"/>
    <s v="TIMB"/>
    <n v="3977"/>
    <s v="TIMB3977"/>
    <s v="900146010_TIMB_3977"/>
    <n v="21500"/>
    <d v="2021-08-27T00:00:00"/>
    <d v="2021-08-31T00:00:00"/>
    <n v="21500"/>
    <x v="1"/>
    <m/>
    <m/>
    <m/>
    <m/>
    <n v="0"/>
    <m/>
    <m/>
    <m/>
    <m/>
    <m/>
    <n v="0"/>
    <n v="0"/>
    <m/>
    <m/>
    <n v="0"/>
    <s v="Finalizada"/>
    <d v="2021-08-27T00:00:00"/>
    <d v="2021-09-14T00:00:00"/>
    <n v="0"/>
    <n v="21500"/>
    <n v="21500"/>
    <n v="0"/>
    <n v="0"/>
    <n v="0"/>
    <n v="0"/>
    <n v="0"/>
    <n v="2150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8">
    <pivotField showAll="0"/>
    <pivotField showAll="0"/>
    <pivotField showAll="0"/>
    <pivotField dataField="1" showAll="0"/>
    <pivotField showAll="0"/>
    <pivotField showAll="0"/>
    <pivotField showAll="0"/>
    <pivotField showAll="0"/>
    <pivotField dataField="1" showAll="0"/>
    <pivotField axis="axisRow" showAll="0">
      <items count="5">
        <item x="0"/>
        <item x="1"/>
        <item x="2"/>
        <item x="3"/>
        <item t="default"/>
      </items>
    </pivotField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</pivotFields>
  <rowFields count="1">
    <field x="9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3" subtotal="count" baseField="0" baseItem="0"/>
    <dataField name="Suma de Saldo" fld="8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35.42578125" bestFit="1" customWidth="1"/>
    <col min="2" max="2" width="14.85546875" bestFit="1" customWidth="1"/>
    <col min="3" max="3" width="14.140625" bestFit="1" customWidth="1"/>
  </cols>
  <sheetData>
    <row r="3" spans="1:3" x14ac:dyDescent="0.25">
      <c r="A3" s="32" t="s">
        <v>555</v>
      </c>
      <c r="B3" t="s">
        <v>553</v>
      </c>
      <c r="C3" t="s">
        <v>554</v>
      </c>
    </row>
    <row r="4" spans="1:3" x14ac:dyDescent="0.25">
      <c r="A4" s="33" t="s">
        <v>551</v>
      </c>
      <c r="B4" s="31">
        <v>126</v>
      </c>
      <c r="C4" s="34">
        <v>15917237</v>
      </c>
    </row>
    <row r="5" spans="1:3" x14ac:dyDescent="0.25">
      <c r="A5" s="33" t="s">
        <v>552</v>
      </c>
      <c r="B5" s="31">
        <v>3</v>
      </c>
      <c r="C5" s="34">
        <v>139723</v>
      </c>
    </row>
    <row r="6" spans="1:3" x14ac:dyDescent="0.25">
      <c r="A6" s="33" t="s">
        <v>548</v>
      </c>
      <c r="B6" s="31">
        <v>48</v>
      </c>
      <c r="C6" s="34">
        <v>901417</v>
      </c>
    </row>
    <row r="7" spans="1:3" x14ac:dyDescent="0.25">
      <c r="A7" s="33" t="s">
        <v>549</v>
      </c>
      <c r="B7" s="31">
        <v>73</v>
      </c>
      <c r="C7" s="34">
        <v>6421182</v>
      </c>
    </row>
    <row r="8" spans="1:3" x14ac:dyDescent="0.25">
      <c r="A8" s="33" t="s">
        <v>556</v>
      </c>
      <c r="B8" s="31">
        <v>250</v>
      </c>
      <c r="C8" s="34">
        <v>23379559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251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8.7109375" style="1" bestFit="1" customWidth="1"/>
    <col min="2" max="2" width="10.85546875" style="10" bestFit="1" customWidth="1"/>
    <col min="3" max="3" width="8.28515625" style="10" bestFit="1" customWidth="1"/>
    <col min="4" max="4" width="9.140625" style="10" bestFit="1" customWidth="1"/>
    <col min="5" max="5" width="18.7109375" style="10" bestFit="1" customWidth="1"/>
    <col min="6" max="6" width="7.85546875" style="1" bestFit="1" customWidth="1"/>
    <col min="7" max="7" width="9" style="1" bestFit="1" customWidth="1"/>
    <col min="8" max="8" width="12.85546875" style="1" bestFit="1" customWidth="1"/>
    <col min="9" max="9" width="11.28515625" style="1" bestFit="1" customWidth="1"/>
    <col min="10" max="10" width="28.140625" style="1" bestFit="1" customWidth="1"/>
    <col min="11" max="17" width="11.42578125" style="1"/>
    <col min="18" max="18" width="11.85546875" style="1" bestFit="1" customWidth="1"/>
    <col min="19" max="26" width="11.42578125" style="1"/>
    <col min="27" max="28" width="11.42578125" style="25"/>
    <col min="29" max="16384" width="11.42578125" style="1"/>
  </cols>
  <sheetData>
    <row r="1" spans="1:38" s="15" customFormat="1" ht="31.5" x14ac:dyDescent="0.25">
      <c r="A1" s="11" t="s">
        <v>521</v>
      </c>
      <c r="B1" s="11" t="s">
        <v>522</v>
      </c>
      <c r="C1" s="11" t="s">
        <v>523</v>
      </c>
      <c r="D1" s="11" t="s">
        <v>17</v>
      </c>
      <c r="E1" s="11" t="s">
        <v>18</v>
      </c>
      <c r="F1" s="12" t="s">
        <v>0</v>
      </c>
      <c r="G1" s="13" t="s">
        <v>1</v>
      </c>
      <c r="H1" s="14" t="s">
        <v>524</v>
      </c>
      <c r="I1" s="12" t="s">
        <v>2</v>
      </c>
      <c r="J1" s="16" t="s">
        <v>547</v>
      </c>
      <c r="K1" s="17" t="s">
        <v>525</v>
      </c>
      <c r="L1" s="18" t="s">
        <v>526</v>
      </c>
      <c r="M1" s="19" t="s">
        <v>527</v>
      </c>
      <c r="N1" s="19" t="s">
        <v>528</v>
      </c>
      <c r="O1" s="19" t="s">
        <v>550</v>
      </c>
      <c r="P1" s="27" t="s">
        <v>529</v>
      </c>
      <c r="Q1" s="27" t="s">
        <v>530</v>
      </c>
      <c r="R1" s="27" t="s">
        <v>531</v>
      </c>
      <c r="S1" s="27" t="s">
        <v>532</v>
      </c>
      <c r="T1" s="27" t="s">
        <v>533</v>
      </c>
      <c r="U1" s="20" t="s">
        <v>529</v>
      </c>
      <c r="V1" s="20" t="s">
        <v>530</v>
      </c>
      <c r="W1" s="21" t="s">
        <v>531</v>
      </c>
      <c r="X1" s="21" t="s">
        <v>532</v>
      </c>
      <c r="Y1" s="20" t="s">
        <v>533</v>
      </c>
      <c r="Z1" s="22" t="s">
        <v>534</v>
      </c>
      <c r="AA1" s="23" t="s">
        <v>535</v>
      </c>
      <c r="AB1" s="23" t="s">
        <v>536</v>
      </c>
      <c r="AC1" s="22" t="s">
        <v>537</v>
      </c>
      <c r="AD1" s="22" t="s">
        <v>538</v>
      </c>
      <c r="AE1" s="22" t="s">
        <v>539</v>
      </c>
      <c r="AF1" s="22" t="s">
        <v>540</v>
      </c>
      <c r="AG1" s="22" t="s">
        <v>541</v>
      </c>
      <c r="AH1" s="22" t="s">
        <v>542</v>
      </c>
      <c r="AI1" s="22" t="s">
        <v>543</v>
      </c>
      <c r="AJ1" s="22" t="s">
        <v>544</v>
      </c>
      <c r="AK1" s="22" t="s">
        <v>545</v>
      </c>
      <c r="AL1" s="22" t="s">
        <v>546</v>
      </c>
    </row>
    <row r="2" spans="1:38" x14ac:dyDescent="0.15">
      <c r="A2" s="2">
        <v>900146010</v>
      </c>
      <c r="B2" s="2" t="s">
        <v>3</v>
      </c>
      <c r="C2" s="2">
        <v>8661492</v>
      </c>
      <c r="D2" s="2" t="s">
        <v>63</v>
      </c>
      <c r="E2" s="2" t="s">
        <v>520</v>
      </c>
      <c r="F2" s="3">
        <v>120486</v>
      </c>
      <c r="G2" s="4">
        <v>43725</v>
      </c>
      <c r="H2" s="4">
        <v>43754</v>
      </c>
      <c r="I2" s="5">
        <v>33719</v>
      </c>
      <c r="J2" s="8" t="s">
        <v>551</v>
      </c>
      <c r="K2" s="8"/>
      <c r="L2" s="8"/>
      <c r="M2" s="8"/>
      <c r="N2" s="8"/>
      <c r="O2" s="7">
        <v>1</v>
      </c>
      <c r="P2" s="7"/>
      <c r="Q2" s="7"/>
      <c r="R2" s="7"/>
      <c r="S2" s="7"/>
      <c r="T2" s="7"/>
      <c r="U2" s="7">
        <v>120486</v>
      </c>
      <c r="V2" s="7">
        <v>0</v>
      </c>
      <c r="W2" s="8">
        <v>2200753277</v>
      </c>
      <c r="X2" s="26">
        <v>43791</v>
      </c>
      <c r="Y2" s="7">
        <v>265290</v>
      </c>
      <c r="Z2" s="8" t="s">
        <v>20</v>
      </c>
      <c r="AA2" s="24">
        <v>43725</v>
      </c>
      <c r="AB2" s="24">
        <v>43754</v>
      </c>
      <c r="AC2" s="7">
        <v>197879</v>
      </c>
      <c r="AD2" s="7">
        <v>120486</v>
      </c>
      <c r="AE2" s="7">
        <v>120486</v>
      </c>
      <c r="AF2" s="7">
        <v>0</v>
      </c>
      <c r="AG2" s="7">
        <v>0</v>
      </c>
      <c r="AH2" s="7">
        <v>0</v>
      </c>
      <c r="AI2" s="7">
        <v>0</v>
      </c>
      <c r="AJ2" s="7">
        <v>0</v>
      </c>
      <c r="AK2" s="7">
        <v>0</v>
      </c>
      <c r="AL2" s="7">
        <v>120486</v>
      </c>
    </row>
    <row r="3" spans="1:38" x14ac:dyDescent="0.15">
      <c r="A3" s="2">
        <v>900146010</v>
      </c>
      <c r="B3" s="2" t="s">
        <v>5</v>
      </c>
      <c r="C3" s="2">
        <v>1025944</v>
      </c>
      <c r="D3" s="2" t="s">
        <v>19</v>
      </c>
      <c r="E3" s="2" t="s">
        <v>519</v>
      </c>
      <c r="F3" s="3">
        <v>144804</v>
      </c>
      <c r="G3" s="4">
        <v>43731</v>
      </c>
      <c r="H3" s="4">
        <v>43754</v>
      </c>
      <c r="I3" s="5">
        <v>74489</v>
      </c>
      <c r="J3" s="8" t="s">
        <v>551</v>
      </c>
      <c r="K3" s="8"/>
      <c r="L3" s="8"/>
      <c r="M3" s="8"/>
      <c r="N3" s="8"/>
      <c r="O3" s="7">
        <v>1</v>
      </c>
      <c r="P3" s="7"/>
      <c r="Q3" s="7"/>
      <c r="R3" s="7"/>
      <c r="S3" s="7"/>
      <c r="T3" s="7"/>
      <c r="U3" s="7">
        <v>144804</v>
      </c>
      <c r="V3" s="7">
        <v>0</v>
      </c>
      <c r="W3" s="8">
        <v>2200753277</v>
      </c>
      <c r="X3" s="26">
        <v>43791</v>
      </c>
      <c r="Y3" s="7">
        <v>265290</v>
      </c>
      <c r="Z3" s="8" t="s">
        <v>20</v>
      </c>
      <c r="AA3" s="24">
        <v>43731</v>
      </c>
      <c r="AB3" s="24">
        <v>43754</v>
      </c>
      <c r="AC3" s="7">
        <v>197879</v>
      </c>
      <c r="AD3" s="7">
        <v>144804</v>
      </c>
      <c r="AE3" s="7">
        <v>144804</v>
      </c>
      <c r="AF3" s="7">
        <v>0</v>
      </c>
      <c r="AG3" s="7">
        <v>0</v>
      </c>
      <c r="AH3" s="7">
        <v>0</v>
      </c>
      <c r="AI3" s="7">
        <v>0</v>
      </c>
      <c r="AJ3" s="7">
        <v>0</v>
      </c>
      <c r="AK3" s="7">
        <v>0</v>
      </c>
      <c r="AL3" s="7">
        <v>144804</v>
      </c>
    </row>
    <row r="4" spans="1:38" x14ac:dyDescent="0.15">
      <c r="A4" s="2">
        <v>900146010</v>
      </c>
      <c r="B4" s="2" t="s">
        <v>6</v>
      </c>
      <c r="C4" s="2">
        <v>2767</v>
      </c>
      <c r="D4" s="2" t="s">
        <v>83</v>
      </c>
      <c r="E4" s="2" t="s">
        <v>218</v>
      </c>
      <c r="F4" s="3">
        <v>60600</v>
      </c>
      <c r="G4" s="4">
        <v>44252</v>
      </c>
      <c r="H4" s="4">
        <v>44255</v>
      </c>
      <c r="I4" s="5">
        <v>23421</v>
      </c>
      <c r="J4" s="8" t="s">
        <v>551</v>
      </c>
      <c r="K4" s="8"/>
      <c r="L4" s="8"/>
      <c r="M4" s="8"/>
      <c r="N4" s="8"/>
      <c r="O4" s="7">
        <v>1</v>
      </c>
      <c r="P4" s="7"/>
      <c r="Q4" s="7"/>
      <c r="R4" s="7"/>
      <c r="S4" s="7"/>
      <c r="T4" s="7"/>
      <c r="U4" s="7">
        <v>60600</v>
      </c>
      <c r="V4" s="7">
        <v>0</v>
      </c>
      <c r="W4" s="8">
        <v>2201076729</v>
      </c>
      <c r="X4" s="26">
        <v>44376</v>
      </c>
      <c r="Y4" s="7">
        <v>1358845</v>
      </c>
      <c r="Z4" s="8" t="s">
        <v>20</v>
      </c>
      <c r="AA4" s="24">
        <v>44252</v>
      </c>
      <c r="AB4" s="24">
        <v>44273</v>
      </c>
      <c r="AC4" s="7">
        <v>215791</v>
      </c>
      <c r="AD4" s="7">
        <v>60600</v>
      </c>
      <c r="AE4" s="7">
        <v>60600</v>
      </c>
      <c r="AF4" s="7">
        <v>0</v>
      </c>
      <c r="AG4" s="7">
        <v>0</v>
      </c>
      <c r="AH4" s="7">
        <v>0</v>
      </c>
      <c r="AI4" s="7">
        <v>0</v>
      </c>
      <c r="AJ4" s="7">
        <v>0</v>
      </c>
      <c r="AK4" s="7">
        <v>0</v>
      </c>
      <c r="AL4" s="7">
        <v>60600</v>
      </c>
    </row>
    <row r="5" spans="1:38" x14ac:dyDescent="0.15">
      <c r="A5" s="2">
        <v>900146010</v>
      </c>
      <c r="B5" s="2" t="s">
        <v>6</v>
      </c>
      <c r="C5" s="2">
        <v>5171</v>
      </c>
      <c r="D5" s="2" t="s">
        <v>96</v>
      </c>
      <c r="E5" s="2" t="s">
        <v>250</v>
      </c>
      <c r="F5" s="3">
        <v>334310</v>
      </c>
      <c r="G5" s="4">
        <v>44321</v>
      </c>
      <c r="H5" s="4">
        <v>44347</v>
      </c>
      <c r="I5" s="5">
        <v>334310</v>
      </c>
      <c r="J5" s="8" t="s">
        <v>551</v>
      </c>
      <c r="K5" s="8"/>
      <c r="L5" s="8"/>
      <c r="M5" s="8"/>
      <c r="N5" s="8"/>
      <c r="O5" s="7">
        <v>1</v>
      </c>
      <c r="P5" s="7"/>
      <c r="Q5" s="7"/>
      <c r="R5" s="7"/>
      <c r="S5" s="7"/>
      <c r="T5" s="7"/>
      <c r="U5" s="7">
        <v>334310</v>
      </c>
      <c r="V5" s="7">
        <v>0</v>
      </c>
      <c r="W5" s="8">
        <v>2201135951</v>
      </c>
      <c r="X5" s="26">
        <v>44522</v>
      </c>
      <c r="Y5" s="7">
        <v>885894</v>
      </c>
      <c r="Z5" s="8" t="s">
        <v>20</v>
      </c>
      <c r="AA5" s="24">
        <v>44321</v>
      </c>
      <c r="AB5" s="24">
        <v>44434</v>
      </c>
      <c r="AC5" s="7">
        <v>315189</v>
      </c>
      <c r="AD5" s="7">
        <v>334310</v>
      </c>
      <c r="AE5" s="7">
        <v>334310</v>
      </c>
      <c r="AF5" s="7">
        <v>0</v>
      </c>
      <c r="AG5" s="7">
        <v>0</v>
      </c>
      <c r="AH5" s="7">
        <v>0</v>
      </c>
      <c r="AI5" s="7">
        <v>0</v>
      </c>
      <c r="AJ5" s="7">
        <v>0</v>
      </c>
      <c r="AK5" s="7">
        <v>0</v>
      </c>
      <c r="AL5" s="7">
        <v>334310</v>
      </c>
    </row>
    <row r="6" spans="1:38" x14ac:dyDescent="0.15">
      <c r="A6" s="2">
        <v>900146010</v>
      </c>
      <c r="B6" s="2" t="s">
        <v>7</v>
      </c>
      <c r="C6" s="2">
        <v>2334</v>
      </c>
      <c r="D6" s="2" t="s">
        <v>168</v>
      </c>
      <c r="E6" s="2" t="s">
        <v>213</v>
      </c>
      <c r="F6" s="3">
        <v>141200</v>
      </c>
      <c r="G6" s="4">
        <v>44343</v>
      </c>
      <c r="H6" s="4">
        <v>44347</v>
      </c>
      <c r="I6" s="5">
        <v>141200</v>
      </c>
      <c r="J6" s="8" t="s">
        <v>551</v>
      </c>
      <c r="K6" s="8"/>
      <c r="L6" s="8"/>
      <c r="M6" s="8"/>
      <c r="N6" s="8"/>
      <c r="O6" s="7">
        <v>1</v>
      </c>
      <c r="P6" s="7"/>
      <c r="Q6" s="7"/>
      <c r="R6" s="7"/>
      <c r="S6" s="7"/>
      <c r="T6" s="7"/>
      <c r="U6" s="7">
        <v>141200</v>
      </c>
      <c r="V6" s="7">
        <v>0</v>
      </c>
      <c r="W6" s="8">
        <v>2201135951</v>
      </c>
      <c r="X6" s="26">
        <v>44522</v>
      </c>
      <c r="Y6" s="7">
        <v>885894</v>
      </c>
      <c r="Z6" s="8" t="s">
        <v>20</v>
      </c>
      <c r="AA6" s="24">
        <v>44343</v>
      </c>
      <c r="AB6" s="24">
        <v>44432</v>
      </c>
      <c r="AC6" s="7">
        <v>315189</v>
      </c>
      <c r="AD6" s="7">
        <v>141200</v>
      </c>
      <c r="AE6" s="7">
        <v>141200</v>
      </c>
      <c r="AF6" s="7">
        <v>0</v>
      </c>
      <c r="AG6" s="7">
        <v>0</v>
      </c>
      <c r="AH6" s="7">
        <v>0</v>
      </c>
      <c r="AI6" s="7">
        <v>0</v>
      </c>
      <c r="AJ6" s="7">
        <v>0</v>
      </c>
      <c r="AK6" s="7">
        <v>0</v>
      </c>
      <c r="AL6" s="7">
        <v>141200</v>
      </c>
    </row>
    <row r="7" spans="1:38" x14ac:dyDescent="0.15">
      <c r="A7" s="2">
        <v>900146010</v>
      </c>
      <c r="B7" s="2" t="s">
        <v>7</v>
      </c>
      <c r="C7" s="2">
        <v>2625</v>
      </c>
      <c r="D7" s="2" t="s">
        <v>170</v>
      </c>
      <c r="E7" s="2" t="s">
        <v>215</v>
      </c>
      <c r="F7" s="3">
        <v>89316</v>
      </c>
      <c r="G7" s="4">
        <v>44362</v>
      </c>
      <c r="H7" s="4">
        <v>44377</v>
      </c>
      <c r="I7" s="5">
        <v>89316</v>
      </c>
      <c r="J7" s="8" t="s">
        <v>551</v>
      </c>
      <c r="K7" s="8"/>
      <c r="L7" s="8"/>
      <c r="M7" s="8"/>
      <c r="N7" s="8"/>
      <c r="O7" s="7">
        <v>1</v>
      </c>
      <c r="P7" s="7"/>
      <c r="Q7" s="7"/>
      <c r="R7" s="7"/>
      <c r="S7" s="7"/>
      <c r="T7" s="7"/>
      <c r="U7" s="7">
        <v>89316</v>
      </c>
      <c r="V7" s="7">
        <v>0</v>
      </c>
      <c r="W7" s="8">
        <v>2201135951</v>
      </c>
      <c r="X7" s="26">
        <v>44522</v>
      </c>
      <c r="Y7" s="7">
        <v>885894</v>
      </c>
      <c r="Z7" s="8" t="s">
        <v>20</v>
      </c>
      <c r="AA7" s="24">
        <v>44362</v>
      </c>
      <c r="AB7" s="24">
        <v>44432</v>
      </c>
      <c r="AC7" s="7">
        <v>293289</v>
      </c>
      <c r="AD7" s="7">
        <v>89316</v>
      </c>
      <c r="AE7" s="7">
        <v>89316</v>
      </c>
      <c r="AF7" s="7">
        <v>0</v>
      </c>
      <c r="AG7" s="7">
        <v>0</v>
      </c>
      <c r="AH7" s="7">
        <v>0</v>
      </c>
      <c r="AI7" s="7">
        <v>0</v>
      </c>
      <c r="AJ7" s="7">
        <v>0</v>
      </c>
      <c r="AK7" s="7">
        <v>0</v>
      </c>
      <c r="AL7" s="7">
        <v>89316</v>
      </c>
    </row>
    <row r="8" spans="1:38" x14ac:dyDescent="0.15">
      <c r="A8" s="2">
        <v>900146010</v>
      </c>
      <c r="B8" s="2" t="s">
        <v>8</v>
      </c>
      <c r="C8" s="2">
        <v>6011</v>
      </c>
      <c r="D8" s="2" t="s">
        <v>58</v>
      </c>
      <c r="E8" s="2" t="s">
        <v>279</v>
      </c>
      <c r="F8" s="3">
        <v>62000</v>
      </c>
      <c r="G8" s="4">
        <v>44371</v>
      </c>
      <c r="H8" s="4">
        <v>44377</v>
      </c>
      <c r="I8" s="5">
        <v>62000</v>
      </c>
      <c r="J8" s="8" t="s">
        <v>551</v>
      </c>
      <c r="K8" s="8"/>
      <c r="L8" s="8"/>
      <c r="M8" s="8"/>
      <c r="N8" s="8"/>
      <c r="O8" s="7">
        <v>1</v>
      </c>
      <c r="P8" s="7"/>
      <c r="Q8" s="7"/>
      <c r="R8" s="7"/>
      <c r="S8" s="7"/>
      <c r="T8" s="7"/>
      <c r="U8" s="7">
        <v>62000</v>
      </c>
      <c r="V8" s="7">
        <v>0</v>
      </c>
      <c r="W8" s="8">
        <v>2201135951</v>
      </c>
      <c r="X8" s="26">
        <v>44522</v>
      </c>
      <c r="Y8" s="7">
        <v>885894</v>
      </c>
      <c r="Z8" s="8" t="s">
        <v>20</v>
      </c>
      <c r="AA8" s="24">
        <v>44371</v>
      </c>
      <c r="AB8" s="24">
        <v>44434</v>
      </c>
      <c r="AC8" s="7">
        <v>293289</v>
      </c>
      <c r="AD8" s="7">
        <v>62000</v>
      </c>
      <c r="AE8" s="7">
        <v>62000</v>
      </c>
      <c r="AF8" s="7">
        <v>0</v>
      </c>
      <c r="AG8" s="7">
        <v>0</v>
      </c>
      <c r="AH8" s="7">
        <v>0</v>
      </c>
      <c r="AI8" s="7">
        <v>0</v>
      </c>
      <c r="AJ8" s="7">
        <v>0</v>
      </c>
      <c r="AK8" s="7">
        <v>0</v>
      </c>
      <c r="AL8" s="7">
        <v>62000</v>
      </c>
    </row>
    <row r="9" spans="1:38" x14ac:dyDescent="0.15">
      <c r="A9" s="2">
        <v>900146010</v>
      </c>
      <c r="B9" s="2" t="s">
        <v>6</v>
      </c>
      <c r="C9" s="2">
        <v>7016</v>
      </c>
      <c r="D9" s="2" t="s">
        <v>114</v>
      </c>
      <c r="E9" s="2" t="s">
        <v>289</v>
      </c>
      <c r="F9" s="3">
        <v>121259</v>
      </c>
      <c r="G9" s="4">
        <v>44375</v>
      </c>
      <c r="H9" s="4">
        <v>44377</v>
      </c>
      <c r="I9" s="5">
        <v>121259</v>
      </c>
      <c r="J9" s="8" t="s">
        <v>551</v>
      </c>
      <c r="K9" s="8"/>
      <c r="L9" s="8"/>
      <c r="M9" s="8"/>
      <c r="N9" s="8"/>
      <c r="O9" s="7">
        <v>1</v>
      </c>
      <c r="P9" s="7"/>
      <c r="Q9" s="7"/>
      <c r="R9" s="7"/>
      <c r="S9" s="7"/>
      <c r="T9" s="7"/>
      <c r="U9" s="7">
        <v>121259</v>
      </c>
      <c r="V9" s="7">
        <v>0</v>
      </c>
      <c r="W9" s="8">
        <v>2201135951</v>
      </c>
      <c r="X9" s="26">
        <v>44522</v>
      </c>
      <c r="Y9" s="7">
        <v>885894</v>
      </c>
      <c r="Z9" s="8" t="s">
        <v>20</v>
      </c>
      <c r="AA9" s="24">
        <v>44375</v>
      </c>
      <c r="AB9" s="24">
        <v>44434</v>
      </c>
      <c r="AC9" s="7">
        <v>293395</v>
      </c>
      <c r="AD9" s="7">
        <v>121259</v>
      </c>
      <c r="AE9" s="7">
        <v>121259</v>
      </c>
      <c r="AF9" s="7">
        <v>0</v>
      </c>
      <c r="AG9" s="7">
        <v>0</v>
      </c>
      <c r="AH9" s="7">
        <v>0</v>
      </c>
      <c r="AI9" s="7">
        <v>0</v>
      </c>
      <c r="AJ9" s="7">
        <v>0</v>
      </c>
      <c r="AK9" s="7">
        <v>0</v>
      </c>
      <c r="AL9" s="7">
        <v>121259</v>
      </c>
    </row>
    <row r="10" spans="1:38" x14ac:dyDescent="0.15">
      <c r="A10" s="2">
        <v>900146010</v>
      </c>
      <c r="B10" s="2" t="s">
        <v>7</v>
      </c>
      <c r="C10" s="2">
        <v>3804</v>
      </c>
      <c r="D10" s="2" t="s">
        <v>175</v>
      </c>
      <c r="E10" s="2" t="s">
        <v>240</v>
      </c>
      <c r="F10" s="3">
        <v>137809</v>
      </c>
      <c r="G10" s="4">
        <v>44427</v>
      </c>
      <c r="H10" s="4">
        <v>44439</v>
      </c>
      <c r="I10" s="5">
        <v>137809</v>
      </c>
      <c r="J10" s="8" t="s">
        <v>551</v>
      </c>
      <c r="K10" s="8"/>
      <c r="L10" s="8"/>
      <c r="M10" s="8"/>
      <c r="N10" s="8"/>
      <c r="O10" s="7">
        <v>1</v>
      </c>
      <c r="P10" s="7"/>
      <c r="Q10" s="7"/>
      <c r="R10" s="7"/>
      <c r="S10" s="7"/>
      <c r="T10" s="7"/>
      <c r="U10" s="7">
        <v>137809</v>
      </c>
      <c r="V10" s="7">
        <v>0</v>
      </c>
      <c r="W10" s="8">
        <v>2201135951</v>
      </c>
      <c r="X10" s="26">
        <v>44522</v>
      </c>
      <c r="Y10" s="7">
        <v>885894</v>
      </c>
      <c r="Z10" s="8" t="s">
        <v>20</v>
      </c>
      <c r="AA10" s="24">
        <v>44427</v>
      </c>
      <c r="AB10" s="24">
        <v>44453</v>
      </c>
      <c r="AC10" s="7">
        <v>295959</v>
      </c>
      <c r="AD10" s="7">
        <v>137809</v>
      </c>
      <c r="AE10" s="7">
        <v>137809</v>
      </c>
      <c r="AF10" s="7">
        <v>0</v>
      </c>
      <c r="AG10" s="7">
        <v>0</v>
      </c>
      <c r="AH10" s="7">
        <v>0</v>
      </c>
      <c r="AI10" s="7">
        <v>0</v>
      </c>
      <c r="AJ10" s="7">
        <v>0</v>
      </c>
      <c r="AK10" s="7">
        <v>0</v>
      </c>
      <c r="AL10" s="7">
        <v>137809</v>
      </c>
    </row>
    <row r="11" spans="1:38" x14ac:dyDescent="0.15">
      <c r="A11" s="2">
        <v>900146010</v>
      </c>
      <c r="B11" s="2" t="s">
        <v>6</v>
      </c>
      <c r="C11" s="6">
        <v>5228</v>
      </c>
      <c r="D11" s="2" t="s">
        <v>97</v>
      </c>
      <c r="E11" s="2" t="s">
        <v>251</v>
      </c>
      <c r="F11" s="7">
        <v>59600</v>
      </c>
      <c r="G11" s="4">
        <v>44326</v>
      </c>
      <c r="H11" s="4">
        <v>44347</v>
      </c>
      <c r="I11" s="7">
        <v>59600</v>
      </c>
      <c r="J11" s="8" t="s">
        <v>551</v>
      </c>
      <c r="K11" s="8"/>
      <c r="L11" s="8"/>
      <c r="M11" s="8"/>
      <c r="N11" s="8"/>
      <c r="O11" s="7">
        <v>1</v>
      </c>
      <c r="P11" s="7"/>
      <c r="Q11" s="7"/>
      <c r="R11" s="7"/>
      <c r="S11" s="7"/>
      <c r="T11" s="7"/>
      <c r="U11" s="7">
        <v>59600</v>
      </c>
      <c r="V11" s="7">
        <v>0</v>
      </c>
      <c r="W11" s="8">
        <v>2201165187</v>
      </c>
      <c r="X11" s="26">
        <v>44559</v>
      </c>
      <c r="Y11" s="7">
        <v>5054189</v>
      </c>
      <c r="Z11" s="8" t="s">
        <v>20</v>
      </c>
      <c r="AA11" s="24">
        <v>44326</v>
      </c>
      <c r="AB11" s="24">
        <v>44432</v>
      </c>
      <c r="AC11" s="7">
        <v>258211</v>
      </c>
      <c r="AD11" s="7">
        <v>59600</v>
      </c>
      <c r="AE11" s="7">
        <v>59600</v>
      </c>
      <c r="AF11" s="7">
        <v>0</v>
      </c>
      <c r="AG11" s="7">
        <v>0</v>
      </c>
      <c r="AH11" s="7">
        <v>0</v>
      </c>
      <c r="AI11" s="7">
        <v>0</v>
      </c>
      <c r="AJ11" s="7">
        <v>0</v>
      </c>
      <c r="AK11" s="7">
        <v>0</v>
      </c>
      <c r="AL11" s="7">
        <v>59600</v>
      </c>
    </row>
    <row r="12" spans="1:38" x14ac:dyDescent="0.15">
      <c r="A12" s="2">
        <v>900146010</v>
      </c>
      <c r="B12" s="2" t="s">
        <v>7</v>
      </c>
      <c r="C12" s="2">
        <v>2086</v>
      </c>
      <c r="D12" s="2" t="s">
        <v>167</v>
      </c>
      <c r="E12" s="2" t="s">
        <v>211</v>
      </c>
      <c r="F12" s="3">
        <v>135800</v>
      </c>
      <c r="G12" s="4">
        <v>44327</v>
      </c>
      <c r="H12" s="4">
        <v>44347</v>
      </c>
      <c r="I12" s="5">
        <v>135800</v>
      </c>
      <c r="J12" s="8" t="s">
        <v>551</v>
      </c>
      <c r="K12" s="8"/>
      <c r="L12" s="8"/>
      <c r="M12" s="8"/>
      <c r="N12" s="8"/>
      <c r="O12" s="7">
        <v>1</v>
      </c>
      <c r="P12" s="7"/>
      <c r="Q12" s="7"/>
      <c r="R12" s="7"/>
      <c r="S12" s="7"/>
      <c r="T12" s="7"/>
      <c r="U12" s="7">
        <v>135800</v>
      </c>
      <c r="V12" s="7">
        <v>0</v>
      </c>
      <c r="W12" s="8">
        <v>2201165187</v>
      </c>
      <c r="X12" s="26">
        <v>44559</v>
      </c>
      <c r="Y12" s="7">
        <v>5054189</v>
      </c>
      <c r="Z12" s="8" t="s">
        <v>20</v>
      </c>
      <c r="AA12" s="24">
        <v>44327</v>
      </c>
      <c r="AB12" s="24">
        <v>44432</v>
      </c>
      <c r="AC12" s="7">
        <v>258211</v>
      </c>
      <c r="AD12" s="7">
        <v>135800</v>
      </c>
      <c r="AE12" s="7">
        <v>135800</v>
      </c>
      <c r="AF12" s="7">
        <v>0</v>
      </c>
      <c r="AG12" s="7">
        <v>0</v>
      </c>
      <c r="AH12" s="7">
        <v>0</v>
      </c>
      <c r="AI12" s="7">
        <v>0</v>
      </c>
      <c r="AJ12" s="7">
        <v>0</v>
      </c>
      <c r="AK12" s="7">
        <v>0</v>
      </c>
      <c r="AL12" s="7">
        <v>135800</v>
      </c>
    </row>
    <row r="13" spans="1:38" x14ac:dyDescent="0.15">
      <c r="A13" s="2">
        <v>900146010</v>
      </c>
      <c r="B13" s="2" t="s">
        <v>6</v>
      </c>
      <c r="C13" s="2">
        <v>5300</v>
      </c>
      <c r="D13" s="2" t="s">
        <v>99</v>
      </c>
      <c r="E13" s="2" t="s">
        <v>255</v>
      </c>
      <c r="F13" s="3">
        <v>814200</v>
      </c>
      <c r="G13" s="4">
        <v>44329</v>
      </c>
      <c r="H13" s="4">
        <v>44347</v>
      </c>
      <c r="I13" s="5">
        <v>257052</v>
      </c>
      <c r="J13" s="8" t="s">
        <v>551</v>
      </c>
      <c r="K13" s="8"/>
      <c r="L13" s="8"/>
      <c r="M13" s="8"/>
      <c r="N13" s="8"/>
      <c r="O13" s="7">
        <v>1</v>
      </c>
      <c r="P13" s="7"/>
      <c r="Q13" s="7"/>
      <c r="R13" s="7"/>
      <c r="S13" s="7"/>
      <c r="T13" s="7"/>
      <c r="U13" s="7">
        <v>814200</v>
      </c>
      <c r="V13" s="7">
        <v>0</v>
      </c>
      <c r="W13" s="8">
        <v>2201165187</v>
      </c>
      <c r="X13" s="26">
        <v>44559</v>
      </c>
      <c r="Y13" s="7">
        <v>5054189</v>
      </c>
      <c r="Z13" s="8" t="s">
        <v>20</v>
      </c>
      <c r="AA13" s="24">
        <v>44329</v>
      </c>
      <c r="AB13" s="24">
        <v>44432</v>
      </c>
      <c r="AC13" s="7">
        <v>258211</v>
      </c>
      <c r="AD13" s="7">
        <v>814200</v>
      </c>
      <c r="AE13" s="7">
        <v>814200</v>
      </c>
      <c r="AF13" s="7">
        <v>0</v>
      </c>
      <c r="AG13" s="7">
        <v>0</v>
      </c>
      <c r="AH13" s="7">
        <v>0</v>
      </c>
      <c r="AI13" s="7">
        <v>0</v>
      </c>
      <c r="AJ13" s="7">
        <v>0</v>
      </c>
      <c r="AK13" s="7">
        <v>0</v>
      </c>
      <c r="AL13" s="7">
        <v>814200</v>
      </c>
    </row>
    <row r="14" spans="1:38" x14ac:dyDescent="0.15">
      <c r="A14" s="2">
        <v>900146010</v>
      </c>
      <c r="B14" s="2" t="s">
        <v>6</v>
      </c>
      <c r="C14" s="2">
        <v>5420</v>
      </c>
      <c r="D14" s="2" t="s">
        <v>100</v>
      </c>
      <c r="E14" s="2" t="s">
        <v>260</v>
      </c>
      <c r="F14" s="3">
        <v>138900</v>
      </c>
      <c r="G14" s="4">
        <v>44334</v>
      </c>
      <c r="H14" s="4">
        <v>44347</v>
      </c>
      <c r="I14" s="5">
        <v>138900</v>
      </c>
      <c r="J14" s="8" t="s">
        <v>551</v>
      </c>
      <c r="K14" s="8"/>
      <c r="L14" s="8"/>
      <c r="M14" s="8"/>
      <c r="N14" s="8"/>
      <c r="O14" s="7">
        <v>1</v>
      </c>
      <c r="P14" s="7"/>
      <c r="Q14" s="7"/>
      <c r="R14" s="7"/>
      <c r="S14" s="7"/>
      <c r="T14" s="7"/>
      <c r="U14" s="7">
        <v>138900</v>
      </c>
      <c r="V14" s="7">
        <v>0</v>
      </c>
      <c r="W14" s="8">
        <v>2201165187</v>
      </c>
      <c r="X14" s="26">
        <v>44559</v>
      </c>
      <c r="Y14" s="7">
        <v>5054189</v>
      </c>
      <c r="Z14" s="8" t="s">
        <v>20</v>
      </c>
      <c r="AA14" s="24">
        <v>44334</v>
      </c>
      <c r="AB14" s="24">
        <v>44432</v>
      </c>
      <c r="AC14" s="7">
        <v>258211</v>
      </c>
      <c r="AD14" s="7">
        <v>138900</v>
      </c>
      <c r="AE14" s="7">
        <v>138900</v>
      </c>
      <c r="AF14" s="7">
        <v>0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138900</v>
      </c>
    </row>
    <row r="15" spans="1:38" x14ac:dyDescent="0.15">
      <c r="A15" s="2">
        <v>900146010</v>
      </c>
      <c r="B15" s="2" t="s">
        <v>6</v>
      </c>
      <c r="C15" s="2">
        <v>5579</v>
      </c>
      <c r="D15" s="2" t="s">
        <v>101</v>
      </c>
      <c r="E15" s="2" t="s">
        <v>264</v>
      </c>
      <c r="F15" s="3">
        <v>78042</v>
      </c>
      <c r="G15" s="4">
        <v>44337</v>
      </c>
      <c r="H15" s="4">
        <v>44347</v>
      </c>
      <c r="I15" s="5">
        <v>78042</v>
      </c>
      <c r="J15" s="8" t="s">
        <v>551</v>
      </c>
      <c r="K15" s="8"/>
      <c r="L15" s="8"/>
      <c r="M15" s="8"/>
      <c r="N15" s="8"/>
      <c r="O15" s="7">
        <v>1</v>
      </c>
      <c r="P15" s="7"/>
      <c r="Q15" s="7"/>
      <c r="R15" s="7"/>
      <c r="S15" s="7"/>
      <c r="T15" s="7"/>
      <c r="U15" s="7">
        <v>78042</v>
      </c>
      <c r="V15" s="7">
        <v>0</v>
      </c>
      <c r="W15" s="8">
        <v>2201165187</v>
      </c>
      <c r="X15" s="26">
        <v>44559</v>
      </c>
      <c r="Y15" s="7">
        <v>5054189</v>
      </c>
      <c r="Z15" s="8" t="s">
        <v>20</v>
      </c>
      <c r="AA15" s="24">
        <v>44337</v>
      </c>
      <c r="AB15" s="24">
        <v>44432</v>
      </c>
      <c r="AC15" s="7">
        <v>258211</v>
      </c>
      <c r="AD15" s="7">
        <v>78042</v>
      </c>
      <c r="AE15" s="7">
        <v>78042</v>
      </c>
      <c r="AF15" s="7">
        <v>0</v>
      </c>
      <c r="AG15" s="7">
        <v>0</v>
      </c>
      <c r="AH15" s="7">
        <v>0</v>
      </c>
      <c r="AI15" s="7">
        <v>0</v>
      </c>
      <c r="AJ15" s="7">
        <v>0</v>
      </c>
      <c r="AK15" s="7">
        <v>0</v>
      </c>
      <c r="AL15" s="7">
        <v>78042</v>
      </c>
    </row>
    <row r="16" spans="1:38" x14ac:dyDescent="0.15">
      <c r="A16" s="2">
        <v>900146010</v>
      </c>
      <c r="B16" s="2" t="s">
        <v>6</v>
      </c>
      <c r="C16" s="2">
        <v>5580</v>
      </c>
      <c r="D16" s="2" t="s">
        <v>102</v>
      </c>
      <c r="E16" s="2" t="s">
        <v>265</v>
      </c>
      <c r="F16" s="3">
        <v>78042</v>
      </c>
      <c r="G16" s="4">
        <v>44337</v>
      </c>
      <c r="H16" s="4">
        <v>44347</v>
      </c>
      <c r="I16" s="5">
        <v>78042</v>
      </c>
      <c r="J16" s="8" t="s">
        <v>551</v>
      </c>
      <c r="K16" s="8"/>
      <c r="L16" s="8"/>
      <c r="M16" s="8"/>
      <c r="N16" s="8"/>
      <c r="O16" s="7">
        <v>1</v>
      </c>
      <c r="P16" s="7"/>
      <c r="Q16" s="7"/>
      <c r="R16" s="7"/>
      <c r="S16" s="7"/>
      <c r="T16" s="7"/>
      <c r="U16" s="7">
        <v>78042</v>
      </c>
      <c r="V16" s="7">
        <v>0</v>
      </c>
      <c r="W16" s="8">
        <v>2201165187</v>
      </c>
      <c r="X16" s="26">
        <v>44559</v>
      </c>
      <c r="Y16" s="7">
        <v>5054189</v>
      </c>
      <c r="Z16" s="8" t="s">
        <v>20</v>
      </c>
      <c r="AA16" s="24">
        <v>44337</v>
      </c>
      <c r="AB16" s="24">
        <v>44432</v>
      </c>
      <c r="AC16" s="7">
        <v>258211</v>
      </c>
      <c r="AD16" s="7">
        <v>78042</v>
      </c>
      <c r="AE16" s="7">
        <v>78042</v>
      </c>
      <c r="AF16" s="7">
        <v>0</v>
      </c>
      <c r="AG16" s="7">
        <v>0</v>
      </c>
      <c r="AH16" s="7">
        <v>0</v>
      </c>
      <c r="AI16" s="7">
        <v>0</v>
      </c>
      <c r="AJ16" s="7">
        <v>0</v>
      </c>
      <c r="AK16" s="7">
        <v>0</v>
      </c>
      <c r="AL16" s="7">
        <v>78042</v>
      </c>
    </row>
    <row r="17" spans="1:38" x14ac:dyDescent="0.15">
      <c r="A17" s="2">
        <v>900146010</v>
      </c>
      <c r="B17" s="2" t="s">
        <v>6</v>
      </c>
      <c r="C17" s="2">
        <v>5585</v>
      </c>
      <c r="D17" s="2" t="s">
        <v>103</v>
      </c>
      <c r="E17" s="2" t="s">
        <v>268</v>
      </c>
      <c r="F17" s="3">
        <v>78042</v>
      </c>
      <c r="G17" s="4">
        <v>44337</v>
      </c>
      <c r="H17" s="4">
        <v>44347</v>
      </c>
      <c r="I17" s="5">
        <v>78042</v>
      </c>
      <c r="J17" s="8" t="s">
        <v>551</v>
      </c>
      <c r="K17" s="8"/>
      <c r="L17" s="8"/>
      <c r="M17" s="8"/>
      <c r="N17" s="8"/>
      <c r="O17" s="7">
        <v>1</v>
      </c>
      <c r="P17" s="7"/>
      <c r="Q17" s="7"/>
      <c r="R17" s="7"/>
      <c r="S17" s="7"/>
      <c r="T17" s="7"/>
      <c r="U17" s="7">
        <v>78042</v>
      </c>
      <c r="V17" s="7">
        <v>0</v>
      </c>
      <c r="W17" s="8">
        <v>2201165187</v>
      </c>
      <c r="X17" s="26">
        <v>44559</v>
      </c>
      <c r="Y17" s="7">
        <v>5054189</v>
      </c>
      <c r="Z17" s="8" t="s">
        <v>20</v>
      </c>
      <c r="AA17" s="24">
        <v>44337</v>
      </c>
      <c r="AB17" s="24">
        <v>44432</v>
      </c>
      <c r="AC17" s="7">
        <v>258211</v>
      </c>
      <c r="AD17" s="7">
        <v>78042</v>
      </c>
      <c r="AE17" s="7">
        <v>78042</v>
      </c>
      <c r="AF17" s="7">
        <v>0</v>
      </c>
      <c r="AG17" s="7">
        <v>0</v>
      </c>
      <c r="AH17" s="7">
        <v>0</v>
      </c>
      <c r="AI17" s="7">
        <v>0</v>
      </c>
      <c r="AJ17" s="7">
        <v>0</v>
      </c>
      <c r="AK17" s="7">
        <v>0</v>
      </c>
      <c r="AL17" s="7">
        <v>78042</v>
      </c>
    </row>
    <row r="18" spans="1:38" x14ac:dyDescent="0.15">
      <c r="A18" s="2">
        <v>900146010</v>
      </c>
      <c r="B18" s="2" t="s">
        <v>6</v>
      </c>
      <c r="C18" s="6">
        <v>5586</v>
      </c>
      <c r="D18" s="2" t="s">
        <v>104</v>
      </c>
      <c r="E18" s="2" t="s">
        <v>269</v>
      </c>
      <c r="F18" s="7">
        <v>59600</v>
      </c>
      <c r="G18" s="4">
        <v>44337</v>
      </c>
      <c r="H18" s="4">
        <v>44347</v>
      </c>
      <c r="I18" s="7">
        <v>59600</v>
      </c>
      <c r="J18" s="8" t="s">
        <v>551</v>
      </c>
      <c r="K18" s="8"/>
      <c r="L18" s="8"/>
      <c r="M18" s="8"/>
      <c r="N18" s="8"/>
      <c r="O18" s="7">
        <v>1</v>
      </c>
      <c r="P18" s="7"/>
      <c r="Q18" s="7"/>
      <c r="R18" s="7"/>
      <c r="S18" s="7"/>
      <c r="T18" s="7"/>
      <c r="U18" s="7">
        <v>59600</v>
      </c>
      <c r="V18" s="7">
        <v>0</v>
      </c>
      <c r="W18" s="8">
        <v>2201165187</v>
      </c>
      <c r="X18" s="26">
        <v>44559</v>
      </c>
      <c r="Y18" s="7">
        <v>5054189</v>
      </c>
      <c r="Z18" s="8" t="s">
        <v>20</v>
      </c>
      <c r="AA18" s="24">
        <v>44337</v>
      </c>
      <c r="AB18" s="24">
        <v>44432</v>
      </c>
      <c r="AC18" s="7">
        <v>258211</v>
      </c>
      <c r="AD18" s="7">
        <v>59600</v>
      </c>
      <c r="AE18" s="7">
        <v>59600</v>
      </c>
      <c r="AF18" s="7">
        <v>0</v>
      </c>
      <c r="AG18" s="7">
        <v>0</v>
      </c>
      <c r="AH18" s="7">
        <v>0</v>
      </c>
      <c r="AI18" s="7">
        <v>0</v>
      </c>
      <c r="AJ18" s="7">
        <v>0</v>
      </c>
      <c r="AK18" s="7">
        <v>0</v>
      </c>
      <c r="AL18" s="7">
        <v>59600</v>
      </c>
    </row>
    <row r="19" spans="1:38" x14ac:dyDescent="0.15">
      <c r="A19" s="2">
        <v>900146010</v>
      </c>
      <c r="B19" s="2" t="s">
        <v>6</v>
      </c>
      <c r="C19" s="2">
        <v>5669</v>
      </c>
      <c r="D19" s="2" t="s">
        <v>105</v>
      </c>
      <c r="E19" s="2" t="s">
        <v>270</v>
      </c>
      <c r="F19" s="3">
        <v>909614</v>
      </c>
      <c r="G19" s="4">
        <v>44341</v>
      </c>
      <c r="H19" s="4">
        <v>44347</v>
      </c>
      <c r="I19" s="5">
        <v>909614</v>
      </c>
      <c r="J19" s="8" t="s">
        <v>551</v>
      </c>
      <c r="K19" s="8"/>
      <c r="L19" s="8"/>
      <c r="M19" s="8"/>
      <c r="N19" s="8"/>
      <c r="O19" s="7">
        <v>1</v>
      </c>
      <c r="P19" s="7"/>
      <c r="Q19" s="7"/>
      <c r="R19" s="7"/>
      <c r="S19" s="7"/>
      <c r="T19" s="7"/>
      <c r="U19" s="7">
        <v>909614</v>
      </c>
      <c r="V19" s="7">
        <v>0</v>
      </c>
      <c r="W19" s="8">
        <v>2201165187</v>
      </c>
      <c r="X19" s="26">
        <v>44559</v>
      </c>
      <c r="Y19" s="7">
        <v>5054189</v>
      </c>
      <c r="Z19" s="8" t="s">
        <v>20</v>
      </c>
      <c r="AA19" s="24">
        <v>44341</v>
      </c>
      <c r="AB19" s="24">
        <v>44432</v>
      </c>
      <c r="AC19" s="7">
        <v>258211</v>
      </c>
      <c r="AD19" s="7">
        <v>909614</v>
      </c>
      <c r="AE19" s="7">
        <v>909614</v>
      </c>
      <c r="AF19" s="7">
        <v>0</v>
      </c>
      <c r="AG19" s="7">
        <v>0</v>
      </c>
      <c r="AH19" s="7">
        <v>0</v>
      </c>
      <c r="AI19" s="7">
        <v>0</v>
      </c>
      <c r="AJ19" s="7">
        <v>0</v>
      </c>
      <c r="AK19" s="7">
        <v>0</v>
      </c>
      <c r="AL19" s="7">
        <v>909614</v>
      </c>
    </row>
    <row r="20" spans="1:38" x14ac:dyDescent="0.15">
      <c r="A20" s="2">
        <v>900146010</v>
      </c>
      <c r="B20" s="2" t="s">
        <v>6</v>
      </c>
      <c r="C20" s="2">
        <v>5780</v>
      </c>
      <c r="D20" s="2" t="s">
        <v>110</v>
      </c>
      <c r="E20" s="2" t="s">
        <v>275</v>
      </c>
      <c r="F20" s="3">
        <v>94726</v>
      </c>
      <c r="G20" s="4">
        <v>44342</v>
      </c>
      <c r="H20" s="4">
        <v>44347</v>
      </c>
      <c r="I20" s="5">
        <v>94726</v>
      </c>
      <c r="J20" s="8" t="s">
        <v>551</v>
      </c>
      <c r="K20" s="8"/>
      <c r="L20" s="8"/>
      <c r="M20" s="8"/>
      <c r="N20" s="8"/>
      <c r="O20" s="7">
        <v>1</v>
      </c>
      <c r="P20" s="7"/>
      <c r="Q20" s="7"/>
      <c r="R20" s="7"/>
      <c r="S20" s="7"/>
      <c r="T20" s="7"/>
      <c r="U20" s="7">
        <v>94726</v>
      </c>
      <c r="V20" s="7">
        <v>0</v>
      </c>
      <c r="W20" s="8">
        <v>2201165187</v>
      </c>
      <c r="X20" s="26">
        <v>44559</v>
      </c>
      <c r="Y20" s="7">
        <v>5054189</v>
      </c>
      <c r="Z20" s="8" t="s">
        <v>20</v>
      </c>
      <c r="AA20" s="24">
        <v>44342</v>
      </c>
      <c r="AB20" s="24">
        <v>44432</v>
      </c>
      <c r="AC20" s="7">
        <v>258211</v>
      </c>
      <c r="AD20" s="7">
        <v>94726</v>
      </c>
      <c r="AE20" s="7">
        <v>94726</v>
      </c>
      <c r="AF20" s="7">
        <v>0</v>
      </c>
      <c r="AG20" s="7">
        <v>0</v>
      </c>
      <c r="AH20" s="7">
        <v>0</v>
      </c>
      <c r="AI20" s="7">
        <v>0</v>
      </c>
      <c r="AJ20" s="7">
        <v>0</v>
      </c>
      <c r="AK20" s="7">
        <v>0</v>
      </c>
      <c r="AL20" s="7">
        <v>94726</v>
      </c>
    </row>
    <row r="21" spans="1:38" x14ac:dyDescent="0.15">
      <c r="A21" s="2">
        <v>900146010</v>
      </c>
      <c r="B21" s="2" t="s">
        <v>6</v>
      </c>
      <c r="C21" s="6">
        <v>5829</v>
      </c>
      <c r="D21" s="2" t="s">
        <v>111</v>
      </c>
      <c r="E21" s="2" t="s">
        <v>276</v>
      </c>
      <c r="F21" s="7">
        <v>146574</v>
      </c>
      <c r="G21" s="4">
        <v>44343</v>
      </c>
      <c r="H21" s="4">
        <v>44347</v>
      </c>
      <c r="I21" s="7">
        <v>146574</v>
      </c>
      <c r="J21" s="8" t="s">
        <v>551</v>
      </c>
      <c r="K21" s="8"/>
      <c r="L21" s="8"/>
      <c r="M21" s="8"/>
      <c r="N21" s="8"/>
      <c r="O21" s="7">
        <v>1</v>
      </c>
      <c r="P21" s="7"/>
      <c r="Q21" s="7"/>
      <c r="R21" s="7"/>
      <c r="S21" s="7"/>
      <c r="T21" s="7"/>
      <c r="U21" s="7">
        <v>146574</v>
      </c>
      <c r="V21" s="7">
        <v>0</v>
      </c>
      <c r="W21" s="8">
        <v>2201165187</v>
      </c>
      <c r="X21" s="26">
        <v>44559</v>
      </c>
      <c r="Y21" s="7">
        <v>5054189</v>
      </c>
      <c r="Z21" s="8" t="s">
        <v>20</v>
      </c>
      <c r="AA21" s="24">
        <v>44343</v>
      </c>
      <c r="AB21" s="24">
        <v>44432</v>
      </c>
      <c r="AC21" s="7">
        <v>258211</v>
      </c>
      <c r="AD21" s="7">
        <v>146574</v>
      </c>
      <c r="AE21" s="7">
        <v>146574</v>
      </c>
      <c r="AF21" s="7">
        <v>0</v>
      </c>
      <c r="AG21" s="7">
        <v>0</v>
      </c>
      <c r="AH21" s="7">
        <v>0</v>
      </c>
      <c r="AI21" s="7">
        <v>0</v>
      </c>
      <c r="AJ21" s="7">
        <v>0</v>
      </c>
      <c r="AK21" s="7">
        <v>0</v>
      </c>
      <c r="AL21" s="7">
        <v>146574</v>
      </c>
    </row>
    <row r="22" spans="1:38" x14ac:dyDescent="0.15">
      <c r="A22" s="2">
        <v>900146010</v>
      </c>
      <c r="B22" s="2" t="s">
        <v>7</v>
      </c>
      <c r="C22" s="6">
        <v>2354</v>
      </c>
      <c r="D22" s="2" t="s">
        <v>169</v>
      </c>
      <c r="E22" s="2" t="s">
        <v>214</v>
      </c>
      <c r="F22" s="7">
        <v>149400</v>
      </c>
      <c r="G22" s="4">
        <v>44345</v>
      </c>
      <c r="H22" s="4">
        <v>44347</v>
      </c>
      <c r="I22" s="7">
        <v>149400</v>
      </c>
      <c r="J22" s="8" t="s">
        <v>551</v>
      </c>
      <c r="K22" s="8"/>
      <c r="L22" s="8"/>
      <c r="M22" s="8"/>
      <c r="N22" s="8"/>
      <c r="O22" s="7">
        <v>1</v>
      </c>
      <c r="P22" s="7"/>
      <c r="Q22" s="7"/>
      <c r="R22" s="7"/>
      <c r="S22" s="7"/>
      <c r="T22" s="7"/>
      <c r="U22" s="7">
        <v>149400</v>
      </c>
      <c r="V22" s="7">
        <v>0</v>
      </c>
      <c r="W22" s="8">
        <v>2201165187</v>
      </c>
      <c r="X22" s="26">
        <v>44559</v>
      </c>
      <c r="Y22" s="7">
        <v>5054189</v>
      </c>
      <c r="Z22" s="8" t="s">
        <v>20</v>
      </c>
      <c r="AA22" s="24">
        <v>44345</v>
      </c>
      <c r="AB22" s="24">
        <v>44432</v>
      </c>
      <c r="AC22" s="7">
        <v>258211</v>
      </c>
      <c r="AD22" s="7">
        <v>149400</v>
      </c>
      <c r="AE22" s="7">
        <v>149400</v>
      </c>
      <c r="AF22" s="7">
        <v>0</v>
      </c>
      <c r="AG22" s="7">
        <v>0</v>
      </c>
      <c r="AH22" s="7">
        <v>0</v>
      </c>
      <c r="AI22" s="7">
        <v>0</v>
      </c>
      <c r="AJ22" s="7">
        <v>0</v>
      </c>
      <c r="AK22" s="7">
        <v>0</v>
      </c>
      <c r="AL22" s="7">
        <v>149400</v>
      </c>
    </row>
    <row r="23" spans="1:38" x14ac:dyDescent="0.15">
      <c r="A23" s="2">
        <v>900146010</v>
      </c>
      <c r="B23" s="2" t="s">
        <v>6</v>
      </c>
      <c r="C23" s="2">
        <v>5920</v>
      </c>
      <c r="D23" s="2" t="s">
        <v>112</v>
      </c>
      <c r="E23" s="2" t="s">
        <v>277</v>
      </c>
      <c r="F23" s="3">
        <v>125773</v>
      </c>
      <c r="G23" s="4">
        <v>44346</v>
      </c>
      <c r="H23" s="4">
        <v>44347</v>
      </c>
      <c r="I23" s="5">
        <v>125773</v>
      </c>
      <c r="J23" s="8" t="s">
        <v>551</v>
      </c>
      <c r="K23" s="8"/>
      <c r="L23" s="8"/>
      <c r="M23" s="8"/>
      <c r="N23" s="8"/>
      <c r="O23" s="7">
        <v>1</v>
      </c>
      <c r="P23" s="7"/>
      <c r="Q23" s="7"/>
      <c r="R23" s="7"/>
      <c r="S23" s="7"/>
      <c r="T23" s="7"/>
      <c r="U23" s="7">
        <v>125773</v>
      </c>
      <c r="V23" s="7">
        <v>0</v>
      </c>
      <c r="W23" s="8">
        <v>2201165187</v>
      </c>
      <c r="X23" s="26">
        <v>44559</v>
      </c>
      <c r="Y23" s="7">
        <v>5054189</v>
      </c>
      <c r="Z23" s="8" t="s">
        <v>20</v>
      </c>
      <c r="AA23" s="24">
        <v>44346</v>
      </c>
      <c r="AB23" s="24">
        <v>44432</v>
      </c>
      <c r="AC23" s="7">
        <v>253656</v>
      </c>
      <c r="AD23" s="7">
        <v>125773</v>
      </c>
      <c r="AE23" s="7">
        <v>125773</v>
      </c>
      <c r="AF23" s="7">
        <v>0</v>
      </c>
      <c r="AG23" s="7">
        <v>0</v>
      </c>
      <c r="AH23" s="7">
        <v>0</v>
      </c>
      <c r="AI23" s="7">
        <v>0</v>
      </c>
      <c r="AJ23" s="7">
        <v>0</v>
      </c>
      <c r="AK23" s="7">
        <v>0</v>
      </c>
      <c r="AL23" s="7">
        <v>125773</v>
      </c>
    </row>
    <row r="24" spans="1:38" x14ac:dyDescent="0.15">
      <c r="A24" s="2">
        <v>900146010</v>
      </c>
      <c r="B24" s="2" t="s">
        <v>7</v>
      </c>
      <c r="C24" s="2">
        <v>2671</v>
      </c>
      <c r="D24" s="2" t="s">
        <v>171</v>
      </c>
      <c r="E24" s="2" t="s">
        <v>216</v>
      </c>
      <c r="F24" s="3">
        <v>90649</v>
      </c>
      <c r="G24" s="4">
        <v>44363</v>
      </c>
      <c r="H24" s="4">
        <v>44377</v>
      </c>
      <c r="I24" s="5">
        <v>90649</v>
      </c>
      <c r="J24" s="8" t="s">
        <v>551</v>
      </c>
      <c r="K24" s="8"/>
      <c r="L24" s="8"/>
      <c r="M24" s="8"/>
      <c r="N24" s="8"/>
      <c r="O24" s="7">
        <v>1</v>
      </c>
      <c r="P24" s="7"/>
      <c r="Q24" s="7"/>
      <c r="R24" s="7"/>
      <c r="S24" s="7"/>
      <c r="T24" s="7"/>
      <c r="U24" s="7">
        <v>90649</v>
      </c>
      <c r="V24" s="7">
        <v>0</v>
      </c>
      <c r="W24" s="8">
        <v>2201165187</v>
      </c>
      <c r="X24" s="26">
        <v>44559</v>
      </c>
      <c r="Y24" s="7">
        <v>5054189</v>
      </c>
      <c r="Z24" s="8" t="s">
        <v>20</v>
      </c>
      <c r="AA24" s="24">
        <v>44363</v>
      </c>
      <c r="AB24" s="24">
        <v>44432</v>
      </c>
      <c r="AC24" s="7">
        <v>253656</v>
      </c>
      <c r="AD24" s="7">
        <v>90649</v>
      </c>
      <c r="AE24" s="7">
        <v>90649</v>
      </c>
      <c r="AF24" s="7">
        <v>0</v>
      </c>
      <c r="AG24" s="7">
        <v>0</v>
      </c>
      <c r="AH24" s="7">
        <v>0</v>
      </c>
      <c r="AI24" s="7">
        <v>0</v>
      </c>
      <c r="AJ24" s="7">
        <v>0</v>
      </c>
      <c r="AK24" s="7">
        <v>0</v>
      </c>
      <c r="AL24" s="7">
        <v>90649</v>
      </c>
    </row>
    <row r="25" spans="1:38" x14ac:dyDescent="0.15">
      <c r="A25" s="2">
        <v>900146010</v>
      </c>
      <c r="B25" s="2" t="s">
        <v>7</v>
      </c>
      <c r="C25" s="2">
        <v>2681</v>
      </c>
      <c r="D25" s="2" t="s">
        <v>172</v>
      </c>
      <c r="E25" s="2" t="s">
        <v>217</v>
      </c>
      <c r="F25" s="3">
        <v>77742</v>
      </c>
      <c r="G25" s="4">
        <v>44363</v>
      </c>
      <c r="H25" s="4">
        <v>44377</v>
      </c>
      <c r="I25" s="5">
        <v>77742</v>
      </c>
      <c r="J25" s="8" t="s">
        <v>551</v>
      </c>
      <c r="K25" s="8"/>
      <c r="L25" s="8"/>
      <c r="M25" s="8"/>
      <c r="N25" s="8"/>
      <c r="O25" s="7">
        <v>1</v>
      </c>
      <c r="P25" s="7"/>
      <c r="Q25" s="7"/>
      <c r="R25" s="7"/>
      <c r="S25" s="7"/>
      <c r="T25" s="7"/>
      <c r="U25" s="7">
        <v>77742</v>
      </c>
      <c r="V25" s="7">
        <v>0</v>
      </c>
      <c r="W25" s="8">
        <v>2201165187</v>
      </c>
      <c r="X25" s="26">
        <v>44559</v>
      </c>
      <c r="Y25" s="7">
        <v>5054189</v>
      </c>
      <c r="Z25" s="8" t="s">
        <v>20</v>
      </c>
      <c r="AA25" s="24">
        <v>44363</v>
      </c>
      <c r="AB25" s="24">
        <v>44432</v>
      </c>
      <c r="AC25" s="7">
        <v>253656</v>
      </c>
      <c r="AD25" s="7">
        <v>77742</v>
      </c>
      <c r="AE25" s="7">
        <v>77742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77742</v>
      </c>
    </row>
    <row r="26" spans="1:38" x14ac:dyDescent="0.15">
      <c r="A26" s="2">
        <v>900146010</v>
      </c>
      <c r="B26" s="2" t="s">
        <v>6</v>
      </c>
      <c r="C26" s="2">
        <v>6528</v>
      </c>
      <c r="D26" s="2" t="s">
        <v>113</v>
      </c>
      <c r="E26" s="2" t="s">
        <v>284</v>
      </c>
      <c r="F26" s="3">
        <v>80504</v>
      </c>
      <c r="G26" s="4">
        <v>44363</v>
      </c>
      <c r="H26" s="4">
        <v>44377</v>
      </c>
      <c r="I26" s="5">
        <v>80504</v>
      </c>
      <c r="J26" s="8" t="s">
        <v>551</v>
      </c>
      <c r="K26" s="8"/>
      <c r="L26" s="8"/>
      <c r="M26" s="8"/>
      <c r="N26" s="8"/>
      <c r="O26" s="7">
        <v>1</v>
      </c>
      <c r="P26" s="7"/>
      <c r="Q26" s="7"/>
      <c r="R26" s="7"/>
      <c r="S26" s="7"/>
      <c r="T26" s="7"/>
      <c r="U26" s="7">
        <v>80504</v>
      </c>
      <c r="V26" s="7">
        <v>0</v>
      </c>
      <c r="W26" s="8">
        <v>2201165187</v>
      </c>
      <c r="X26" s="26">
        <v>44559</v>
      </c>
      <c r="Y26" s="7">
        <v>5054189</v>
      </c>
      <c r="Z26" s="8" t="s">
        <v>20</v>
      </c>
      <c r="AA26" s="24">
        <v>44363</v>
      </c>
      <c r="AB26" s="24">
        <v>44432</v>
      </c>
      <c r="AC26" s="7">
        <v>253656</v>
      </c>
      <c r="AD26" s="7">
        <v>80504</v>
      </c>
      <c r="AE26" s="7">
        <v>80504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80504</v>
      </c>
    </row>
    <row r="27" spans="1:38" x14ac:dyDescent="0.15">
      <c r="A27" s="2">
        <v>900146010</v>
      </c>
      <c r="B27" s="2" t="s">
        <v>7</v>
      </c>
      <c r="C27" s="2">
        <v>5331</v>
      </c>
      <c r="D27" s="2" t="s">
        <v>179</v>
      </c>
      <c r="E27" s="2" t="s">
        <v>257</v>
      </c>
      <c r="F27" s="3">
        <v>86600</v>
      </c>
      <c r="G27" s="4">
        <v>44516</v>
      </c>
      <c r="H27" s="4">
        <v>44530</v>
      </c>
      <c r="I27" s="5">
        <v>86600</v>
      </c>
      <c r="J27" s="8" t="s">
        <v>551</v>
      </c>
      <c r="K27" s="8"/>
      <c r="L27" s="8"/>
      <c r="M27" s="8"/>
      <c r="N27" s="8"/>
      <c r="O27" s="7">
        <v>1</v>
      </c>
      <c r="P27" s="7"/>
      <c r="Q27" s="7"/>
      <c r="R27" s="7"/>
      <c r="S27" s="7"/>
      <c r="T27" s="7"/>
      <c r="U27" s="7">
        <v>86600</v>
      </c>
      <c r="V27" s="7">
        <v>0</v>
      </c>
      <c r="W27" s="8">
        <v>2201182908</v>
      </c>
      <c r="X27" s="26">
        <v>44613</v>
      </c>
      <c r="Y27" s="7">
        <v>338581</v>
      </c>
      <c r="Z27" s="8" t="s">
        <v>20</v>
      </c>
      <c r="AA27" s="24">
        <v>44516</v>
      </c>
      <c r="AB27" s="24">
        <v>44552</v>
      </c>
      <c r="AC27" s="7">
        <v>366885</v>
      </c>
      <c r="AD27" s="7">
        <v>86600</v>
      </c>
      <c r="AE27" s="7">
        <v>86600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86600</v>
      </c>
    </row>
    <row r="28" spans="1:38" x14ac:dyDescent="0.15">
      <c r="A28" s="2">
        <v>900146010</v>
      </c>
      <c r="B28" s="2" t="s">
        <v>7</v>
      </c>
      <c r="C28" s="2">
        <v>3648</v>
      </c>
      <c r="D28" s="2" t="s">
        <v>173</v>
      </c>
      <c r="E28" s="2" t="s">
        <v>238</v>
      </c>
      <c r="F28" s="3">
        <v>61994</v>
      </c>
      <c r="G28" s="4">
        <v>44418</v>
      </c>
      <c r="H28" s="4">
        <v>44439</v>
      </c>
      <c r="I28" s="5">
        <v>61994</v>
      </c>
      <c r="J28" s="8" t="s">
        <v>551</v>
      </c>
      <c r="K28" s="8"/>
      <c r="L28" s="8"/>
      <c r="M28" s="8"/>
      <c r="N28" s="8"/>
      <c r="O28" s="7">
        <v>2</v>
      </c>
      <c r="P28" s="7">
        <v>18591</v>
      </c>
      <c r="Q28" s="7">
        <v>0</v>
      </c>
      <c r="R28" s="28">
        <v>4800052908</v>
      </c>
      <c r="S28" s="29">
        <v>44592</v>
      </c>
      <c r="T28" s="7">
        <v>99423</v>
      </c>
      <c r="U28" s="7">
        <v>43403</v>
      </c>
      <c r="V28" s="7">
        <v>0</v>
      </c>
      <c r="W28" s="8">
        <v>2201182965</v>
      </c>
      <c r="X28" s="26">
        <v>44614</v>
      </c>
      <c r="Y28" s="7">
        <v>70103</v>
      </c>
      <c r="Z28" s="8" t="s">
        <v>20</v>
      </c>
      <c r="AA28" s="24">
        <v>44418</v>
      </c>
      <c r="AB28" s="24">
        <v>44453</v>
      </c>
      <c r="AC28" s="7">
        <v>292163</v>
      </c>
      <c r="AD28" s="7">
        <v>61994</v>
      </c>
      <c r="AE28" s="7">
        <v>61994</v>
      </c>
      <c r="AF28" s="7">
        <v>0</v>
      </c>
      <c r="AG28" s="7">
        <v>0</v>
      </c>
      <c r="AH28" s="7">
        <v>0</v>
      </c>
      <c r="AI28" s="7">
        <v>0</v>
      </c>
      <c r="AJ28" s="7">
        <v>0</v>
      </c>
      <c r="AK28" s="7">
        <v>0</v>
      </c>
      <c r="AL28" s="7">
        <v>61994</v>
      </c>
    </row>
    <row r="29" spans="1:38" x14ac:dyDescent="0.15">
      <c r="A29" s="2">
        <v>900146010</v>
      </c>
      <c r="B29" s="2" t="s">
        <v>7</v>
      </c>
      <c r="C29" s="2">
        <v>3699</v>
      </c>
      <c r="D29" s="2" t="s">
        <v>174</v>
      </c>
      <c r="E29" s="2" t="s">
        <v>239</v>
      </c>
      <c r="F29" s="3">
        <v>23900</v>
      </c>
      <c r="G29" s="4">
        <v>44420</v>
      </c>
      <c r="H29" s="4">
        <v>44439</v>
      </c>
      <c r="I29" s="5">
        <v>23900</v>
      </c>
      <c r="J29" s="8" t="s">
        <v>551</v>
      </c>
      <c r="K29" s="8"/>
      <c r="L29" s="8"/>
      <c r="M29" s="8"/>
      <c r="N29" s="8"/>
      <c r="O29" s="7">
        <v>2</v>
      </c>
      <c r="P29" s="7">
        <v>19200</v>
      </c>
      <c r="Q29" s="7">
        <v>0</v>
      </c>
      <c r="R29" s="30">
        <v>2201301954</v>
      </c>
      <c r="S29" s="7">
        <v>44832</v>
      </c>
      <c r="T29" s="7">
        <v>2259196</v>
      </c>
      <c r="U29" s="7">
        <v>4700</v>
      </c>
      <c r="V29" s="7">
        <v>0</v>
      </c>
      <c r="W29" s="8">
        <v>2201182965</v>
      </c>
      <c r="X29" s="26">
        <v>44614</v>
      </c>
      <c r="Y29" s="7">
        <v>70103</v>
      </c>
      <c r="Z29" s="8" t="s">
        <v>20</v>
      </c>
      <c r="AA29" s="24">
        <v>44420</v>
      </c>
      <c r="AB29" s="24">
        <v>44453</v>
      </c>
      <c r="AC29" s="7">
        <v>0</v>
      </c>
      <c r="AD29" s="7">
        <v>23900</v>
      </c>
      <c r="AE29" s="7">
        <v>19200</v>
      </c>
      <c r="AF29" s="7">
        <v>0</v>
      </c>
      <c r="AG29" s="7">
        <v>0</v>
      </c>
      <c r="AH29" s="7">
        <v>0</v>
      </c>
      <c r="AI29" s="7">
        <v>0</v>
      </c>
      <c r="AJ29" s="7">
        <v>0</v>
      </c>
      <c r="AK29" s="7">
        <v>0</v>
      </c>
      <c r="AL29" s="7">
        <v>19200</v>
      </c>
    </row>
    <row r="30" spans="1:38" x14ac:dyDescent="0.15">
      <c r="A30" s="2">
        <v>900146010</v>
      </c>
      <c r="B30" s="2" t="s">
        <v>8</v>
      </c>
      <c r="C30" s="2">
        <v>7899</v>
      </c>
      <c r="D30" s="2" t="s">
        <v>62</v>
      </c>
      <c r="E30" s="2" t="s">
        <v>308</v>
      </c>
      <c r="F30" s="3">
        <v>22000</v>
      </c>
      <c r="G30" s="4">
        <v>44426</v>
      </c>
      <c r="H30" s="4">
        <v>44439</v>
      </c>
      <c r="I30" s="5">
        <v>10283</v>
      </c>
      <c r="J30" s="8" t="s">
        <v>551</v>
      </c>
      <c r="K30" s="8"/>
      <c r="L30" s="8"/>
      <c r="M30" s="8"/>
      <c r="N30" s="8"/>
      <c r="O30" s="7">
        <v>1</v>
      </c>
      <c r="P30" s="7"/>
      <c r="Q30" s="7"/>
      <c r="R30" s="7"/>
      <c r="S30" s="7"/>
      <c r="T30" s="7"/>
      <c r="U30" s="7">
        <v>22000</v>
      </c>
      <c r="V30" s="7">
        <v>0</v>
      </c>
      <c r="W30" s="8">
        <v>2201182965</v>
      </c>
      <c r="X30" s="26">
        <v>44614</v>
      </c>
      <c r="Y30" s="7">
        <v>70103</v>
      </c>
      <c r="Z30" s="8" t="s">
        <v>20</v>
      </c>
      <c r="AA30" s="24">
        <v>44426</v>
      </c>
      <c r="AB30" s="24">
        <v>44453</v>
      </c>
      <c r="AC30" s="7">
        <v>0</v>
      </c>
      <c r="AD30" s="7">
        <v>22000</v>
      </c>
      <c r="AE30" s="7">
        <v>22000</v>
      </c>
      <c r="AF30" s="7">
        <v>0</v>
      </c>
      <c r="AG30" s="7">
        <v>0</v>
      </c>
      <c r="AH30" s="7">
        <v>0</v>
      </c>
      <c r="AI30" s="7">
        <v>0</v>
      </c>
      <c r="AJ30" s="7">
        <v>0</v>
      </c>
      <c r="AK30" s="7">
        <v>0</v>
      </c>
      <c r="AL30" s="7">
        <v>22000</v>
      </c>
    </row>
    <row r="31" spans="1:38" x14ac:dyDescent="0.15">
      <c r="A31" s="2">
        <v>900146010</v>
      </c>
      <c r="B31" s="2" t="s">
        <v>6</v>
      </c>
      <c r="C31" s="2">
        <v>18471</v>
      </c>
      <c r="D31" s="2" t="s">
        <v>65</v>
      </c>
      <c r="E31" s="2" t="s">
        <v>442</v>
      </c>
      <c r="F31" s="3">
        <v>6100</v>
      </c>
      <c r="G31" s="4">
        <v>44617</v>
      </c>
      <c r="H31" s="4">
        <v>44620</v>
      </c>
      <c r="I31" s="5">
        <v>6100</v>
      </c>
      <c r="J31" s="8" t="s">
        <v>551</v>
      </c>
      <c r="K31" s="8"/>
      <c r="L31" s="8"/>
      <c r="M31" s="8"/>
      <c r="N31" s="8"/>
      <c r="O31" s="7">
        <v>1</v>
      </c>
      <c r="P31" s="7"/>
      <c r="Q31" s="7"/>
      <c r="R31" s="7"/>
      <c r="S31" s="7"/>
      <c r="T31" s="7"/>
      <c r="U31" s="7">
        <v>6100</v>
      </c>
      <c r="V31" s="7">
        <v>0</v>
      </c>
      <c r="W31" s="8">
        <v>2201214426</v>
      </c>
      <c r="X31" s="26">
        <v>44671</v>
      </c>
      <c r="Y31" s="7">
        <v>386852</v>
      </c>
      <c r="Z31" s="8" t="s">
        <v>20</v>
      </c>
      <c r="AA31" s="24">
        <v>44617</v>
      </c>
      <c r="AB31" s="24">
        <v>44643</v>
      </c>
      <c r="AC31" s="7">
        <v>0</v>
      </c>
      <c r="AD31" s="7">
        <v>6100</v>
      </c>
      <c r="AE31" s="7">
        <v>6100</v>
      </c>
      <c r="AF31" s="7">
        <v>0</v>
      </c>
      <c r="AG31" s="7">
        <v>0</v>
      </c>
      <c r="AH31" s="7">
        <v>0</v>
      </c>
      <c r="AI31" s="7">
        <v>0</v>
      </c>
      <c r="AJ31" s="7">
        <v>0</v>
      </c>
      <c r="AK31" s="7">
        <v>0</v>
      </c>
      <c r="AL31" s="7">
        <v>6100</v>
      </c>
    </row>
    <row r="32" spans="1:38" x14ac:dyDescent="0.15">
      <c r="A32" s="2">
        <v>900146010</v>
      </c>
      <c r="B32" s="2" t="s">
        <v>7</v>
      </c>
      <c r="C32" s="2">
        <v>5303</v>
      </c>
      <c r="D32" s="2" t="s">
        <v>178</v>
      </c>
      <c r="E32" s="2" t="s">
        <v>256</v>
      </c>
      <c r="F32" s="3">
        <v>399083</v>
      </c>
      <c r="G32" s="4">
        <v>44512</v>
      </c>
      <c r="H32" s="4">
        <v>44530</v>
      </c>
      <c r="I32" s="5">
        <v>399083</v>
      </c>
      <c r="J32" s="8" t="s">
        <v>551</v>
      </c>
      <c r="K32" s="8"/>
      <c r="L32" s="8"/>
      <c r="M32" s="8"/>
      <c r="N32" s="8"/>
      <c r="O32" s="7">
        <v>1</v>
      </c>
      <c r="P32" s="7"/>
      <c r="Q32" s="7"/>
      <c r="R32" s="7"/>
      <c r="S32" s="7"/>
      <c r="T32" s="7"/>
      <c r="U32" s="7">
        <v>399083</v>
      </c>
      <c r="V32" s="7">
        <v>0</v>
      </c>
      <c r="W32" s="8">
        <v>2201242775</v>
      </c>
      <c r="X32" s="26">
        <v>44712</v>
      </c>
      <c r="Y32" s="7">
        <v>1180848</v>
      </c>
      <c r="Z32" s="8" t="s">
        <v>20</v>
      </c>
      <c r="AA32" s="24">
        <v>44512</v>
      </c>
      <c r="AB32" s="24">
        <v>44552</v>
      </c>
      <c r="AC32" s="7">
        <v>311171</v>
      </c>
      <c r="AD32" s="7">
        <v>399083</v>
      </c>
      <c r="AE32" s="7">
        <v>399083</v>
      </c>
      <c r="AF32" s="7">
        <v>0</v>
      </c>
      <c r="AG32" s="7">
        <v>0</v>
      </c>
      <c r="AH32" s="7">
        <v>0</v>
      </c>
      <c r="AI32" s="7">
        <v>0</v>
      </c>
      <c r="AJ32" s="7">
        <v>0</v>
      </c>
      <c r="AK32" s="7">
        <v>0</v>
      </c>
      <c r="AL32" s="7">
        <v>399083</v>
      </c>
    </row>
    <row r="33" spans="1:38" x14ac:dyDescent="0.15">
      <c r="A33" s="2">
        <v>900146010</v>
      </c>
      <c r="B33" s="2" t="s">
        <v>7</v>
      </c>
      <c r="C33" s="2">
        <v>5438</v>
      </c>
      <c r="D33" s="2" t="s">
        <v>180</v>
      </c>
      <c r="E33" s="2" t="s">
        <v>261</v>
      </c>
      <c r="F33" s="3">
        <v>73699</v>
      </c>
      <c r="G33" s="4">
        <v>44522</v>
      </c>
      <c r="H33" s="4">
        <v>44530</v>
      </c>
      <c r="I33" s="5">
        <v>73699</v>
      </c>
      <c r="J33" s="8" t="s">
        <v>551</v>
      </c>
      <c r="K33" s="8"/>
      <c r="L33" s="8"/>
      <c r="M33" s="8"/>
      <c r="N33" s="8"/>
      <c r="O33" s="7">
        <v>1</v>
      </c>
      <c r="P33" s="7"/>
      <c r="Q33" s="7"/>
      <c r="R33" s="7"/>
      <c r="S33" s="7"/>
      <c r="T33" s="7"/>
      <c r="U33" s="7">
        <v>73699</v>
      </c>
      <c r="V33" s="7">
        <v>0</v>
      </c>
      <c r="W33" s="8">
        <v>2201242775</v>
      </c>
      <c r="X33" s="26">
        <v>44712</v>
      </c>
      <c r="Y33" s="7">
        <v>1180848</v>
      </c>
      <c r="Z33" s="8" t="s">
        <v>20</v>
      </c>
      <c r="AA33" s="24">
        <v>44522</v>
      </c>
      <c r="AB33" s="24">
        <v>44552</v>
      </c>
      <c r="AC33" s="7">
        <v>311171</v>
      </c>
      <c r="AD33" s="7">
        <v>73699</v>
      </c>
      <c r="AE33" s="7">
        <v>73699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73699</v>
      </c>
    </row>
    <row r="34" spans="1:38" x14ac:dyDescent="0.15">
      <c r="A34" s="2">
        <v>900146010</v>
      </c>
      <c r="B34" s="2" t="s">
        <v>6</v>
      </c>
      <c r="C34" s="2">
        <v>12565</v>
      </c>
      <c r="D34" s="2" t="s">
        <v>64</v>
      </c>
      <c r="E34" s="2" t="s">
        <v>372</v>
      </c>
      <c r="F34" s="3">
        <v>129170</v>
      </c>
      <c r="G34" s="4">
        <v>44523</v>
      </c>
      <c r="H34" s="4">
        <v>44530</v>
      </c>
      <c r="I34" s="5">
        <v>129170</v>
      </c>
      <c r="J34" s="8" t="s">
        <v>551</v>
      </c>
      <c r="K34" s="8"/>
      <c r="L34" s="8"/>
      <c r="M34" s="8"/>
      <c r="N34" s="8"/>
      <c r="O34" s="7">
        <v>1</v>
      </c>
      <c r="P34" s="7"/>
      <c r="Q34" s="7"/>
      <c r="R34" s="7"/>
      <c r="S34" s="7"/>
      <c r="T34" s="7"/>
      <c r="U34" s="7">
        <v>129170</v>
      </c>
      <c r="V34" s="7">
        <v>0</v>
      </c>
      <c r="W34" s="8">
        <v>2201242775</v>
      </c>
      <c r="X34" s="26">
        <v>44712</v>
      </c>
      <c r="Y34" s="7">
        <v>1180848</v>
      </c>
      <c r="Z34" s="8" t="s">
        <v>20</v>
      </c>
      <c r="AA34" s="24">
        <v>44523</v>
      </c>
      <c r="AB34" s="24">
        <v>44552</v>
      </c>
      <c r="AC34" s="7">
        <v>311171</v>
      </c>
      <c r="AD34" s="7">
        <v>129170</v>
      </c>
      <c r="AE34" s="7">
        <v>129170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129170</v>
      </c>
    </row>
    <row r="35" spans="1:38" x14ac:dyDescent="0.15">
      <c r="A35" s="2">
        <v>900146010</v>
      </c>
      <c r="B35" s="2" t="s">
        <v>7</v>
      </c>
      <c r="C35" s="2">
        <v>8318</v>
      </c>
      <c r="D35" s="2" t="s">
        <v>181</v>
      </c>
      <c r="E35" s="2" t="s">
        <v>315</v>
      </c>
      <c r="F35" s="3">
        <v>139254</v>
      </c>
      <c r="G35" s="4">
        <v>44621</v>
      </c>
      <c r="H35" s="4">
        <v>44651</v>
      </c>
      <c r="I35" s="5">
        <v>139254</v>
      </c>
      <c r="J35" s="8" t="s">
        <v>551</v>
      </c>
      <c r="K35" s="8"/>
      <c r="L35" s="8"/>
      <c r="M35" s="8"/>
      <c r="N35" s="8"/>
      <c r="O35" s="7">
        <v>1</v>
      </c>
      <c r="P35" s="7"/>
      <c r="Q35" s="7"/>
      <c r="R35" s="7"/>
      <c r="S35" s="7"/>
      <c r="T35" s="7"/>
      <c r="U35" s="7">
        <v>139254</v>
      </c>
      <c r="V35" s="7">
        <v>0</v>
      </c>
      <c r="W35" s="8">
        <v>2201248213</v>
      </c>
      <c r="X35" s="26">
        <v>44736</v>
      </c>
      <c r="Y35" s="7">
        <v>3677695</v>
      </c>
      <c r="Z35" s="8" t="s">
        <v>20</v>
      </c>
      <c r="AA35" s="24">
        <v>44621</v>
      </c>
      <c r="AB35" s="24">
        <v>44671</v>
      </c>
      <c r="AC35" s="7">
        <v>332048</v>
      </c>
      <c r="AD35" s="7">
        <v>139254</v>
      </c>
      <c r="AE35" s="7">
        <v>139254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139254</v>
      </c>
    </row>
    <row r="36" spans="1:38" x14ac:dyDescent="0.15">
      <c r="A36" s="2">
        <v>900146010</v>
      </c>
      <c r="B36" s="2" t="s">
        <v>7</v>
      </c>
      <c r="C36" s="2">
        <v>8405</v>
      </c>
      <c r="D36" s="2" t="s">
        <v>182</v>
      </c>
      <c r="E36" s="2" t="s">
        <v>316</v>
      </c>
      <c r="F36" s="3">
        <v>92033</v>
      </c>
      <c r="G36" s="4">
        <v>44627</v>
      </c>
      <c r="H36" s="4">
        <v>44651</v>
      </c>
      <c r="I36" s="5">
        <v>92033</v>
      </c>
      <c r="J36" s="8" t="s">
        <v>551</v>
      </c>
      <c r="K36" s="8"/>
      <c r="L36" s="8"/>
      <c r="M36" s="8"/>
      <c r="N36" s="8"/>
      <c r="O36" s="7">
        <v>1</v>
      </c>
      <c r="P36" s="7"/>
      <c r="Q36" s="7"/>
      <c r="R36" s="7"/>
      <c r="S36" s="7"/>
      <c r="T36" s="7"/>
      <c r="U36" s="7">
        <v>92033</v>
      </c>
      <c r="V36" s="7">
        <v>0</v>
      </c>
      <c r="W36" s="8">
        <v>2201248213</v>
      </c>
      <c r="X36" s="26">
        <v>44736</v>
      </c>
      <c r="Y36" s="7">
        <v>3677695</v>
      </c>
      <c r="Z36" s="8" t="s">
        <v>20</v>
      </c>
      <c r="AA36" s="24">
        <v>44627</v>
      </c>
      <c r="AB36" s="24">
        <v>44671</v>
      </c>
      <c r="AC36" s="7">
        <v>332048</v>
      </c>
      <c r="AD36" s="7">
        <v>92033</v>
      </c>
      <c r="AE36" s="7">
        <v>92033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0</v>
      </c>
      <c r="AL36" s="7">
        <v>92033</v>
      </c>
    </row>
    <row r="37" spans="1:38" x14ac:dyDescent="0.15">
      <c r="A37" s="2">
        <v>900146010</v>
      </c>
      <c r="B37" s="2" t="s">
        <v>7</v>
      </c>
      <c r="C37" s="2">
        <v>8427</v>
      </c>
      <c r="D37" s="2" t="s">
        <v>183</v>
      </c>
      <c r="E37" s="2" t="s">
        <v>317</v>
      </c>
      <c r="F37" s="3">
        <v>155676</v>
      </c>
      <c r="G37" s="4">
        <v>44628</v>
      </c>
      <c r="H37" s="4">
        <v>44651</v>
      </c>
      <c r="I37" s="5">
        <v>155676</v>
      </c>
      <c r="J37" s="8" t="s">
        <v>551</v>
      </c>
      <c r="K37" s="8"/>
      <c r="L37" s="8"/>
      <c r="M37" s="8"/>
      <c r="N37" s="8"/>
      <c r="O37" s="7">
        <v>1</v>
      </c>
      <c r="P37" s="7"/>
      <c r="Q37" s="7"/>
      <c r="R37" s="7"/>
      <c r="S37" s="7"/>
      <c r="T37" s="7"/>
      <c r="U37" s="7">
        <v>155676</v>
      </c>
      <c r="V37" s="7">
        <v>0</v>
      </c>
      <c r="W37" s="8">
        <v>2201248213</v>
      </c>
      <c r="X37" s="26">
        <v>44736</v>
      </c>
      <c r="Y37" s="7">
        <v>3677695</v>
      </c>
      <c r="Z37" s="8" t="s">
        <v>20</v>
      </c>
      <c r="AA37" s="24">
        <v>44628</v>
      </c>
      <c r="AB37" s="24">
        <v>44671</v>
      </c>
      <c r="AC37" s="7">
        <v>332048</v>
      </c>
      <c r="AD37" s="7">
        <v>155676</v>
      </c>
      <c r="AE37" s="7">
        <v>155676</v>
      </c>
      <c r="AF37" s="7">
        <v>0</v>
      </c>
      <c r="AG37" s="7">
        <v>0</v>
      </c>
      <c r="AH37" s="7">
        <v>0</v>
      </c>
      <c r="AI37" s="7">
        <v>0</v>
      </c>
      <c r="AJ37" s="7">
        <v>0</v>
      </c>
      <c r="AK37" s="7">
        <v>0</v>
      </c>
      <c r="AL37" s="7">
        <v>155676</v>
      </c>
    </row>
    <row r="38" spans="1:38" x14ac:dyDescent="0.15">
      <c r="A38" s="2">
        <v>900146010</v>
      </c>
      <c r="B38" s="2" t="s">
        <v>8</v>
      </c>
      <c r="C38" s="2">
        <v>16000</v>
      </c>
      <c r="D38" s="2" t="s">
        <v>28</v>
      </c>
      <c r="E38" s="2" t="s">
        <v>432</v>
      </c>
      <c r="F38" s="3">
        <v>12200</v>
      </c>
      <c r="G38" s="4">
        <v>44629</v>
      </c>
      <c r="H38" s="4">
        <v>44651</v>
      </c>
      <c r="I38" s="5">
        <v>12200</v>
      </c>
      <c r="J38" s="8" t="s">
        <v>551</v>
      </c>
      <c r="K38" s="8"/>
      <c r="L38" s="8"/>
      <c r="M38" s="8"/>
      <c r="N38" s="8"/>
      <c r="O38" s="7">
        <v>1</v>
      </c>
      <c r="P38" s="7"/>
      <c r="Q38" s="7"/>
      <c r="R38" s="7"/>
      <c r="S38" s="7"/>
      <c r="T38" s="7"/>
      <c r="U38" s="7">
        <v>12200</v>
      </c>
      <c r="V38" s="7">
        <v>0</v>
      </c>
      <c r="W38" s="8">
        <v>2201248213</v>
      </c>
      <c r="X38" s="26">
        <v>44736</v>
      </c>
      <c r="Y38" s="7">
        <v>3677695</v>
      </c>
      <c r="Z38" s="8" t="s">
        <v>20</v>
      </c>
      <c r="AA38" s="24">
        <v>44629</v>
      </c>
      <c r="AB38" s="24">
        <v>44671</v>
      </c>
      <c r="AC38" s="7">
        <v>0</v>
      </c>
      <c r="AD38" s="7">
        <v>12200</v>
      </c>
      <c r="AE38" s="7">
        <v>12200</v>
      </c>
      <c r="AF38" s="7">
        <v>0</v>
      </c>
      <c r="AG38" s="7">
        <v>0</v>
      </c>
      <c r="AH38" s="7">
        <v>0</v>
      </c>
      <c r="AI38" s="7">
        <v>0</v>
      </c>
      <c r="AJ38" s="7">
        <v>0</v>
      </c>
      <c r="AK38" s="7">
        <v>0</v>
      </c>
      <c r="AL38" s="7">
        <v>12200</v>
      </c>
    </row>
    <row r="39" spans="1:38" x14ac:dyDescent="0.15">
      <c r="A39" s="2">
        <v>900146010</v>
      </c>
      <c r="B39" s="2" t="s">
        <v>7</v>
      </c>
      <c r="C39" s="2">
        <v>8602</v>
      </c>
      <c r="D39" s="2" t="s">
        <v>184</v>
      </c>
      <c r="E39" s="2" t="s">
        <v>320</v>
      </c>
      <c r="F39" s="3">
        <v>100818</v>
      </c>
      <c r="G39" s="4">
        <v>44642</v>
      </c>
      <c r="H39" s="4">
        <v>44651</v>
      </c>
      <c r="I39" s="5">
        <v>100818</v>
      </c>
      <c r="J39" s="8" t="s">
        <v>551</v>
      </c>
      <c r="K39" s="8"/>
      <c r="L39" s="8"/>
      <c r="M39" s="8"/>
      <c r="N39" s="8"/>
      <c r="O39" s="7">
        <v>1</v>
      </c>
      <c r="P39" s="7"/>
      <c r="Q39" s="7"/>
      <c r="R39" s="7"/>
      <c r="S39" s="7"/>
      <c r="T39" s="7"/>
      <c r="U39" s="7">
        <v>100818</v>
      </c>
      <c r="V39" s="7">
        <v>0</v>
      </c>
      <c r="W39" s="8">
        <v>2201248213</v>
      </c>
      <c r="X39" s="26">
        <v>44736</v>
      </c>
      <c r="Y39" s="7">
        <v>3677695</v>
      </c>
      <c r="Z39" s="8" t="s">
        <v>20</v>
      </c>
      <c r="AA39" s="24">
        <v>44642</v>
      </c>
      <c r="AB39" s="24">
        <v>44671</v>
      </c>
      <c r="AC39" s="7">
        <v>332048</v>
      </c>
      <c r="AD39" s="7">
        <v>100818</v>
      </c>
      <c r="AE39" s="7">
        <v>100818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0</v>
      </c>
      <c r="AL39" s="7">
        <v>100818</v>
      </c>
    </row>
    <row r="40" spans="1:38" x14ac:dyDescent="0.15">
      <c r="A40" s="2">
        <v>900146010</v>
      </c>
      <c r="B40" s="2" t="s">
        <v>8</v>
      </c>
      <c r="C40" s="2">
        <v>17151</v>
      </c>
      <c r="D40" s="2" t="s">
        <v>29</v>
      </c>
      <c r="E40" s="2" t="s">
        <v>433</v>
      </c>
      <c r="F40" s="3">
        <v>66696</v>
      </c>
      <c r="G40" s="4">
        <v>44670</v>
      </c>
      <c r="H40" s="4">
        <v>44652</v>
      </c>
      <c r="I40" s="5">
        <v>66696</v>
      </c>
      <c r="J40" s="8" t="s">
        <v>551</v>
      </c>
      <c r="K40" s="8"/>
      <c r="L40" s="8"/>
      <c r="M40" s="8"/>
      <c r="N40" s="8"/>
      <c r="O40" s="7">
        <v>1</v>
      </c>
      <c r="P40" s="7"/>
      <c r="Q40" s="7"/>
      <c r="R40" s="7"/>
      <c r="S40" s="7"/>
      <c r="T40" s="7"/>
      <c r="U40" s="7">
        <v>66696</v>
      </c>
      <c r="V40" s="7">
        <v>0</v>
      </c>
      <c r="W40" s="8">
        <v>4800056650</v>
      </c>
      <c r="X40" s="26">
        <v>44790</v>
      </c>
      <c r="Y40" s="7">
        <v>1278862</v>
      </c>
      <c r="Z40" s="8" t="s">
        <v>20</v>
      </c>
      <c r="AA40" s="24">
        <v>44670</v>
      </c>
      <c r="AB40" s="24">
        <v>44701</v>
      </c>
      <c r="AC40" s="7">
        <v>378966</v>
      </c>
      <c r="AD40" s="7">
        <v>66696</v>
      </c>
      <c r="AE40" s="7">
        <v>66696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66696</v>
      </c>
    </row>
    <row r="41" spans="1:38" x14ac:dyDescent="0.15">
      <c r="A41" s="2">
        <v>900146010</v>
      </c>
      <c r="B41" s="2" t="s">
        <v>6</v>
      </c>
      <c r="C41" s="6">
        <v>20981</v>
      </c>
      <c r="D41" s="2" t="s">
        <v>66</v>
      </c>
      <c r="E41" s="2" t="s">
        <v>452</v>
      </c>
      <c r="F41" s="7">
        <v>6100</v>
      </c>
      <c r="G41" s="4">
        <v>44680</v>
      </c>
      <c r="H41" s="4">
        <v>44652</v>
      </c>
      <c r="I41" s="7">
        <v>6100</v>
      </c>
      <c r="J41" s="8" t="s">
        <v>551</v>
      </c>
      <c r="K41" s="8"/>
      <c r="L41" s="8"/>
      <c r="M41" s="8"/>
      <c r="N41" s="8"/>
      <c r="O41" s="7">
        <v>1</v>
      </c>
      <c r="P41" s="7"/>
      <c r="Q41" s="7"/>
      <c r="R41" s="7"/>
      <c r="S41" s="7"/>
      <c r="T41" s="7"/>
      <c r="U41" s="7">
        <v>6100</v>
      </c>
      <c r="V41" s="7">
        <v>0</v>
      </c>
      <c r="W41" s="8">
        <v>4800056650</v>
      </c>
      <c r="X41" s="26">
        <v>44790</v>
      </c>
      <c r="Y41" s="7">
        <v>1278862</v>
      </c>
      <c r="Z41" s="8" t="s">
        <v>20</v>
      </c>
      <c r="AA41" s="24">
        <v>44680</v>
      </c>
      <c r="AB41" s="24">
        <v>44701</v>
      </c>
      <c r="AC41" s="7">
        <v>0</v>
      </c>
      <c r="AD41" s="7">
        <v>6100</v>
      </c>
      <c r="AE41" s="7">
        <v>6100</v>
      </c>
      <c r="AF41" s="7">
        <v>0</v>
      </c>
      <c r="AG41" s="7">
        <v>0</v>
      </c>
      <c r="AH41" s="7">
        <v>0</v>
      </c>
      <c r="AI41" s="7">
        <v>0</v>
      </c>
      <c r="AJ41" s="7">
        <v>0</v>
      </c>
      <c r="AK41" s="7">
        <v>0</v>
      </c>
      <c r="AL41" s="7">
        <v>6100</v>
      </c>
    </row>
    <row r="42" spans="1:38" x14ac:dyDescent="0.15">
      <c r="A42" s="2">
        <v>900146010</v>
      </c>
      <c r="B42" s="2" t="s">
        <v>14</v>
      </c>
      <c r="C42" s="2">
        <v>3113</v>
      </c>
      <c r="D42" s="2" t="s">
        <v>21</v>
      </c>
      <c r="E42" s="2" t="s">
        <v>231</v>
      </c>
      <c r="F42" s="3">
        <v>6100</v>
      </c>
      <c r="G42" s="4">
        <v>44686</v>
      </c>
      <c r="H42" s="4">
        <v>44682</v>
      </c>
      <c r="I42" s="5">
        <v>6100</v>
      </c>
      <c r="J42" s="8" t="s">
        <v>551</v>
      </c>
      <c r="K42" s="8"/>
      <c r="L42" s="8"/>
      <c r="M42" s="8"/>
      <c r="N42" s="8"/>
      <c r="O42" s="7">
        <v>1</v>
      </c>
      <c r="P42" s="7"/>
      <c r="Q42" s="7"/>
      <c r="R42" s="7"/>
      <c r="S42" s="7"/>
      <c r="T42" s="7"/>
      <c r="U42" s="7">
        <v>6100</v>
      </c>
      <c r="V42" s="7">
        <v>0</v>
      </c>
      <c r="W42" s="8">
        <v>4800056650</v>
      </c>
      <c r="X42" s="26">
        <v>44790</v>
      </c>
      <c r="Y42" s="7">
        <v>1278862</v>
      </c>
      <c r="Z42" s="8" t="s">
        <v>20</v>
      </c>
      <c r="AA42" s="24">
        <v>44686</v>
      </c>
      <c r="AB42" s="24">
        <v>44734</v>
      </c>
      <c r="AC42" s="7">
        <v>0</v>
      </c>
      <c r="AD42" s="7">
        <v>6100</v>
      </c>
      <c r="AE42" s="7">
        <v>6100</v>
      </c>
      <c r="AF42" s="7">
        <v>0</v>
      </c>
      <c r="AG42" s="7">
        <v>0</v>
      </c>
      <c r="AH42" s="7">
        <v>0</v>
      </c>
      <c r="AI42" s="7">
        <v>0</v>
      </c>
      <c r="AJ42" s="7">
        <v>0</v>
      </c>
      <c r="AK42" s="7">
        <v>0</v>
      </c>
      <c r="AL42" s="7">
        <v>6100</v>
      </c>
    </row>
    <row r="43" spans="1:38" x14ac:dyDescent="0.15">
      <c r="A43" s="2">
        <v>900146010</v>
      </c>
      <c r="B43" s="2" t="s">
        <v>8</v>
      </c>
      <c r="C43" s="6">
        <v>17802</v>
      </c>
      <c r="D43" s="2" t="s">
        <v>30</v>
      </c>
      <c r="E43" s="2" t="s">
        <v>436</v>
      </c>
      <c r="F43" s="7">
        <v>24400</v>
      </c>
      <c r="G43" s="4">
        <v>44691</v>
      </c>
      <c r="H43" s="4">
        <v>44682</v>
      </c>
      <c r="I43" s="7">
        <v>24400</v>
      </c>
      <c r="J43" s="8" t="s">
        <v>551</v>
      </c>
      <c r="K43" s="8"/>
      <c r="L43" s="8"/>
      <c r="M43" s="8"/>
      <c r="N43" s="8"/>
      <c r="O43" s="7">
        <v>1</v>
      </c>
      <c r="P43" s="7"/>
      <c r="Q43" s="7"/>
      <c r="R43" s="7"/>
      <c r="S43" s="7"/>
      <c r="T43" s="7"/>
      <c r="U43" s="7">
        <v>24400</v>
      </c>
      <c r="V43" s="7">
        <v>0</v>
      </c>
      <c r="W43" s="8">
        <v>4800056650</v>
      </c>
      <c r="X43" s="26">
        <v>44790</v>
      </c>
      <c r="Y43" s="7">
        <v>1278862</v>
      </c>
      <c r="Z43" s="8" t="s">
        <v>20</v>
      </c>
      <c r="AA43" s="24">
        <v>44691</v>
      </c>
      <c r="AB43" s="24">
        <v>44734</v>
      </c>
      <c r="AC43" s="7">
        <v>0</v>
      </c>
      <c r="AD43" s="7">
        <v>24400</v>
      </c>
      <c r="AE43" s="7">
        <v>24400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24400</v>
      </c>
    </row>
    <row r="44" spans="1:38" x14ac:dyDescent="0.15">
      <c r="A44" s="2">
        <v>900146010</v>
      </c>
      <c r="B44" s="2" t="s">
        <v>6</v>
      </c>
      <c r="C44" s="2">
        <v>21423</v>
      </c>
      <c r="D44" s="2" t="s">
        <v>67</v>
      </c>
      <c r="E44" s="2" t="s">
        <v>457</v>
      </c>
      <c r="F44" s="3">
        <v>130662</v>
      </c>
      <c r="G44" s="4">
        <v>44694</v>
      </c>
      <c r="H44" s="4">
        <v>44682</v>
      </c>
      <c r="I44" s="5">
        <v>130662</v>
      </c>
      <c r="J44" s="8" t="s">
        <v>551</v>
      </c>
      <c r="K44" s="8"/>
      <c r="L44" s="8"/>
      <c r="M44" s="8"/>
      <c r="N44" s="8"/>
      <c r="O44" s="7">
        <v>1</v>
      </c>
      <c r="P44" s="7"/>
      <c r="Q44" s="7"/>
      <c r="R44" s="7"/>
      <c r="S44" s="7"/>
      <c r="T44" s="7"/>
      <c r="U44" s="7">
        <v>130662</v>
      </c>
      <c r="V44" s="7">
        <v>0</v>
      </c>
      <c r="W44" s="8">
        <v>4800056650</v>
      </c>
      <c r="X44" s="26">
        <v>44790</v>
      </c>
      <c r="Y44" s="7">
        <v>1278862</v>
      </c>
      <c r="Z44" s="8" t="s">
        <v>20</v>
      </c>
      <c r="AA44" s="24">
        <v>44694</v>
      </c>
      <c r="AB44" s="24">
        <v>44734</v>
      </c>
      <c r="AC44" s="7">
        <v>373513</v>
      </c>
      <c r="AD44" s="7">
        <v>130662</v>
      </c>
      <c r="AE44" s="7">
        <v>130662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130662</v>
      </c>
    </row>
    <row r="45" spans="1:38" x14ac:dyDescent="0.15">
      <c r="A45" s="2">
        <v>900146010</v>
      </c>
      <c r="B45" s="2" t="s">
        <v>7</v>
      </c>
      <c r="C45" s="2">
        <v>9362</v>
      </c>
      <c r="D45" s="2" t="s">
        <v>187</v>
      </c>
      <c r="E45" s="2" t="s">
        <v>325</v>
      </c>
      <c r="F45" s="3">
        <v>155495</v>
      </c>
      <c r="G45" s="4">
        <v>44698</v>
      </c>
      <c r="H45" s="4">
        <v>44682</v>
      </c>
      <c r="I45" s="5">
        <v>155495</v>
      </c>
      <c r="J45" s="8" t="s">
        <v>551</v>
      </c>
      <c r="K45" s="8"/>
      <c r="L45" s="8"/>
      <c r="M45" s="8"/>
      <c r="N45" s="8"/>
      <c r="O45" s="7">
        <v>1</v>
      </c>
      <c r="P45" s="7"/>
      <c r="Q45" s="7"/>
      <c r="R45" s="7"/>
      <c r="S45" s="7"/>
      <c r="T45" s="7"/>
      <c r="U45" s="7">
        <v>155495</v>
      </c>
      <c r="V45" s="7">
        <v>0</v>
      </c>
      <c r="W45" s="8">
        <v>4800056650</v>
      </c>
      <c r="X45" s="26">
        <v>44790</v>
      </c>
      <c r="Y45" s="7">
        <v>1278862</v>
      </c>
      <c r="Z45" s="8" t="s">
        <v>20</v>
      </c>
      <c r="AA45" s="24">
        <v>44698</v>
      </c>
      <c r="AB45" s="24">
        <v>44734</v>
      </c>
      <c r="AC45" s="7">
        <v>373513</v>
      </c>
      <c r="AD45" s="7">
        <v>155495</v>
      </c>
      <c r="AE45" s="7">
        <v>155495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155495</v>
      </c>
    </row>
    <row r="46" spans="1:38" x14ac:dyDescent="0.15">
      <c r="A46" s="2">
        <v>900146010</v>
      </c>
      <c r="B46" s="2" t="s">
        <v>8</v>
      </c>
      <c r="C46" s="2">
        <v>18093</v>
      </c>
      <c r="D46" s="2" t="s">
        <v>31</v>
      </c>
      <c r="E46" s="2" t="s">
        <v>439</v>
      </c>
      <c r="F46" s="3">
        <v>746215</v>
      </c>
      <c r="G46" s="4">
        <v>44699</v>
      </c>
      <c r="H46" s="4">
        <v>44682</v>
      </c>
      <c r="I46" s="5">
        <v>746215</v>
      </c>
      <c r="J46" s="8" t="s">
        <v>551</v>
      </c>
      <c r="K46" s="8"/>
      <c r="L46" s="8"/>
      <c r="M46" s="8"/>
      <c r="N46" s="8"/>
      <c r="O46" s="7">
        <v>1</v>
      </c>
      <c r="P46" s="7"/>
      <c r="Q46" s="7"/>
      <c r="R46" s="7"/>
      <c r="S46" s="7"/>
      <c r="T46" s="7"/>
      <c r="U46" s="7">
        <v>746215</v>
      </c>
      <c r="V46" s="7">
        <v>0</v>
      </c>
      <c r="W46" s="8">
        <v>4800056650</v>
      </c>
      <c r="X46" s="26">
        <v>44790</v>
      </c>
      <c r="Y46" s="7">
        <v>1278862</v>
      </c>
      <c r="Z46" s="8" t="s">
        <v>20</v>
      </c>
      <c r="AA46" s="24">
        <v>44699</v>
      </c>
      <c r="AB46" s="24">
        <v>44734</v>
      </c>
      <c r="AC46" s="7">
        <v>373513</v>
      </c>
      <c r="AD46" s="7">
        <v>746215</v>
      </c>
      <c r="AE46" s="7">
        <v>746215</v>
      </c>
      <c r="AF46" s="7">
        <v>0</v>
      </c>
      <c r="AG46" s="7">
        <v>0</v>
      </c>
      <c r="AH46" s="7">
        <v>0</v>
      </c>
      <c r="AI46" s="7">
        <v>0</v>
      </c>
      <c r="AJ46" s="7">
        <v>0</v>
      </c>
      <c r="AK46" s="7">
        <v>0</v>
      </c>
      <c r="AL46" s="7">
        <v>746215</v>
      </c>
    </row>
    <row r="47" spans="1:38" x14ac:dyDescent="0.15">
      <c r="A47" s="2">
        <v>900146010</v>
      </c>
      <c r="B47" s="2" t="s">
        <v>7</v>
      </c>
      <c r="C47" s="2">
        <v>9536</v>
      </c>
      <c r="D47" s="2" t="s">
        <v>192</v>
      </c>
      <c r="E47" s="2" t="s">
        <v>330</v>
      </c>
      <c r="F47" s="3">
        <v>143194</v>
      </c>
      <c r="G47" s="4">
        <v>44711</v>
      </c>
      <c r="H47" s="4">
        <v>44682</v>
      </c>
      <c r="I47" s="5">
        <v>143194</v>
      </c>
      <c r="J47" s="8" t="s">
        <v>551</v>
      </c>
      <c r="K47" s="8"/>
      <c r="L47" s="8"/>
      <c r="M47" s="8"/>
      <c r="N47" s="8"/>
      <c r="O47" s="7">
        <v>1</v>
      </c>
      <c r="P47" s="7"/>
      <c r="Q47" s="7"/>
      <c r="R47" s="7"/>
      <c r="S47" s="7"/>
      <c r="T47" s="7"/>
      <c r="U47" s="7">
        <v>143194</v>
      </c>
      <c r="V47" s="7">
        <v>0</v>
      </c>
      <c r="W47" s="8">
        <v>4800056650</v>
      </c>
      <c r="X47" s="26">
        <v>44790</v>
      </c>
      <c r="Y47" s="7">
        <v>1278862</v>
      </c>
      <c r="Z47" s="8" t="s">
        <v>20</v>
      </c>
      <c r="AA47" s="24">
        <v>44711</v>
      </c>
      <c r="AB47" s="24">
        <v>44734</v>
      </c>
      <c r="AC47" s="7">
        <v>373513</v>
      </c>
      <c r="AD47" s="7">
        <v>143194</v>
      </c>
      <c r="AE47" s="7">
        <v>143194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7">
        <v>0</v>
      </c>
      <c r="AL47" s="7">
        <v>143194</v>
      </c>
    </row>
    <row r="48" spans="1:38" x14ac:dyDescent="0.15">
      <c r="A48" s="2">
        <v>900146010</v>
      </c>
      <c r="B48" s="2" t="s">
        <v>7</v>
      </c>
      <c r="C48" s="2">
        <v>9611</v>
      </c>
      <c r="D48" s="2" t="s">
        <v>193</v>
      </c>
      <c r="E48" s="2" t="s">
        <v>331</v>
      </c>
      <c r="F48" s="3">
        <v>18300</v>
      </c>
      <c r="G48" s="4">
        <v>44718</v>
      </c>
      <c r="H48" s="4">
        <v>44713</v>
      </c>
      <c r="I48" s="5">
        <v>18300</v>
      </c>
      <c r="J48" s="8" t="s">
        <v>551</v>
      </c>
      <c r="K48" s="8"/>
      <c r="L48" s="8"/>
      <c r="M48" s="8"/>
      <c r="N48" s="8"/>
      <c r="O48" s="7">
        <v>1</v>
      </c>
      <c r="P48" s="7"/>
      <c r="Q48" s="7"/>
      <c r="R48" s="7"/>
      <c r="S48" s="7"/>
      <c r="T48" s="7"/>
      <c r="U48" s="7">
        <v>18300</v>
      </c>
      <c r="V48" s="7">
        <v>0</v>
      </c>
      <c r="W48" s="8">
        <v>2201276937</v>
      </c>
      <c r="X48" s="26">
        <v>44799</v>
      </c>
      <c r="Y48" s="7">
        <v>290378</v>
      </c>
      <c r="Z48" s="8" t="s">
        <v>20</v>
      </c>
      <c r="AA48" s="24">
        <v>44718</v>
      </c>
      <c r="AB48" s="24">
        <v>44763</v>
      </c>
      <c r="AC48" s="7">
        <v>0</v>
      </c>
      <c r="AD48" s="7">
        <v>18300</v>
      </c>
      <c r="AE48" s="7">
        <v>18300</v>
      </c>
      <c r="AF48" s="7">
        <v>0</v>
      </c>
      <c r="AG48" s="7">
        <v>0</v>
      </c>
      <c r="AH48" s="7">
        <v>0</v>
      </c>
      <c r="AI48" s="7">
        <v>0</v>
      </c>
      <c r="AJ48" s="7">
        <v>0</v>
      </c>
      <c r="AK48" s="7">
        <v>0</v>
      </c>
      <c r="AL48" s="7">
        <v>18300</v>
      </c>
    </row>
    <row r="49" spans="1:38" x14ac:dyDescent="0.15">
      <c r="A49" s="2">
        <v>900146010</v>
      </c>
      <c r="B49" s="2" t="s">
        <v>7</v>
      </c>
      <c r="C49" s="2">
        <v>9660</v>
      </c>
      <c r="D49" s="2" t="s">
        <v>194</v>
      </c>
      <c r="E49" s="2" t="s">
        <v>332</v>
      </c>
      <c r="F49" s="8">
        <v>18300</v>
      </c>
      <c r="G49" s="4">
        <v>44720</v>
      </c>
      <c r="H49" s="4">
        <v>44713</v>
      </c>
      <c r="I49" s="7">
        <v>18300</v>
      </c>
      <c r="J49" s="8" t="s">
        <v>551</v>
      </c>
      <c r="K49" s="8"/>
      <c r="L49" s="8"/>
      <c r="M49" s="8"/>
      <c r="N49" s="8"/>
      <c r="O49" s="7">
        <v>1</v>
      </c>
      <c r="P49" s="7"/>
      <c r="Q49" s="7"/>
      <c r="R49" s="7"/>
      <c r="S49" s="7"/>
      <c r="T49" s="7"/>
      <c r="U49" s="7">
        <v>18300</v>
      </c>
      <c r="V49" s="7">
        <v>0</v>
      </c>
      <c r="W49" s="8">
        <v>2201276937</v>
      </c>
      <c r="X49" s="26">
        <v>44799</v>
      </c>
      <c r="Y49" s="7">
        <v>290378</v>
      </c>
      <c r="Z49" s="8" t="s">
        <v>20</v>
      </c>
      <c r="AA49" s="24">
        <v>44720</v>
      </c>
      <c r="AB49" s="24">
        <v>44763</v>
      </c>
      <c r="AC49" s="7">
        <v>0</v>
      </c>
      <c r="AD49" s="7">
        <v>18300</v>
      </c>
      <c r="AE49" s="7">
        <v>18300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18300</v>
      </c>
    </row>
    <row r="50" spans="1:38" x14ac:dyDescent="0.15">
      <c r="A50" s="2">
        <v>900146010</v>
      </c>
      <c r="B50" s="9" t="s">
        <v>7</v>
      </c>
      <c r="C50" s="6">
        <v>9825</v>
      </c>
      <c r="D50" s="2" t="s">
        <v>195</v>
      </c>
      <c r="E50" s="2" t="s">
        <v>335</v>
      </c>
      <c r="F50" s="7">
        <v>122632</v>
      </c>
      <c r="G50" s="4">
        <v>44734</v>
      </c>
      <c r="H50" s="4">
        <v>44713</v>
      </c>
      <c r="I50" s="7">
        <v>89665</v>
      </c>
      <c r="J50" s="8" t="s">
        <v>551</v>
      </c>
      <c r="K50" s="8"/>
      <c r="L50" s="8"/>
      <c r="M50" s="8"/>
      <c r="N50" s="8"/>
      <c r="O50" s="7">
        <v>1</v>
      </c>
      <c r="P50" s="7"/>
      <c r="Q50" s="7"/>
      <c r="R50" s="7"/>
      <c r="S50" s="7"/>
      <c r="T50" s="7"/>
      <c r="U50" s="7">
        <v>122632</v>
      </c>
      <c r="V50" s="7">
        <v>0</v>
      </c>
      <c r="W50" s="8">
        <v>2201276937</v>
      </c>
      <c r="X50" s="26">
        <v>44799</v>
      </c>
      <c r="Y50" s="7">
        <v>290378</v>
      </c>
      <c r="Z50" s="8" t="s">
        <v>20</v>
      </c>
      <c r="AA50" s="24">
        <v>44734</v>
      </c>
      <c r="AB50" s="24">
        <v>44769</v>
      </c>
      <c r="AC50" s="7">
        <v>384042</v>
      </c>
      <c r="AD50" s="7">
        <v>122632</v>
      </c>
      <c r="AE50" s="7">
        <v>122632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122632</v>
      </c>
    </row>
    <row r="51" spans="1:38" x14ac:dyDescent="0.15">
      <c r="A51" s="2">
        <v>900146010</v>
      </c>
      <c r="B51" s="2" t="s">
        <v>7</v>
      </c>
      <c r="C51" s="2">
        <v>9842</v>
      </c>
      <c r="D51" s="2" t="s">
        <v>196</v>
      </c>
      <c r="E51" s="2" t="s">
        <v>336</v>
      </c>
      <c r="F51" s="8">
        <v>23300</v>
      </c>
      <c r="G51" s="4">
        <v>44735</v>
      </c>
      <c r="H51" s="4">
        <v>44713</v>
      </c>
      <c r="I51" s="7">
        <v>23300</v>
      </c>
      <c r="J51" s="8" t="s">
        <v>551</v>
      </c>
      <c r="K51" s="8"/>
      <c r="L51" s="8"/>
      <c r="M51" s="8"/>
      <c r="N51" s="8"/>
      <c r="O51" s="7">
        <v>1</v>
      </c>
      <c r="P51" s="7"/>
      <c r="Q51" s="7"/>
      <c r="R51" s="7"/>
      <c r="S51" s="7"/>
      <c r="T51" s="7"/>
      <c r="U51" s="7">
        <v>23300</v>
      </c>
      <c r="V51" s="7">
        <v>0</v>
      </c>
      <c r="W51" s="8">
        <v>2201276937</v>
      </c>
      <c r="X51" s="26">
        <v>44799</v>
      </c>
      <c r="Y51" s="7">
        <v>290378</v>
      </c>
      <c r="Z51" s="8" t="s">
        <v>20</v>
      </c>
      <c r="AA51" s="24">
        <v>44735</v>
      </c>
      <c r="AB51" s="24">
        <v>44763</v>
      </c>
      <c r="AC51" s="7">
        <v>0</v>
      </c>
      <c r="AD51" s="7">
        <v>23300</v>
      </c>
      <c r="AE51" s="7">
        <v>23300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23300</v>
      </c>
    </row>
    <row r="52" spans="1:38" x14ac:dyDescent="0.15">
      <c r="A52" s="2">
        <v>900146010</v>
      </c>
      <c r="B52" s="2" t="s">
        <v>7</v>
      </c>
      <c r="C52" s="2">
        <v>9202</v>
      </c>
      <c r="D52" s="2" t="s">
        <v>185</v>
      </c>
      <c r="E52" s="2" t="s">
        <v>323</v>
      </c>
      <c r="F52" s="3">
        <v>155322</v>
      </c>
      <c r="G52" s="4">
        <v>44688</v>
      </c>
      <c r="H52" s="4">
        <v>44682</v>
      </c>
      <c r="I52" s="5">
        <v>155322</v>
      </c>
      <c r="J52" s="8" t="s">
        <v>551</v>
      </c>
      <c r="K52" s="8"/>
      <c r="L52" s="8"/>
      <c r="M52" s="8"/>
      <c r="N52" s="8"/>
      <c r="O52" s="7">
        <v>1</v>
      </c>
      <c r="P52" s="7"/>
      <c r="Q52" s="7"/>
      <c r="R52" s="7"/>
      <c r="S52" s="7"/>
      <c r="T52" s="7"/>
      <c r="U52" s="7">
        <v>155322</v>
      </c>
      <c r="V52" s="7">
        <v>0</v>
      </c>
      <c r="W52" s="8">
        <v>2201301954</v>
      </c>
      <c r="X52" s="26">
        <v>44832</v>
      </c>
      <c r="Y52" s="7">
        <v>2259196</v>
      </c>
      <c r="Z52" s="8" t="s">
        <v>20</v>
      </c>
      <c r="AA52" s="24">
        <v>44688</v>
      </c>
      <c r="AB52" s="24">
        <v>44734</v>
      </c>
      <c r="AC52" s="7">
        <v>340587</v>
      </c>
      <c r="AD52" s="7">
        <v>155322</v>
      </c>
      <c r="AE52" s="7">
        <v>155322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155322</v>
      </c>
    </row>
    <row r="53" spans="1:38" x14ac:dyDescent="0.15">
      <c r="A53" s="2">
        <v>900146010</v>
      </c>
      <c r="B53" s="2" t="s">
        <v>7</v>
      </c>
      <c r="C53" s="6">
        <v>9320</v>
      </c>
      <c r="D53" s="2" t="s">
        <v>186</v>
      </c>
      <c r="E53" s="2" t="s">
        <v>324</v>
      </c>
      <c r="F53" s="7">
        <v>432185</v>
      </c>
      <c r="G53" s="4">
        <v>44695</v>
      </c>
      <c r="H53" s="4">
        <v>44682</v>
      </c>
      <c r="I53" s="7">
        <v>432185</v>
      </c>
      <c r="J53" s="8" t="s">
        <v>551</v>
      </c>
      <c r="K53" s="8"/>
      <c r="L53" s="8"/>
      <c r="M53" s="8"/>
      <c r="N53" s="8"/>
      <c r="O53" s="7">
        <v>1</v>
      </c>
      <c r="P53" s="7"/>
      <c r="Q53" s="7"/>
      <c r="R53" s="7"/>
      <c r="S53" s="7"/>
      <c r="T53" s="7"/>
      <c r="U53" s="7">
        <v>432185</v>
      </c>
      <c r="V53" s="7">
        <v>0</v>
      </c>
      <c r="W53" s="8">
        <v>2201301954</v>
      </c>
      <c r="X53" s="26">
        <v>44832</v>
      </c>
      <c r="Y53" s="7">
        <v>2259196</v>
      </c>
      <c r="Z53" s="8" t="s">
        <v>20</v>
      </c>
      <c r="AA53" s="24">
        <v>44695</v>
      </c>
      <c r="AB53" s="24">
        <v>44734</v>
      </c>
      <c r="AC53" s="7">
        <v>340587</v>
      </c>
      <c r="AD53" s="7">
        <v>432185</v>
      </c>
      <c r="AE53" s="7">
        <v>432185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432185</v>
      </c>
    </row>
    <row r="54" spans="1:38" x14ac:dyDescent="0.15">
      <c r="A54" s="2">
        <v>900146010</v>
      </c>
      <c r="B54" s="2" t="s">
        <v>6</v>
      </c>
      <c r="C54" s="2">
        <v>21493</v>
      </c>
      <c r="D54" s="2" t="s">
        <v>68</v>
      </c>
      <c r="E54" s="2" t="s">
        <v>458</v>
      </c>
      <c r="F54" s="3">
        <v>83768</v>
      </c>
      <c r="G54" s="4">
        <v>44695</v>
      </c>
      <c r="H54" s="4">
        <v>44682</v>
      </c>
      <c r="I54" s="5">
        <v>83768</v>
      </c>
      <c r="J54" s="8" t="s">
        <v>551</v>
      </c>
      <c r="K54" s="8"/>
      <c r="L54" s="8"/>
      <c r="M54" s="8"/>
      <c r="N54" s="8"/>
      <c r="O54" s="7">
        <v>1</v>
      </c>
      <c r="P54" s="7"/>
      <c r="Q54" s="7"/>
      <c r="R54" s="7"/>
      <c r="S54" s="7"/>
      <c r="T54" s="7"/>
      <c r="U54" s="7">
        <v>83768</v>
      </c>
      <c r="V54" s="7">
        <v>0</v>
      </c>
      <c r="W54" s="8">
        <v>2201301954</v>
      </c>
      <c r="X54" s="26">
        <v>44832</v>
      </c>
      <c r="Y54" s="7">
        <v>2259196</v>
      </c>
      <c r="Z54" s="8" t="s">
        <v>20</v>
      </c>
      <c r="AA54" s="24">
        <v>44695</v>
      </c>
      <c r="AB54" s="24">
        <v>44734</v>
      </c>
      <c r="AC54" s="7">
        <v>340587</v>
      </c>
      <c r="AD54" s="7">
        <v>83768</v>
      </c>
      <c r="AE54" s="7">
        <v>83768</v>
      </c>
      <c r="AF54" s="7">
        <v>0</v>
      </c>
      <c r="AG54" s="7">
        <v>0</v>
      </c>
      <c r="AH54" s="7">
        <v>0</v>
      </c>
      <c r="AI54" s="7">
        <v>0</v>
      </c>
      <c r="AJ54" s="7">
        <v>0</v>
      </c>
      <c r="AK54" s="7">
        <v>0</v>
      </c>
      <c r="AL54" s="7">
        <v>83768</v>
      </c>
    </row>
    <row r="55" spans="1:38" x14ac:dyDescent="0.15">
      <c r="A55" s="2">
        <v>900146010</v>
      </c>
      <c r="B55" s="2" t="s">
        <v>7</v>
      </c>
      <c r="C55" s="2">
        <v>9419</v>
      </c>
      <c r="D55" s="2" t="s">
        <v>188</v>
      </c>
      <c r="E55" s="2" t="s">
        <v>326</v>
      </c>
      <c r="F55" s="3">
        <v>4700</v>
      </c>
      <c r="G55" s="4">
        <v>44702</v>
      </c>
      <c r="H55" s="4">
        <v>44682</v>
      </c>
      <c r="I55" s="5">
        <v>4700</v>
      </c>
      <c r="J55" s="8" t="s">
        <v>551</v>
      </c>
      <c r="K55" s="8"/>
      <c r="L55" s="8"/>
      <c r="M55" s="8"/>
      <c r="N55" s="8"/>
      <c r="O55" s="7">
        <v>1</v>
      </c>
      <c r="P55" s="7"/>
      <c r="Q55" s="7"/>
      <c r="R55" s="7"/>
      <c r="S55" s="7"/>
      <c r="T55" s="7"/>
      <c r="U55" s="7">
        <v>4700</v>
      </c>
      <c r="V55" s="7">
        <v>0</v>
      </c>
      <c r="W55" s="8">
        <v>2201301954</v>
      </c>
      <c r="X55" s="26">
        <v>44832</v>
      </c>
      <c r="Y55" s="7">
        <v>2259196</v>
      </c>
      <c r="Z55" s="8" t="s">
        <v>20</v>
      </c>
      <c r="AA55" s="24">
        <v>44702</v>
      </c>
      <c r="AB55" s="24">
        <v>44734</v>
      </c>
      <c r="AC55" s="7">
        <v>0</v>
      </c>
      <c r="AD55" s="7">
        <v>4700</v>
      </c>
      <c r="AE55" s="7">
        <v>4700</v>
      </c>
      <c r="AF55" s="7">
        <v>0</v>
      </c>
      <c r="AG55" s="7">
        <v>0</v>
      </c>
      <c r="AH55" s="7">
        <v>0</v>
      </c>
      <c r="AI55" s="7">
        <v>0</v>
      </c>
      <c r="AJ55" s="7">
        <v>0</v>
      </c>
      <c r="AK55" s="7">
        <v>0</v>
      </c>
      <c r="AL55" s="7">
        <v>4700</v>
      </c>
    </row>
    <row r="56" spans="1:38" x14ac:dyDescent="0.15">
      <c r="A56" s="2">
        <v>900146010</v>
      </c>
      <c r="B56" s="2" t="s">
        <v>7</v>
      </c>
      <c r="C56" s="2">
        <v>9423</v>
      </c>
      <c r="D56" s="2" t="s">
        <v>189</v>
      </c>
      <c r="E56" s="2" t="s">
        <v>327</v>
      </c>
      <c r="F56" s="3">
        <v>71027</v>
      </c>
      <c r="G56" s="4">
        <v>44702</v>
      </c>
      <c r="H56" s="4">
        <v>44682</v>
      </c>
      <c r="I56" s="5">
        <v>71027</v>
      </c>
      <c r="J56" s="8" t="s">
        <v>551</v>
      </c>
      <c r="K56" s="8"/>
      <c r="L56" s="8"/>
      <c r="M56" s="8"/>
      <c r="N56" s="8"/>
      <c r="O56" s="7">
        <v>1</v>
      </c>
      <c r="P56" s="7"/>
      <c r="Q56" s="7"/>
      <c r="R56" s="7"/>
      <c r="S56" s="7"/>
      <c r="T56" s="7"/>
      <c r="U56" s="7">
        <v>71027</v>
      </c>
      <c r="V56" s="7">
        <v>0</v>
      </c>
      <c r="W56" s="8">
        <v>2201301954</v>
      </c>
      <c r="X56" s="26">
        <v>44832</v>
      </c>
      <c r="Y56" s="7">
        <v>2259196</v>
      </c>
      <c r="Z56" s="8" t="s">
        <v>20</v>
      </c>
      <c r="AA56" s="24">
        <v>44702</v>
      </c>
      <c r="AB56" s="24">
        <v>44734</v>
      </c>
      <c r="AC56" s="7">
        <v>340587</v>
      </c>
      <c r="AD56" s="7">
        <v>71027</v>
      </c>
      <c r="AE56" s="7">
        <v>71027</v>
      </c>
      <c r="AF56" s="7">
        <v>0</v>
      </c>
      <c r="AG56" s="7">
        <v>0</v>
      </c>
      <c r="AH56" s="7">
        <v>0</v>
      </c>
      <c r="AI56" s="7">
        <v>0</v>
      </c>
      <c r="AJ56" s="7">
        <v>0</v>
      </c>
      <c r="AK56" s="7">
        <v>0</v>
      </c>
      <c r="AL56" s="7">
        <v>71027</v>
      </c>
    </row>
    <row r="57" spans="1:38" x14ac:dyDescent="0.15">
      <c r="A57" s="2">
        <v>900146010</v>
      </c>
      <c r="B57" s="2" t="s">
        <v>6</v>
      </c>
      <c r="C57" s="2">
        <v>21871</v>
      </c>
      <c r="D57" s="2" t="s">
        <v>69</v>
      </c>
      <c r="E57" s="2" t="s">
        <v>461</v>
      </c>
      <c r="F57" s="3">
        <v>89887</v>
      </c>
      <c r="G57" s="4">
        <v>44707</v>
      </c>
      <c r="H57" s="4">
        <v>44682</v>
      </c>
      <c r="I57" s="5">
        <v>89887</v>
      </c>
      <c r="J57" s="8" t="s">
        <v>551</v>
      </c>
      <c r="K57" s="8"/>
      <c r="L57" s="8"/>
      <c r="M57" s="8"/>
      <c r="N57" s="8"/>
      <c r="O57" s="7">
        <v>1</v>
      </c>
      <c r="P57" s="7"/>
      <c r="Q57" s="7"/>
      <c r="R57" s="7"/>
      <c r="S57" s="7"/>
      <c r="T57" s="7"/>
      <c r="U57" s="7">
        <v>89887</v>
      </c>
      <c r="V57" s="7">
        <v>0</v>
      </c>
      <c r="W57" s="8">
        <v>2201301954</v>
      </c>
      <c r="X57" s="26">
        <v>44832</v>
      </c>
      <c r="Y57" s="7">
        <v>2259196</v>
      </c>
      <c r="Z57" s="8" t="s">
        <v>20</v>
      </c>
      <c r="AA57" s="24">
        <v>44707</v>
      </c>
      <c r="AB57" s="24">
        <v>44734</v>
      </c>
      <c r="AC57" s="7">
        <v>340587</v>
      </c>
      <c r="AD57" s="7">
        <v>89887</v>
      </c>
      <c r="AE57" s="7">
        <v>89887</v>
      </c>
      <c r="AF57" s="7">
        <v>0</v>
      </c>
      <c r="AG57" s="7">
        <v>0</v>
      </c>
      <c r="AH57" s="7">
        <v>0</v>
      </c>
      <c r="AI57" s="7">
        <v>0</v>
      </c>
      <c r="AJ57" s="7">
        <v>0</v>
      </c>
      <c r="AK57" s="7">
        <v>0</v>
      </c>
      <c r="AL57" s="7">
        <v>89887</v>
      </c>
    </row>
    <row r="58" spans="1:38" x14ac:dyDescent="0.15">
      <c r="A58" s="2">
        <v>900146010</v>
      </c>
      <c r="B58" s="2" t="s">
        <v>7</v>
      </c>
      <c r="C58" s="2">
        <v>9502</v>
      </c>
      <c r="D58" s="2" t="s">
        <v>190</v>
      </c>
      <c r="E58" s="2" t="s">
        <v>328</v>
      </c>
      <c r="F58" s="3">
        <v>4700</v>
      </c>
      <c r="G58" s="4">
        <v>44708</v>
      </c>
      <c r="H58" s="4">
        <v>44682</v>
      </c>
      <c r="I58" s="5">
        <v>4700</v>
      </c>
      <c r="J58" s="8" t="s">
        <v>551</v>
      </c>
      <c r="K58" s="8"/>
      <c r="L58" s="8"/>
      <c r="M58" s="8"/>
      <c r="N58" s="8"/>
      <c r="O58" s="7">
        <v>1</v>
      </c>
      <c r="P58" s="7"/>
      <c r="Q58" s="7"/>
      <c r="R58" s="7"/>
      <c r="S58" s="7"/>
      <c r="T58" s="7"/>
      <c r="U58" s="7">
        <v>4700</v>
      </c>
      <c r="V58" s="7">
        <v>0</v>
      </c>
      <c r="W58" s="8">
        <v>2201301954</v>
      </c>
      <c r="X58" s="26">
        <v>44832</v>
      </c>
      <c r="Y58" s="7">
        <v>2259196</v>
      </c>
      <c r="Z58" s="8" t="s">
        <v>20</v>
      </c>
      <c r="AA58" s="24">
        <v>44708</v>
      </c>
      <c r="AB58" s="24">
        <v>44734</v>
      </c>
      <c r="AC58" s="7">
        <v>0</v>
      </c>
      <c r="AD58" s="7">
        <v>4700</v>
      </c>
      <c r="AE58" s="7">
        <v>4700</v>
      </c>
      <c r="AF58" s="7">
        <v>0</v>
      </c>
      <c r="AG58" s="7">
        <v>0</v>
      </c>
      <c r="AH58" s="7">
        <v>0</v>
      </c>
      <c r="AI58" s="7">
        <v>0</v>
      </c>
      <c r="AJ58" s="7">
        <v>0</v>
      </c>
      <c r="AK58" s="7">
        <v>0</v>
      </c>
      <c r="AL58" s="7">
        <v>4700</v>
      </c>
    </row>
    <row r="59" spans="1:38" x14ac:dyDescent="0.15">
      <c r="A59" s="2">
        <v>900146010</v>
      </c>
      <c r="B59" s="2" t="s">
        <v>7</v>
      </c>
      <c r="C59" s="2">
        <v>9518</v>
      </c>
      <c r="D59" s="2" t="s">
        <v>191</v>
      </c>
      <c r="E59" s="2" t="s">
        <v>329</v>
      </c>
      <c r="F59" s="3">
        <v>4700</v>
      </c>
      <c r="G59" s="4">
        <v>44709</v>
      </c>
      <c r="H59" s="4">
        <v>44682</v>
      </c>
      <c r="I59" s="5">
        <v>4700</v>
      </c>
      <c r="J59" s="8" t="s">
        <v>551</v>
      </c>
      <c r="K59" s="8"/>
      <c r="L59" s="8"/>
      <c r="M59" s="8"/>
      <c r="N59" s="8"/>
      <c r="O59" s="7">
        <v>1</v>
      </c>
      <c r="P59" s="7"/>
      <c r="Q59" s="7"/>
      <c r="R59" s="7"/>
      <c r="S59" s="7"/>
      <c r="T59" s="7"/>
      <c r="U59" s="7">
        <v>4700</v>
      </c>
      <c r="V59" s="7">
        <v>0</v>
      </c>
      <c r="W59" s="8">
        <v>2201301954</v>
      </c>
      <c r="X59" s="26">
        <v>44832</v>
      </c>
      <c r="Y59" s="7">
        <v>2259196</v>
      </c>
      <c r="Z59" s="8" t="s">
        <v>20</v>
      </c>
      <c r="AA59" s="24">
        <v>44709</v>
      </c>
      <c r="AB59" s="24">
        <v>44734</v>
      </c>
      <c r="AC59" s="7">
        <v>0</v>
      </c>
      <c r="AD59" s="7">
        <v>4700</v>
      </c>
      <c r="AE59" s="7">
        <v>4700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4700</v>
      </c>
    </row>
    <row r="60" spans="1:38" x14ac:dyDescent="0.15">
      <c r="A60" s="2">
        <v>900146010</v>
      </c>
      <c r="B60" s="2" t="s">
        <v>6</v>
      </c>
      <c r="C60" s="2">
        <v>22202</v>
      </c>
      <c r="D60" s="2" t="s">
        <v>70</v>
      </c>
      <c r="E60" s="2" t="s">
        <v>464</v>
      </c>
      <c r="F60" s="8">
        <v>155733</v>
      </c>
      <c r="G60" s="4">
        <v>44718</v>
      </c>
      <c r="H60" s="4">
        <v>44713</v>
      </c>
      <c r="I60" s="7">
        <v>155733</v>
      </c>
      <c r="J60" s="8" t="s">
        <v>551</v>
      </c>
      <c r="K60" s="8"/>
      <c r="L60" s="8"/>
      <c r="M60" s="8"/>
      <c r="N60" s="8"/>
      <c r="O60" s="7">
        <v>1</v>
      </c>
      <c r="P60" s="7"/>
      <c r="Q60" s="7"/>
      <c r="R60" s="7"/>
      <c r="S60" s="7"/>
      <c r="T60" s="7"/>
      <c r="U60" s="7">
        <v>155733</v>
      </c>
      <c r="V60" s="7">
        <v>0</v>
      </c>
      <c r="W60" s="8">
        <v>2201301954</v>
      </c>
      <c r="X60" s="26">
        <v>44832</v>
      </c>
      <c r="Y60" s="7">
        <v>2259196</v>
      </c>
      <c r="Z60" s="8" t="s">
        <v>20</v>
      </c>
      <c r="AA60" s="24">
        <v>44718</v>
      </c>
      <c r="AB60" s="24">
        <v>44763</v>
      </c>
      <c r="AC60" s="7">
        <v>341759</v>
      </c>
      <c r="AD60" s="7">
        <v>155733</v>
      </c>
      <c r="AE60" s="7">
        <v>155733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155733</v>
      </c>
    </row>
    <row r="61" spans="1:38" x14ac:dyDescent="0.15">
      <c r="A61" s="2">
        <v>900146010</v>
      </c>
      <c r="B61" s="2" t="s">
        <v>6</v>
      </c>
      <c r="C61" s="2">
        <v>22219</v>
      </c>
      <c r="D61" s="2" t="s">
        <v>71</v>
      </c>
      <c r="E61" s="2" t="s">
        <v>465</v>
      </c>
      <c r="F61" s="8">
        <v>108448</v>
      </c>
      <c r="G61" s="4">
        <v>44718</v>
      </c>
      <c r="H61" s="4">
        <v>44713</v>
      </c>
      <c r="I61" s="7">
        <v>108448</v>
      </c>
      <c r="J61" s="8" t="s">
        <v>551</v>
      </c>
      <c r="K61" s="8"/>
      <c r="L61" s="8"/>
      <c r="M61" s="8"/>
      <c r="N61" s="8"/>
      <c r="O61" s="7">
        <v>1</v>
      </c>
      <c r="P61" s="7"/>
      <c r="Q61" s="7"/>
      <c r="R61" s="7"/>
      <c r="S61" s="7"/>
      <c r="T61" s="7"/>
      <c r="U61" s="7">
        <v>108448</v>
      </c>
      <c r="V61" s="7">
        <v>0</v>
      </c>
      <c r="W61" s="8">
        <v>2201301954</v>
      </c>
      <c r="X61" s="26">
        <v>44832</v>
      </c>
      <c r="Y61" s="7">
        <v>2259196</v>
      </c>
      <c r="Z61" s="8" t="s">
        <v>20</v>
      </c>
      <c r="AA61" s="24">
        <v>44718</v>
      </c>
      <c r="AB61" s="24">
        <v>44765</v>
      </c>
      <c r="AC61" s="7">
        <v>341759</v>
      </c>
      <c r="AD61" s="7">
        <v>108448</v>
      </c>
      <c r="AE61" s="7">
        <v>108448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108448</v>
      </c>
    </row>
    <row r="62" spans="1:38" x14ac:dyDescent="0.15">
      <c r="A62" s="2">
        <v>900146010</v>
      </c>
      <c r="B62" s="2" t="s">
        <v>6</v>
      </c>
      <c r="C62" s="2">
        <v>22276</v>
      </c>
      <c r="D62" s="2" t="s">
        <v>72</v>
      </c>
      <c r="E62" s="2" t="s">
        <v>466</v>
      </c>
      <c r="F62" s="8">
        <v>81777</v>
      </c>
      <c r="G62" s="4">
        <v>44719</v>
      </c>
      <c r="H62" s="4">
        <v>44713</v>
      </c>
      <c r="I62" s="7">
        <v>81777</v>
      </c>
      <c r="J62" s="8" t="s">
        <v>551</v>
      </c>
      <c r="K62" s="8"/>
      <c r="L62" s="8"/>
      <c r="M62" s="8"/>
      <c r="N62" s="8"/>
      <c r="O62" s="7">
        <v>1</v>
      </c>
      <c r="P62" s="7"/>
      <c r="Q62" s="7"/>
      <c r="R62" s="7"/>
      <c r="S62" s="7"/>
      <c r="T62" s="7"/>
      <c r="U62" s="7">
        <v>81777</v>
      </c>
      <c r="V62" s="7">
        <v>0</v>
      </c>
      <c r="W62" s="8">
        <v>2201301954</v>
      </c>
      <c r="X62" s="26">
        <v>44832</v>
      </c>
      <c r="Y62" s="7">
        <v>2259196</v>
      </c>
      <c r="Z62" s="8" t="s">
        <v>20</v>
      </c>
      <c r="AA62" s="24">
        <v>44719</v>
      </c>
      <c r="AB62" s="24">
        <v>44763</v>
      </c>
      <c r="AC62" s="7">
        <v>341759</v>
      </c>
      <c r="AD62" s="7">
        <v>81777</v>
      </c>
      <c r="AE62" s="7">
        <v>81777</v>
      </c>
      <c r="AF62" s="7">
        <v>0</v>
      </c>
      <c r="AG62" s="7">
        <v>0</v>
      </c>
      <c r="AH62" s="7">
        <v>0</v>
      </c>
      <c r="AI62" s="7">
        <v>0</v>
      </c>
      <c r="AJ62" s="7">
        <v>0</v>
      </c>
      <c r="AK62" s="7">
        <v>0</v>
      </c>
      <c r="AL62" s="7">
        <v>81777</v>
      </c>
    </row>
    <row r="63" spans="1:38" x14ac:dyDescent="0.15">
      <c r="A63" s="2">
        <v>900146010</v>
      </c>
      <c r="B63" s="2" t="s">
        <v>6</v>
      </c>
      <c r="C63" s="2">
        <v>22498</v>
      </c>
      <c r="D63" s="2" t="s">
        <v>73</v>
      </c>
      <c r="E63" s="2" t="s">
        <v>468</v>
      </c>
      <c r="F63" s="8">
        <v>30500</v>
      </c>
      <c r="G63" s="4">
        <v>44725</v>
      </c>
      <c r="H63" s="4">
        <v>44713</v>
      </c>
      <c r="I63" s="7">
        <v>30500</v>
      </c>
      <c r="J63" s="8" t="s">
        <v>551</v>
      </c>
      <c r="K63" s="8"/>
      <c r="L63" s="8"/>
      <c r="M63" s="8"/>
      <c r="N63" s="8"/>
      <c r="O63" s="7">
        <v>1</v>
      </c>
      <c r="P63" s="7"/>
      <c r="Q63" s="7"/>
      <c r="R63" s="7"/>
      <c r="S63" s="7"/>
      <c r="T63" s="7"/>
      <c r="U63" s="7">
        <v>30500</v>
      </c>
      <c r="V63" s="7">
        <v>0</v>
      </c>
      <c r="W63" s="8">
        <v>2201301954</v>
      </c>
      <c r="X63" s="26">
        <v>44832</v>
      </c>
      <c r="Y63" s="7">
        <v>2259196</v>
      </c>
      <c r="Z63" s="8" t="s">
        <v>20</v>
      </c>
      <c r="AA63" s="24">
        <v>44725</v>
      </c>
      <c r="AB63" s="24">
        <v>44763</v>
      </c>
      <c r="AC63" s="7">
        <v>0</v>
      </c>
      <c r="AD63" s="7">
        <v>30500</v>
      </c>
      <c r="AE63" s="7">
        <v>30500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30500</v>
      </c>
    </row>
    <row r="64" spans="1:38" x14ac:dyDescent="0.15">
      <c r="A64" s="2">
        <v>900146010</v>
      </c>
      <c r="B64" s="2" t="s">
        <v>6</v>
      </c>
      <c r="C64" s="2">
        <v>22715</v>
      </c>
      <c r="D64" s="2" t="s">
        <v>74</v>
      </c>
      <c r="E64" s="2" t="s">
        <v>470</v>
      </c>
      <c r="F64" s="3">
        <v>24400</v>
      </c>
      <c r="G64" s="4">
        <v>44734</v>
      </c>
      <c r="H64" s="4">
        <v>44713</v>
      </c>
      <c r="I64" s="5">
        <v>24400</v>
      </c>
      <c r="J64" s="8" t="s">
        <v>551</v>
      </c>
      <c r="K64" s="8"/>
      <c r="L64" s="8"/>
      <c r="M64" s="8"/>
      <c r="N64" s="8"/>
      <c r="O64" s="7">
        <v>1</v>
      </c>
      <c r="P64" s="7"/>
      <c r="Q64" s="7"/>
      <c r="R64" s="7"/>
      <c r="S64" s="7"/>
      <c r="T64" s="7"/>
      <c r="U64" s="7">
        <v>24400</v>
      </c>
      <c r="V64" s="7">
        <v>0</v>
      </c>
      <c r="W64" s="8">
        <v>2201301954</v>
      </c>
      <c r="X64" s="26">
        <v>44832</v>
      </c>
      <c r="Y64" s="7">
        <v>2259196</v>
      </c>
      <c r="Z64" s="8" t="s">
        <v>20</v>
      </c>
      <c r="AA64" s="24">
        <v>44734</v>
      </c>
      <c r="AB64" s="24">
        <v>44763</v>
      </c>
      <c r="AC64" s="7">
        <v>0</v>
      </c>
      <c r="AD64" s="7">
        <v>24400</v>
      </c>
      <c r="AE64" s="7">
        <v>24400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24400</v>
      </c>
    </row>
    <row r="65" spans="1:38" x14ac:dyDescent="0.15">
      <c r="A65" s="2">
        <v>900146010</v>
      </c>
      <c r="B65" s="2" t="s">
        <v>8</v>
      </c>
      <c r="C65" s="6">
        <v>19241</v>
      </c>
      <c r="D65" s="2" t="s">
        <v>32</v>
      </c>
      <c r="E65" s="2" t="s">
        <v>447</v>
      </c>
      <c r="F65" s="7">
        <v>12200</v>
      </c>
      <c r="G65" s="4">
        <v>44735</v>
      </c>
      <c r="H65" s="4">
        <v>44713</v>
      </c>
      <c r="I65" s="7">
        <v>12200</v>
      </c>
      <c r="J65" s="8" t="s">
        <v>551</v>
      </c>
      <c r="K65" s="8"/>
      <c r="L65" s="8"/>
      <c r="M65" s="8"/>
      <c r="N65" s="8"/>
      <c r="O65" s="7">
        <v>1</v>
      </c>
      <c r="P65" s="7"/>
      <c r="Q65" s="7"/>
      <c r="R65" s="7"/>
      <c r="S65" s="7"/>
      <c r="T65" s="7"/>
      <c r="U65" s="7">
        <v>12200</v>
      </c>
      <c r="V65" s="7">
        <v>0</v>
      </c>
      <c r="W65" s="8">
        <v>2201301954</v>
      </c>
      <c r="X65" s="26">
        <v>44832</v>
      </c>
      <c r="Y65" s="7">
        <v>2259196</v>
      </c>
      <c r="Z65" s="8" t="s">
        <v>20</v>
      </c>
      <c r="AA65" s="24">
        <v>44735</v>
      </c>
      <c r="AB65" s="24">
        <v>44763</v>
      </c>
      <c r="AC65" s="7">
        <v>0</v>
      </c>
      <c r="AD65" s="7">
        <v>12200</v>
      </c>
      <c r="AE65" s="7">
        <v>12200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12200</v>
      </c>
    </row>
    <row r="66" spans="1:38" x14ac:dyDescent="0.15">
      <c r="A66" s="2">
        <v>900146010</v>
      </c>
      <c r="B66" s="2" t="s">
        <v>8</v>
      </c>
      <c r="C66" s="6">
        <v>19242</v>
      </c>
      <c r="D66" s="2" t="s">
        <v>33</v>
      </c>
      <c r="E66" s="2" t="s">
        <v>448</v>
      </c>
      <c r="F66" s="7">
        <v>6100</v>
      </c>
      <c r="G66" s="4">
        <v>44735</v>
      </c>
      <c r="H66" s="4">
        <v>44713</v>
      </c>
      <c r="I66" s="7">
        <v>6100</v>
      </c>
      <c r="J66" s="8" t="s">
        <v>551</v>
      </c>
      <c r="K66" s="8"/>
      <c r="L66" s="8"/>
      <c r="M66" s="8"/>
      <c r="N66" s="8"/>
      <c r="O66" s="7">
        <v>1</v>
      </c>
      <c r="P66" s="7"/>
      <c r="Q66" s="7"/>
      <c r="R66" s="7"/>
      <c r="S66" s="7"/>
      <c r="T66" s="7"/>
      <c r="U66" s="7">
        <v>6100</v>
      </c>
      <c r="V66" s="7">
        <v>0</v>
      </c>
      <c r="W66" s="8">
        <v>2201301954</v>
      </c>
      <c r="X66" s="26">
        <v>44832</v>
      </c>
      <c r="Y66" s="7">
        <v>2259196</v>
      </c>
      <c r="Z66" s="8" t="s">
        <v>20</v>
      </c>
      <c r="AA66" s="24">
        <v>44735</v>
      </c>
      <c r="AB66" s="24">
        <v>44763</v>
      </c>
      <c r="AC66" s="7">
        <v>0</v>
      </c>
      <c r="AD66" s="7">
        <v>6100</v>
      </c>
      <c r="AE66" s="7">
        <v>6100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6100</v>
      </c>
    </row>
    <row r="67" spans="1:38" x14ac:dyDescent="0.15">
      <c r="A67" s="2">
        <v>900146010</v>
      </c>
      <c r="B67" s="2" t="s">
        <v>8</v>
      </c>
      <c r="C67" s="6">
        <v>19364</v>
      </c>
      <c r="D67" s="2" t="s">
        <v>34</v>
      </c>
      <c r="E67" s="2" t="s">
        <v>449</v>
      </c>
      <c r="F67" s="7">
        <v>87884</v>
      </c>
      <c r="G67" s="4">
        <v>44741</v>
      </c>
      <c r="H67" s="4">
        <v>44713</v>
      </c>
      <c r="I67" s="7">
        <v>87884</v>
      </c>
      <c r="J67" s="8" t="s">
        <v>551</v>
      </c>
      <c r="K67" s="8"/>
      <c r="L67" s="8"/>
      <c r="M67" s="8"/>
      <c r="N67" s="8"/>
      <c r="O67" s="7">
        <v>1</v>
      </c>
      <c r="P67" s="7"/>
      <c r="Q67" s="7"/>
      <c r="R67" s="7"/>
      <c r="S67" s="7"/>
      <c r="T67" s="7"/>
      <c r="U67" s="7">
        <v>87884</v>
      </c>
      <c r="V67" s="7">
        <v>0</v>
      </c>
      <c r="W67" s="8">
        <v>2201301954</v>
      </c>
      <c r="X67" s="26">
        <v>44832</v>
      </c>
      <c r="Y67" s="7">
        <v>2259196</v>
      </c>
      <c r="Z67" s="8" t="s">
        <v>20</v>
      </c>
      <c r="AA67" s="24">
        <v>44741</v>
      </c>
      <c r="AB67" s="24">
        <v>44763</v>
      </c>
      <c r="AC67" s="7">
        <v>341759</v>
      </c>
      <c r="AD67" s="7">
        <v>87884</v>
      </c>
      <c r="AE67" s="7">
        <v>87884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87884</v>
      </c>
    </row>
    <row r="68" spans="1:38" x14ac:dyDescent="0.15">
      <c r="A68" s="2">
        <v>900146010</v>
      </c>
      <c r="B68" s="2" t="s">
        <v>7</v>
      </c>
      <c r="C68" s="2">
        <v>10055</v>
      </c>
      <c r="D68" s="2" t="s">
        <v>124</v>
      </c>
      <c r="E68" s="2" t="s">
        <v>340</v>
      </c>
      <c r="F68" s="3">
        <v>163536</v>
      </c>
      <c r="G68" s="4">
        <v>44753</v>
      </c>
      <c r="H68" s="4">
        <v>44743</v>
      </c>
      <c r="I68" s="5">
        <v>163536</v>
      </c>
      <c r="J68" s="8" t="s">
        <v>551</v>
      </c>
      <c r="K68" s="8"/>
      <c r="L68" s="8"/>
      <c r="M68" s="8"/>
      <c r="N68" s="8"/>
      <c r="O68" s="7">
        <v>1</v>
      </c>
      <c r="P68" s="7"/>
      <c r="Q68" s="7"/>
      <c r="R68" s="7"/>
      <c r="S68" s="7"/>
      <c r="T68" s="7"/>
      <c r="U68" s="7">
        <v>163536</v>
      </c>
      <c r="V68" s="7">
        <v>0</v>
      </c>
      <c r="W68" s="8">
        <v>2201302163</v>
      </c>
      <c r="X68" s="26">
        <v>44832</v>
      </c>
      <c r="Y68" s="7">
        <v>471965</v>
      </c>
      <c r="Z68" s="8" t="s">
        <v>20</v>
      </c>
      <c r="AA68" s="24">
        <v>44753</v>
      </c>
      <c r="AB68" s="24">
        <v>44791</v>
      </c>
      <c r="AC68" s="7">
        <v>374947</v>
      </c>
      <c r="AD68" s="7">
        <v>163536</v>
      </c>
      <c r="AE68" s="7">
        <v>163536</v>
      </c>
      <c r="AF68" s="7">
        <v>0</v>
      </c>
      <c r="AG68" s="7">
        <v>0</v>
      </c>
      <c r="AH68" s="7">
        <v>0</v>
      </c>
      <c r="AI68" s="7">
        <v>0</v>
      </c>
      <c r="AJ68" s="7">
        <v>0</v>
      </c>
      <c r="AK68" s="7">
        <v>0</v>
      </c>
      <c r="AL68" s="7">
        <v>163536</v>
      </c>
    </row>
    <row r="69" spans="1:38" x14ac:dyDescent="0.15">
      <c r="A69" s="2">
        <v>900146010</v>
      </c>
      <c r="B69" s="2" t="s">
        <v>6</v>
      </c>
      <c r="C69" s="2">
        <v>23741</v>
      </c>
      <c r="D69" s="2" t="s">
        <v>78</v>
      </c>
      <c r="E69" s="2" t="s">
        <v>475</v>
      </c>
      <c r="F69" s="3">
        <v>168445</v>
      </c>
      <c r="G69" s="4">
        <v>44762</v>
      </c>
      <c r="H69" s="4">
        <v>44743</v>
      </c>
      <c r="I69" s="5">
        <v>168445</v>
      </c>
      <c r="J69" s="8" t="s">
        <v>551</v>
      </c>
      <c r="K69" s="8"/>
      <c r="L69" s="8"/>
      <c r="M69" s="8"/>
      <c r="N69" s="8"/>
      <c r="O69" s="7">
        <v>1</v>
      </c>
      <c r="P69" s="7"/>
      <c r="Q69" s="7"/>
      <c r="R69" s="7"/>
      <c r="S69" s="7"/>
      <c r="T69" s="7"/>
      <c r="U69" s="7">
        <v>168445</v>
      </c>
      <c r="V69" s="7">
        <v>0</v>
      </c>
      <c r="W69" s="8">
        <v>2201302163</v>
      </c>
      <c r="X69" s="26">
        <v>44832</v>
      </c>
      <c r="Y69" s="7">
        <v>471965</v>
      </c>
      <c r="Z69" s="8" t="s">
        <v>20</v>
      </c>
      <c r="AA69" s="24">
        <v>44762</v>
      </c>
      <c r="AB69" s="24">
        <v>44791</v>
      </c>
      <c r="AC69" s="7">
        <v>374947</v>
      </c>
      <c r="AD69" s="7">
        <v>168445</v>
      </c>
      <c r="AE69" s="7">
        <v>168445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168445</v>
      </c>
    </row>
    <row r="70" spans="1:38" x14ac:dyDescent="0.15">
      <c r="A70" s="2">
        <v>900146010</v>
      </c>
      <c r="B70" s="2" t="s">
        <v>7</v>
      </c>
      <c r="C70" s="6">
        <v>10275</v>
      </c>
      <c r="D70" s="2" t="s">
        <v>125</v>
      </c>
      <c r="E70" s="2" t="s">
        <v>341</v>
      </c>
      <c r="F70" s="7">
        <v>139984</v>
      </c>
      <c r="G70" s="4">
        <v>44773</v>
      </c>
      <c r="H70" s="4">
        <v>44743</v>
      </c>
      <c r="I70" s="7">
        <v>139984</v>
      </c>
      <c r="J70" s="8" t="s">
        <v>551</v>
      </c>
      <c r="K70" s="8"/>
      <c r="L70" s="8"/>
      <c r="M70" s="8"/>
      <c r="N70" s="8"/>
      <c r="O70" s="7">
        <v>1</v>
      </c>
      <c r="P70" s="7"/>
      <c r="Q70" s="7"/>
      <c r="R70" s="7"/>
      <c r="S70" s="7"/>
      <c r="T70" s="7"/>
      <c r="U70" s="7">
        <v>139984</v>
      </c>
      <c r="V70" s="7">
        <v>0</v>
      </c>
      <c r="W70" s="8">
        <v>2201302163</v>
      </c>
      <c r="X70" s="26">
        <v>44832</v>
      </c>
      <c r="Y70" s="7">
        <v>471965</v>
      </c>
      <c r="Z70" s="8" t="s">
        <v>20</v>
      </c>
      <c r="AA70" s="24">
        <v>44773</v>
      </c>
      <c r="AB70" s="24">
        <v>44791</v>
      </c>
      <c r="AC70" s="7">
        <v>374947</v>
      </c>
      <c r="AD70" s="7">
        <v>139984</v>
      </c>
      <c r="AE70" s="7">
        <v>139984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139984</v>
      </c>
    </row>
    <row r="71" spans="1:38" x14ac:dyDescent="0.15">
      <c r="A71" s="2">
        <v>900146010</v>
      </c>
      <c r="B71" s="2" t="s">
        <v>7</v>
      </c>
      <c r="C71" s="2">
        <v>10356</v>
      </c>
      <c r="D71" s="2" t="s">
        <v>126</v>
      </c>
      <c r="E71" s="2" t="s">
        <v>342</v>
      </c>
      <c r="F71" s="3">
        <v>186214</v>
      </c>
      <c r="G71" s="4">
        <v>44781</v>
      </c>
      <c r="H71" s="4">
        <v>44774</v>
      </c>
      <c r="I71" s="5">
        <v>186214</v>
      </c>
      <c r="J71" s="8" t="s">
        <v>551</v>
      </c>
      <c r="K71" s="8"/>
      <c r="L71" s="8"/>
      <c r="M71" s="8"/>
      <c r="N71" s="8"/>
      <c r="O71" s="7">
        <v>1</v>
      </c>
      <c r="P71" s="7"/>
      <c r="Q71" s="7"/>
      <c r="R71" s="7"/>
      <c r="S71" s="7"/>
      <c r="T71" s="7"/>
      <c r="U71" s="7">
        <v>186214</v>
      </c>
      <c r="V71" s="7">
        <v>0</v>
      </c>
      <c r="W71" s="8">
        <v>2201315597</v>
      </c>
      <c r="X71" s="26">
        <v>44865</v>
      </c>
      <c r="Y71" s="7">
        <v>186214</v>
      </c>
      <c r="Z71" s="8" t="s">
        <v>20</v>
      </c>
      <c r="AA71" s="24">
        <v>44781</v>
      </c>
      <c r="AB71" s="24">
        <v>44823</v>
      </c>
      <c r="AC71" s="7">
        <v>358855</v>
      </c>
      <c r="AD71" s="7">
        <v>186214</v>
      </c>
      <c r="AE71" s="7">
        <v>186214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186214</v>
      </c>
    </row>
    <row r="72" spans="1:38" x14ac:dyDescent="0.15">
      <c r="A72" s="2">
        <v>900146010</v>
      </c>
      <c r="B72" s="2" t="s">
        <v>7</v>
      </c>
      <c r="C72" s="2">
        <v>11009</v>
      </c>
      <c r="D72" s="2" t="s">
        <v>135</v>
      </c>
      <c r="E72" s="2" t="s">
        <v>351</v>
      </c>
      <c r="F72" s="3">
        <v>162994</v>
      </c>
      <c r="G72" s="4">
        <v>44831</v>
      </c>
      <c r="H72" s="4">
        <v>44805</v>
      </c>
      <c r="I72" s="5">
        <v>162994</v>
      </c>
      <c r="J72" s="8" t="s">
        <v>551</v>
      </c>
      <c r="K72" s="8"/>
      <c r="L72" s="8"/>
      <c r="M72" s="8"/>
      <c r="N72" s="8"/>
      <c r="O72" s="7">
        <v>1</v>
      </c>
      <c r="P72" s="7"/>
      <c r="Q72" s="7"/>
      <c r="R72" s="7"/>
      <c r="S72" s="7"/>
      <c r="T72" s="7"/>
      <c r="U72" s="7">
        <v>162994</v>
      </c>
      <c r="V72" s="7">
        <v>0</v>
      </c>
      <c r="W72" s="8">
        <v>2201317756</v>
      </c>
      <c r="X72" s="26">
        <v>44882</v>
      </c>
      <c r="Y72" s="7">
        <v>162994</v>
      </c>
      <c r="Z72" s="8" t="s">
        <v>20</v>
      </c>
      <c r="AA72" s="24">
        <v>44831</v>
      </c>
      <c r="AB72" s="24">
        <v>44849</v>
      </c>
      <c r="AC72" s="7">
        <v>351632</v>
      </c>
      <c r="AD72" s="7">
        <v>162994</v>
      </c>
      <c r="AE72" s="7">
        <v>162994</v>
      </c>
      <c r="AF72" s="7">
        <v>0</v>
      </c>
      <c r="AG72" s="7">
        <v>0</v>
      </c>
      <c r="AH72" s="7">
        <v>0</v>
      </c>
      <c r="AI72" s="7">
        <v>0</v>
      </c>
      <c r="AJ72" s="7">
        <v>0</v>
      </c>
      <c r="AK72" s="7">
        <v>0</v>
      </c>
      <c r="AL72" s="7">
        <v>162994</v>
      </c>
    </row>
    <row r="73" spans="1:38" x14ac:dyDescent="0.15">
      <c r="A73" s="2">
        <v>900146010</v>
      </c>
      <c r="B73" s="2" t="s">
        <v>7</v>
      </c>
      <c r="C73" s="2">
        <v>10003</v>
      </c>
      <c r="D73" s="2" t="s">
        <v>122</v>
      </c>
      <c r="E73" s="2" t="s">
        <v>338</v>
      </c>
      <c r="F73" s="3">
        <v>445665</v>
      </c>
      <c r="G73" s="4">
        <v>44748</v>
      </c>
      <c r="H73" s="4">
        <v>44743</v>
      </c>
      <c r="I73" s="5">
        <v>445665</v>
      </c>
      <c r="J73" s="8" t="s">
        <v>551</v>
      </c>
      <c r="K73" s="8"/>
      <c r="L73" s="8"/>
      <c r="M73" s="8"/>
      <c r="N73" s="8"/>
      <c r="O73" s="7">
        <v>1</v>
      </c>
      <c r="P73" s="7"/>
      <c r="Q73" s="7"/>
      <c r="R73" s="7"/>
      <c r="S73" s="7"/>
      <c r="T73" s="7"/>
      <c r="U73" s="7">
        <v>445665</v>
      </c>
      <c r="V73" s="7">
        <v>0</v>
      </c>
      <c r="W73" s="8">
        <v>2201341443</v>
      </c>
      <c r="X73" s="26">
        <v>44943</v>
      </c>
      <c r="Y73" s="7">
        <v>1785111</v>
      </c>
      <c r="Z73" s="8" t="s">
        <v>20</v>
      </c>
      <c r="AA73" s="24">
        <v>44748</v>
      </c>
      <c r="AB73" s="24">
        <v>44791</v>
      </c>
      <c r="AC73" s="7">
        <v>332278</v>
      </c>
      <c r="AD73" s="7">
        <v>445665</v>
      </c>
      <c r="AE73" s="7">
        <v>445665</v>
      </c>
      <c r="AF73" s="7">
        <v>0</v>
      </c>
      <c r="AG73" s="7">
        <v>0</v>
      </c>
      <c r="AH73" s="7">
        <v>0</v>
      </c>
      <c r="AI73" s="7">
        <v>0</v>
      </c>
      <c r="AJ73" s="7">
        <v>0</v>
      </c>
      <c r="AK73" s="7">
        <v>0</v>
      </c>
      <c r="AL73" s="7">
        <v>445665</v>
      </c>
    </row>
    <row r="74" spans="1:38" x14ac:dyDescent="0.15">
      <c r="A74" s="2">
        <v>900146010</v>
      </c>
      <c r="B74" s="2" t="s">
        <v>8</v>
      </c>
      <c r="C74" s="2">
        <v>19665</v>
      </c>
      <c r="D74" s="2" t="s">
        <v>35</v>
      </c>
      <c r="E74" s="2" t="s">
        <v>450</v>
      </c>
      <c r="F74" s="3">
        <v>146521</v>
      </c>
      <c r="G74" s="4">
        <v>44750</v>
      </c>
      <c r="H74" s="4">
        <v>44743</v>
      </c>
      <c r="I74" s="5">
        <v>146521</v>
      </c>
      <c r="J74" s="8" t="s">
        <v>551</v>
      </c>
      <c r="K74" s="8"/>
      <c r="L74" s="8"/>
      <c r="M74" s="8"/>
      <c r="N74" s="8"/>
      <c r="O74" s="7">
        <v>1</v>
      </c>
      <c r="P74" s="7"/>
      <c r="Q74" s="7"/>
      <c r="R74" s="7"/>
      <c r="S74" s="7"/>
      <c r="T74" s="7"/>
      <c r="U74" s="7">
        <v>146521</v>
      </c>
      <c r="V74" s="7">
        <v>0</v>
      </c>
      <c r="W74" s="8">
        <v>2201341443</v>
      </c>
      <c r="X74" s="26">
        <v>44943</v>
      </c>
      <c r="Y74" s="7">
        <v>1785111</v>
      </c>
      <c r="Z74" s="8" t="s">
        <v>20</v>
      </c>
      <c r="AA74" s="24">
        <v>44750</v>
      </c>
      <c r="AB74" s="24">
        <v>44791</v>
      </c>
      <c r="AC74" s="7">
        <v>332278</v>
      </c>
      <c r="AD74" s="7">
        <v>146521</v>
      </c>
      <c r="AE74" s="7">
        <v>146521</v>
      </c>
      <c r="AF74" s="7">
        <v>0</v>
      </c>
      <c r="AG74" s="7">
        <v>0</v>
      </c>
      <c r="AH74" s="7">
        <v>0</v>
      </c>
      <c r="AI74" s="7">
        <v>0</v>
      </c>
      <c r="AJ74" s="7">
        <v>0</v>
      </c>
      <c r="AK74" s="7">
        <v>0</v>
      </c>
      <c r="AL74" s="7">
        <v>146521</v>
      </c>
    </row>
    <row r="75" spans="1:38" x14ac:dyDescent="0.15">
      <c r="A75" s="2">
        <v>900146010</v>
      </c>
      <c r="B75" s="9" t="s">
        <v>6</v>
      </c>
      <c r="C75" s="6">
        <v>23388</v>
      </c>
      <c r="D75" s="2" t="s">
        <v>77</v>
      </c>
      <c r="E75" s="2" t="s">
        <v>474</v>
      </c>
      <c r="F75" s="7">
        <v>85836</v>
      </c>
      <c r="G75" s="4">
        <v>44753</v>
      </c>
      <c r="H75" s="4">
        <v>44743</v>
      </c>
      <c r="I75" s="7">
        <v>85836</v>
      </c>
      <c r="J75" s="8" t="s">
        <v>551</v>
      </c>
      <c r="K75" s="8"/>
      <c r="L75" s="8"/>
      <c r="M75" s="8"/>
      <c r="N75" s="8"/>
      <c r="O75" s="7">
        <v>1</v>
      </c>
      <c r="P75" s="7"/>
      <c r="Q75" s="7"/>
      <c r="R75" s="7"/>
      <c r="S75" s="7"/>
      <c r="T75" s="7"/>
      <c r="U75" s="7">
        <v>85836</v>
      </c>
      <c r="V75" s="7">
        <v>0</v>
      </c>
      <c r="W75" s="8">
        <v>2201341443</v>
      </c>
      <c r="X75" s="26">
        <v>44943</v>
      </c>
      <c r="Y75" s="7">
        <v>1785111</v>
      </c>
      <c r="Z75" s="8" t="s">
        <v>20</v>
      </c>
      <c r="AA75" s="24">
        <v>44753</v>
      </c>
      <c r="AB75" s="24">
        <v>44791</v>
      </c>
      <c r="AC75" s="7">
        <v>332278</v>
      </c>
      <c r="AD75" s="7">
        <v>85836</v>
      </c>
      <c r="AE75" s="7">
        <v>85836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85836</v>
      </c>
    </row>
    <row r="76" spans="1:38" x14ac:dyDescent="0.15">
      <c r="A76" s="2">
        <v>900146010</v>
      </c>
      <c r="B76" s="2" t="s">
        <v>6</v>
      </c>
      <c r="C76" s="2">
        <v>23819</v>
      </c>
      <c r="D76" s="2" t="s">
        <v>79</v>
      </c>
      <c r="E76" s="2" t="s">
        <v>476</v>
      </c>
      <c r="F76" s="7">
        <v>71028</v>
      </c>
      <c r="G76" s="4">
        <v>44763</v>
      </c>
      <c r="H76" s="4">
        <v>44743</v>
      </c>
      <c r="I76" s="7">
        <v>71028</v>
      </c>
      <c r="J76" s="8" t="s">
        <v>551</v>
      </c>
      <c r="K76" s="8"/>
      <c r="L76" s="8"/>
      <c r="M76" s="8"/>
      <c r="N76" s="8"/>
      <c r="O76" s="7">
        <v>1</v>
      </c>
      <c r="P76" s="7"/>
      <c r="Q76" s="7"/>
      <c r="R76" s="7"/>
      <c r="S76" s="7"/>
      <c r="T76" s="7"/>
      <c r="U76" s="7">
        <v>71028</v>
      </c>
      <c r="V76" s="7">
        <v>0</v>
      </c>
      <c r="W76" s="8">
        <v>2201341443</v>
      </c>
      <c r="X76" s="26">
        <v>44943</v>
      </c>
      <c r="Y76" s="7">
        <v>1785111</v>
      </c>
      <c r="Z76" s="8" t="s">
        <v>20</v>
      </c>
      <c r="AA76" s="24">
        <v>44763</v>
      </c>
      <c r="AB76" s="24">
        <v>44791</v>
      </c>
      <c r="AC76" s="7">
        <v>332278</v>
      </c>
      <c r="AD76" s="7">
        <v>71028</v>
      </c>
      <c r="AE76" s="7">
        <v>71028</v>
      </c>
      <c r="AF76" s="7">
        <v>0</v>
      </c>
      <c r="AG76" s="7">
        <v>0</v>
      </c>
      <c r="AH76" s="7">
        <v>0</v>
      </c>
      <c r="AI76" s="7">
        <v>0</v>
      </c>
      <c r="AJ76" s="7">
        <v>0</v>
      </c>
      <c r="AK76" s="7">
        <v>0</v>
      </c>
      <c r="AL76" s="7">
        <v>71028</v>
      </c>
    </row>
    <row r="77" spans="1:38" x14ac:dyDescent="0.15">
      <c r="A77" s="2">
        <v>900146010</v>
      </c>
      <c r="B77" s="2" t="s">
        <v>6</v>
      </c>
      <c r="C77" s="2">
        <v>24120</v>
      </c>
      <c r="D77" s="2" t="s">
        <v>80</v>
      </c>
      <c r="E77" s="2" t="s">
        <v>479</v>
      </c>
      <c r="F77" s="3">
        <v>87613</v>
      </c>
      <c r="G77" s="4">
        <v>44770</v>
      </c>
      <c r="H77" s="4">
        <v>44743</v>
      </c>
      <c r="I77" s="5">
        <v>87613</v>
      </c>
      <c r="J77" s="8" t="s">
        <v>551</v>
      </c>
      <c r="K77" s="8"/>
      <c r="L77" s="8"/>
      <c r="M77" s="8"/>
      <c r="N77" s="8"/>
      <c r="O77" s="7">
        <v>1</v>
      </c>
      <c r="P77" s="7"/>
      <c r="Q77" s="7"/>
      <c r="R77" s="7"/>
      <c r="S77" s="7"/>
      <c r="T77" s="7"/>
      <c r="U77" s="7">
        <v>87613</v>
      </c>
      <c r="V77" s="7">
        <v>0</v>
      </c>
      <c r="W77" s="8">
        <v>2201341443</v>
      </c>
      <c r="X77" s="26">
        <v>44943</v>
      </c>
      <c r="Y77" s="7">
        <v>1785111</v>
      </c>
      <c r="Z77" s="8" t="s">
        <v>20</v>
      </c>
      <c r="AA77" s="24">
        <v>44770</v>
      </c>
      <c r="AB77" s="24">
        <v>44791</v>
      </c>
      <c r="AC77" s="7">
        <v>332278</v>
      </c>
      <c r="AD77" s="7">
        <v>87613</v>
      </c>
      <c r="AE77" s="7">
        <v>87613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87613</v>
      </c>
    </row>
    <row r="78" spans="1:38" x14ac:dyDescent="0.15">
      <c r="A78" s="2">
        <v>900146010</v>
      </c>
      <c r="B78" s="2" t="s">
        <v>6</v>
      </c>
      <c r="C78" s="6">
        <v>24125</v>
      </c>
      <c r="D78" s="2" t="s">
        <v>81</v>
      </c>
      <c r="E78" s="2" t="s">
        <v>480</v>
      </c>
      <c r="F78" s="7">
        <v>133434</v>
      </c>
      <c r="G78" s="4">
        <v>44770</v>
      </c>
      <c r="H78" s="4">
        <v>44743</v>
      </c>
      <c r="I78" s="7">
        <v>133434</v>
      </c>
      <c r="J78" s="8" t="s">
        <v>551</v>
      </c>
      <c r="K78" s="8"/>
      <c r="L78" s="8"/>
      <c r="M78" s="8"/>
      <c r="N78" s="8"/>
      <c r="O78" s="7">
        <v>1</v>
      </c>
      <c r="P78" s="7"/>
      <c r="Q78" s="7"/>
      <c r="R78" s="7"/>
      <c r="S78" s="7"/>
      <c r="T78" s="7"/>
      <c r="U78" s="7">
        <v>133434</v>
      </c>
      <c r="V78" s="7">
        <v>0</v>
      </c>
      <c r="W78" s="8">
        <v>2201341443</v>
      </c>
      <c r="X78" s="26">
        <v>44943</v>
      </c>
      <c r="Y78" s="7">
        <v>1785111</v>
      </c>
      <c r="Z78" s="8" t="s">
        <v>20</v>
      </c>
      <c r="AA78" s="24">
        <v>44770</v>
      </c>
      <c r="AB78" s="24">
        <v>44791</v>
      </c>
      <c r="AC78" s="7">
        <v>332278</v>
      </c>
      <c r="AD78" s="7">
        <v>133434</v>
      </c>
      <c r="AE78" s="7">
        <v>133434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133434</v>
      </c>
    </row>
    <row r="79" spans="1:38" x14ac:dyDescent="0.15">
      <c r="A79" s="2">
        <v>900146010</v>
      </c>
      <c r="B79" s="2" t="s">
        <v>8</v>
      </c>
      <c r="C79" s="2">
        <v>21163</v>
      </c>
      <c r="D79" s="2" t="s">
        <v>38</v>
      </c>
      <c r="E79" s="2" t="s">
        <v>454</v>
      </c>
      <c r="F79" s="3">
        <v>65776</v>
      </c>
      <c r="G79" s="4">
        <v>44804</v>
      </c>
      <c r="H79" s="4">
        <v>44774</v>
      </c>
      <c r="I79" s="5">
        <v>65776</v>
      </c>
      <c r="J79" s="8" t="s">
        <v>551</v>
      </c>
      <c r="K79" s="8"/>
      <c r="L79" s="8"/>
      <c r="M79" s="8"/>
      <c r="N79" s="8"/>
      <c r="O79" s="7">
        <v>1</v>
      </c>
      <c r="P79" s="7"/>
      <c r="Q79" s="7"/>
      <c r="R79" s="7"/>
      <c r="S79" s="7"/>
      <c r="T79" s="7"/>
      <c r="U79" s="7">
        <v>65776</v>
      </c>
      <c r="V79" s="7">
        <v>0</v>
      </c>
      <c r="W79" s="8">
        <v>2201341443</v>
      </c>
      <c r="X79" s="26">
        <v>44943</v>
      </c>
      <c r="Y79" s="7">
        <v>1785111</v>
      </c>
      <c r="Z79" s="8" t="s">
        <v>20</v>
      </c>
      <c r="AA79" s="24">
        <v>44804</v>
      </c>
      <c r="AB79" s="24">
        <v>44823</v>
      </c>
      <c r="AC79" s="7">
        <v>305728</v>
      </c>
      <c r="AD79" s="7">
        <v>65776</v>
      </c>
      <c r="AE79" s="7">
        <v>65776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65776</v>
      </c>
    </row>
    <row r="80" spans="1:38" x14ac:dyDescent="0.15">
      <c r="A80" s="2">
        <v>900146010</v>
      </c>
      <c r="B80" s="2" t="s">
        <v>7</v>
      </c>
      <c r="C80" s="2">
        <v>10761</v>
      </c>
      <c r="D80" s="2" t="s">
        <v>129</v>
      </c>
      <c r="E80" s="2" t="s">
        <v>345</v>
      </c>
      <c r="F80" s="3">
        <v>73033</v>
      </c>
      <c r="G80" s="4">
        <v>44810</v>
      </c>
      <c r="H80" s="4">
        <v>44805</v>
      </c>
      <c r="I80" s="5">
        <v>73033</v>
      </c>
      <c r="J80" s="8" t="s">
        <v>551</v>
      </c>
      <c r="K80" s="8"/>
      <c r="L80" s="8"/>
      <c r="M80" s="8"/>
      <c r="N80" s="8"/>
      <c r="O80" s="7">
        <v>1</v>
      </c>
      <c r="P80" s="7"/>
      <c r="Q80" s="7"/>
      <c r="R80" s="7"/>
      <c r="S80" s="7"/>
      <c r="T80" s="7"/>
      <c r="U80" s="7">
        <v>73033</v>
      </c>
      <c r="V80" s="7">
        <v>0</v>
      </c>
      <c r="W80" s="8">
        <v>2201341443</v>
      </c>
      <c r="X80" s="26">
        <v>44943</v>
      </c>
      <c r="Y80" s="7">
        <v>1785111</v>
      </c>
      <c r="Z80" s="8" t="s">
        <v>20</v>
      </c>
      <c r="AA80" s="24">
        <v>44810</v>
      </c>
      <c r="AB80" s="24">
        <v>44849</v>
      </c>
      <c r="AC80" s="7">
        <v>291629</v>
      </c>
      <c r="AD80" s="7">
        <v>73033</v>
      </c>
      <c r="AE80" s="7">
        <v>73033</v>
      </c>
      <c r="AF80" s="7">
        <v>0</v>
      </c>
      <c r="AG80" s="7">
        <v>0</v>
      </c>
      <c r="AH80" s="7">
        <v>0</v>
      </c>
      <c r="AI80" s="7">
        <v>0</v>
      </c>
      <c r="AJ80" s="7">
        <v>0</v>
      </c>
      <c r="AK80" s="7">
        <v>0</v>
      </c>
      <c r="AL80" s="7">
        <v>73033</v>
      </c>
    </row>
    <row r="81" spans="1:38" x14ac:dyDescent="0.15">
      <c r="A81" s="2">
        <v>900146010</v>
      </c>
      <c r="B81" s="2" t="s">
        <v>7</v>
      </c>
      <c r="C81" s="2">
        <v>10802</v>
      </c>
      <c r="D81" s="2" t="s">
        <v>130</v>
      </c>
      <c r="E81" s="2" t="s">
        <v>346</v>
      </c>
      <c r="F81" s="3">
        <v>117135</v>
      </c>
      <c r="G81" s="4">
        <v>44815</v>
      </c>
      <c r="H81" s="4">
        <v>44805</v>
      </c>
      <c r="I81" s="5">
        <v>117135</v>
      </c>
      <c r="J81" s="8" t="s">
        <v>551</v>
      </c>
      <c r="K81" s="8"/>
      <c r="L81" s="8"/>
      <c r="M81" s="8"/>
      <c r="N81" s="8"/>
      <c r="O81" s="7">
        <v>1</v>
      </c>
      <c r="P81" s="7"/>
      <c r="Q81" s="7"/>
      <c r="R81" s="7"/>
      <c r="S81" s="7"/>
      <c r="T81" s="7"/>
      <c r="U81" s="7">
        <v>117135</v>
      </c>
      <c r="V81" s="7">
        <v>0</v>
      </c>
      <c r="W81" s="8">
        <v>2201341443</v>
      </c>
      <c r="X81" s="26">
        <v>44943</v>
      </c>
      <c r="Y81" s="7">
        <v>1785111</v>
      </c>
      <c r="Z81" s="8" t="s">
        <v>20</v>
      </c>
      <c r="AA81" s="24">
        <v>44815</v>
      </c>
      <c r="AB81" s="24">
        <v>44849</v>
      </c>
      <c r="AC81" s="7">
        <v>291629</v>
      </c>
      <c r="AD81" s="7">
        <v>117135</v>
      </c>
      <c r="AE81" s="7">
        <v>117135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117135</v>
      </c>
    </row>
    <row r="82" spans="1:38" x14ac:dyDescent="0.15">
      <c r="A82" s="2">
        <v>900146010</v>
      </c>
      <c r="B82" s="2" t="s">
        <v>7</v>
      </c>
      <c r="C82" s="2">
        <v>10910</v>
      </c>
      <c r="D82" s="2" t="s">
        <v>131</v>
      </c>
      <c r="E82" s="2" t="s">
        <v>347</v>
      </c>
      <c r="F82" s="3">
        <v>161454</v>
      </c>
      <c r="G82" s="4">
        <v>44823</v>
      </c>
      <c r="H82" s="4">
        <v>44805</v>
      </c>
      <c r="I82" s="5">
        <v>161454</v>
      </c>
      <c r="J82" s="8" t="s">
        <v>551</v>
      </c>
      <c r="K82" s="8"/>
      <c r="L82" s="8"/>
      <c r="M82" s="8"/>
      <c r="N82" s="8"/>
      <c r="O82" s="7">
        <v>1</v>
      </c>
      <c r="P82" s="7"/>
      <c r="Q82" s="7"/>
      <c r="R82" s="7"/>
      <c r="S82" s="7"/>
      <c r="T82" s="7"/>
      <c r="U82" s="7">
        <v>161454</v>
      </c>
      <c r="V82" s="7">
        <v>0</v>
      </c>
      <c r="W82" s="8">
        <v>2201341443</v>
      </c>
      <c r="X82" s="26">
        <v>44943</v>
      </c>
      <c r="Y82" s="7">
        <v>1785111</v>
      </c>
      <c r="Z82" s="8" t="s">
        <v>20</v>
      </c>
      <c r="AA82" s="24">
        <v>44823</v>
      </c>
      <c r="AB82" s="24">
        <v>44849</v>
      </c>
      <c r="AC82" s="7">
        <v>291629</v>
      </c>
      <c r="AD82" s="7">
        <v>161454</v>
      </c>
      <c r="AE82" s="7">
        <v>161454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161454</v>
      </c>
    </row>
    <row r="83" spans="1:38" x14ac:dyDescent="0.15">
      <c r="A83" s="2">
        <v>900146010</v>
      </c>
      <c r="B83" s="2" t="s">
        <v>7</v>
      </c>
      <c r="C83" s="2">
        <v>10915</v>
      </c>
      <c r="D83" s="2" t="s">
        <v>132</v>
      </c>
      <c r="E83" s="2" t="s">
        <v>348</v>
      </c>
      <c r="F83" s="3">
        <v>165778</v>
      </c>
      <c r="G83" s="4">
        <v>44823</v>
      </c>
      <c r="H83" s="4">
        <v>44805</v>
      </c>
      <c r="I83" s="5">
        <v>165778</v>
      </c>
      <c r="J83" s="8" t="s">
        <v>551</v>
      </c>
      <c r="K83" s="8"/>
      <c r="L83" s="8"/>
      <c r="M83" s="8"/>
      <c r="N83" s="8"/>
      <c r="O83" s="7">
        <v>1</v>
      </c>
      <c r="P83" s="7"/>
      <c r="Q83" s="7"/>
      <c r="R83" s="7"/>
      <c r="S83" s="7"/>
      <c r="T83" s="7"/>
      <c r="U83" s="7">
        <v>165778</v>
      </c>
      <c r="V83" s="7">
        <v>0</v>
      </c>
      <c r="W83" s="8">
        <v>2201341443</v>
      </c>
      <c r="X83" s="26">
        <v>44943</v>
      </c>
      <c r="Y83" s="7">
        <v>1785111</v>
      </c>
      <c r="Z83" s="8" t="s">
        <v>20</v>
      </c>
      <c r="AA83" s="24">
        <v>44823</v>
      </c>
      <c r="AB83" s="24">
        <v>44849</v>
      </c>
      <c r="AC83" s="7">
        <v>291629</v>
      </c>
      <c r="AD83" s="7">
        <v>165778</v>
      </c>
      <c r="AE83" s="7">
        <v>165778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165778</v>
      </c>
    </row>
    <row r="84" spans="1:38" x14ac:dyDescent="0.15">
      <c r="A84" s="2">
        <v>900146010</v>
      </c>
      <c r="B84" s="2" t="s">
        <v>7</v>
      </c>
      <c r="C84" s="2">
        <v>11008</v>
      </c>
      <c r="D84" s="2" t="s">
        <v>134</v>
      </c>
      <c r="E84" s="2" t="s">
        <v>350</v>
      </c>
      <c r="F84" s="3">
        <v>68262</v>
      </c>
      <c r="G84" s="4">
        <v>44831</v>
      </c>
      <c r="H84" s="4">
        <v>44805</v>
      </c>
      <c r="I84" s="5">
        <v>68262</v>
      </c>
      <c r="J84" s="8" t="s">
        <v>551</v>
      </c>
      <c r="K84" s="8"/>
      <c r="L84" s="8"/>
      <c r="M84" s="8"/>
      <c r="N84" s="8"/>
      <c r="O84" s="7">
        <v>1</v>
      </c>
      <c r="P84" s="7"/>
      <c r="Q84" s="7"/>
      <c r="R84" s="7"/>
      <c r="S84" s="7"/>
      <c r="T84" s="7"/>
      <c r="U84" s="7">
        <v>68262</v>
      </c>
      <c r="V84" s="7">
        <v>0</v>
      </c>
      <c r="W84" s="8">
        <v>2201341443</v>
      </c>
      <c r="X84" s="26">
        <v>44943</v>
      </c>
      <c r="Y84" s="7">
        <v>1785111</v>
      </c>
      <c r="Z84" s="8" t="s">
        <v>20</v>
      </c>
      <c r="AA84" s="24">
        <v>44831</v>
      </c>
      <c r="AB84" s="24">
        <v>44849</v>
      </c>
      <c r="AC84" s="7">
        <v>291629</v>
      </c>
      <c r="AD84" s="7">
        <v>68262</v>
      </c>
      <c r="AE84" s="7">
        <v>68262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68262</v>
      </c>
    </row>
    <row r="85" spans="1:38" x14ac:dyDescent="0.15">
      <c r="A85" s="2">
        <v>900146010</v>
      </c>
      <c r="B85" s="2" t="s">
        <v>7</v>
      </c>
      <c r="C85" s="2">
        <v>11040</v>
      </c>
      <c r="D85" s="2" t="s">
        <v>136</v>
      </c>
      <c r="E85" s="2" t="s">
        <v>352</v>
      </c>
      <c r="F85" s="3">
        <v>163576</v>
      </c>
      <c r="G85" s="4">
        <v>44833</v>
      </c>
      <c r="H85" s="4">
        <v>44805</v>
      </c>
      <c r="I85" s="5">
        <v>163576</v>
      </c>
      <c r="J85" s="8" t="s">
        <v>551</v>
      </c>
      <c r="K85" s="8"/>
      <c r="L85" s="8"/>
      <c r="M85" s="8"/>
      <c r="N85" s="8"/>
      <c r="O85" s="7">
        <v>1</v>
      </c>
      <c r="P85" s="7"/>
      <c r="Q85" s="7"/>
      <c r="R85" s="7"/>
      <c r="S85" s="7"/>
      <c r="T85" s="7"/>
      <c r="U85" s="7">
        <v>163576</v>
      </c>
      <c r="V85" s="7">
        <v>0</v>
      </c>
      <c r="W85" s="8">
        <v>2201341443</v>
      </c>
      <c r="X85" s="26">
        <v>44943</v>
      </c>
      <c r="Y85" s="7">
        <v>1785111</v>
      </c>
      <c r="Z85" s="8" t="s">
        <v>20</v>
      </c>
      <c r="AA85" s="24">
        <v>44833</v>
      </c>
      <c r="AB85" s="24">
        <v>44849</v>
      </c>
      <c r="AC85" s="7">
        <v>291629</v>
      </c>
      <c r="AD85" s="7">
        <v>163576</v>
      </c>
      <c r="AE85" s="7">
        <v>163576</v>
      </c>
      <c r="AF85" s="7">
        <v>0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163576</v>
      </c>
    </row>
    <row r="86" spans="1:38" x14ac:dyDescent="0.15">
      <c r="A86" s="2">
        <v>900146010</v>
      </c>
      <c r="B86" s="2" t="s">
        <v>8</v>
      </c>
      <c r="C86" s="2">
        <v>22065</v>
      </c>
      <c r="D86" s="2" t="s">
        <v>42</v>
      </c>
      <c r="E86" s="2" t="s">
        <v>463</v>
      </c>
      <c r="F86" s="3">
        <v>174767</v>
      </c>
      <c r="G86" s="4">
        <v>44837</v>
      </c>
      <c r="H86" s="4">
        <v>44865</v>
      </c>
      <c r="I86" s="5">
        <v>174767</v>
      </c>
      <c r="J86" s="8" t="s">
        <v>551</v>
      </c>
      <c r="K86" s="8"/>
      <c r="L86" s="8"/>
      <c r="M86" s="8"/>
      <c r="N86" s="8"/>
      <c r="O86" s="7">
        <v>1</v>
      </c>
      <c r="P86" s="7"/>
      <c r="Q86" s="7"/>
      <c r="R86" s="7"/>
      <c r="S86" s="7"/>
      <c r="T86" s="7"/>
      <c r="U86" s="7">
        <v>174767</v>
      </c>
      <c r="V86" s="7">
        <v>0</v>
      </c>
      <c r="W86" s="8">
        <v>2201341507</v>
      </c>
      <c r="X86" s="26">
        <v>44944</v>
      </c>
      <c r="Y86" s="7">
        <v>687573</v>
      </c>
      <c r="Z86" s="8" t="s">
        <v>20</v>
      </c>
      <c r="AA86" s="24">
        <v>44837</v>
      </c>
      <c r="AB86" s="24">
        <v>44883</v>
      </c>
      <c r="AC86" s="7">
        <v>329227</v>
      </c>
      <c r="AD86" s="7">
        <v>174767</v>
      </c>
      <c r="AE86" s="7">
        <v>174767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174767</v>
      </c>
    </row>
    <row r="87" spans="1:38" x14ac:dyDescent="0.15">
      <c r="A87" s="2">
        <v>900146010</v>
      </c>
      <c r="B87" s="2" t="s">
        <v>6</v>
      </c>
      <c r="C87" s="2">
        <v>26408</v>
      </c>
      <c r="D87" s="2" t="s">
        <v>82</v>
      </c>
      <c r="E87" s="2" t="s">
        <v>488</v>
      </c>
      <c r="F87" s="3">
        <v>328330</v>
      </c>
      <c r="G87" s="4">
        <v>44837</v>
      </c>
      <c r="H87" s="4">
        <v>44865</v>
      </c>
      <c r="I87" s="5">
        <v>328330</v>
      </c>
      <c r="J87" s="8" t="s">
        <v>551</v>
      </c>
      <c r="K87" s="8"/>
      <c r="L87" s="8"/>
      <c r="M87" s="8"/>
      <c r="N87" s="8"/>
      <c r="O87" s="7">
        <v>1</v>
      </c>
      <c r="P87" s="7"/>
      <c r="Q87" s="7"/>
      <c r="R87" s="7"/>
      <c r="S87" s="7"/>
      <c r="T87" s="7"/>
      <c r="U87" s="7">
        <v>328330</v>
      </c>
      <c r="V87" s="7">
        <v>0</v>
      </c>
      <c r="W87" s="8">
        <v>2201341507</v>
      </c>
      <c r="X87" s="26">
        <v>44944</v>
      </c>
      <c r="Y87" s="7">
        <v>687573</v>
      </c>
      <c r="Z87" s="8" t="s">
        <v>20</v>
      </c>
      <c r="AA87" s="24">
        <v>44837</v>
      </c>
      <c r="AB87" s="24">
        <v>44883</v>
      </c>
      <c r="AC87" s="7">
        <v>329227</v>
      </c>
      <c r="AD87" s="7">
        <v>328330</v>
      </c>
      <c r="AE87" s="7">
        <v>328330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328330</v>
      </c>
    </row>
    <row r="88" spans="1:38" x14ac:dyDescent="0.15">
      <c r="A88" s="2">
        <v>900146010</v>
      </c>
      <c r="B88" s="2" t="s">
        <v>7</v>
      </c>
      <c r="C88" s="2">
        <v>11273</v>
      </c>
      <c r="D88" s="2" t="s">
        <v>138</v>
      </c>
      <c r="E88" s="2" t="s">
        <v>354</v>
      </c>
      <c r="F88" s="3">
        <v>86166</v>
      </c>
      <c r="G88" s="4">
        <v>44849</v>
      </c>
      <c r="H88" s="4">
        <v>44865</v>
      </c>
      <c r="I88" s="5">
        <v>86166</v>
      </c>
      <c r="J88" s="8" t="s">
        <v>551</v>
      </c>
      <c r="K88" s="8"/>
      <c r="L88" s="8"/>
      <c r="M88" s="8"/>
      <c r="N88" s="8"/>
      <c r="O88" s="7">
        <v>1</v>
      </c>
      <c r="P88" s="7"/>
      <c r="Q88" s="7"/>
      <c r="R88" s="7"/>
      <c r="S88" s="7"/>
      <c r="T88" s="7"/>
      <c r="U88" s="7">
        <v>86166</v>
      </c>
      <c r="V88" s="7">
        <v>0</v>
      </c>
      <c r="W88" s="8">
        <v>2201341507</v>
      </c>
      <c r="X88" s="26">
        <v>44944</v>
      </c>
      <c r="Y88" s="7">
        <v>687573</v>
      </c>
      <c r="Z88" s="8" t="s">
        <v>20</v>
      </c>
      <c r="AA88" s="24">
        <v>44849</v>
      </c>
      <c r="AB88" s="24">
        <v>44883</v>
      </c>
      <c r="AC88" s="7">
        <v>329227</v>
      </c>
      <c r="AD88" s="7">
        <v>86166</v>
      </c>
      <c r="AE88" s="7">
        <v>86166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86166</v>
      </c>
    </row>
    <row r="89" spans="1:38" x14ac:dyDescent="0.15">
      <c r="A89" s="2">
        <v>900146010</v>
      </c>
      <c r="B89" s="2" t="s">
        <v>7</v>
      </c>
      <c r="C89" s="2">
        <v>11439</v>
      </c>
      <c r="D89" s="2" t="s">
        <v>140</v>
      </c>
      <c r="E89" s="2" t="s">
        <v>356</v>
      </c>
      <c r="F89" s="3">
        <v>98310</v>
      </c>
      <c r="G89" s="4">
        <v>44863</v>
      </c>
      <c r="H89" s="4">
        <v>44865</v>
      </c>
      <c r="I89" s="5">
        <v>98310</v>
      </c>
      <c r="J89" s="8" t="s">
        <v>551</v>
      </c>
      <c r="K89" s="8"/>
      <c r="L89" s="8"/>
      <c r="M89" s="8"/>
      <c r="N89" s="8"/>
      <c r="O89" s="7">
        <v>1</v>
      </c>
      <c r="P89" s="7"/>
      <c r="Q89" s="7"/>
      <c r="R89" s="7"/>
      <c r="S89" s="7"/>
      <c r="T89" s="7"/>
      <c r="U89" s="7">
        <v>98310</v>
      </c>
      <c r="V89" s="7">
        <v>0</v>
      </c>
      <c r="W89" s="8">
        <v>2201341507</v>
      </c>
      <c r="X89" s="26">
        <v>44944</v>
      </c>
      <c r="Y89" s="7">
        <v>687573</v>
      </c>
      <c r="Z89" s="8" t="s">
        <v>20</v>
      </c>
      <c r="AA89" s="24">
        <v>44863</v>
      </c>
      <c r="AB89" s="24">
        <v>44883</v>
      </c>
      <c r="AC89" s="7">
        <v>329227</v>
      </c>
      <c r="AD89" s="7">
        <v>98310</v>
      </c>
      <c r="AE89" s="7">
        <v>98310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98310</v>
      </c>
    </row>
    <row r="90" spans="1:38" x14ac:dyDescent="0.15">
      <c r="A90" s="2">
        <v>900146010</v>
      </c>
      <c r="B90" s="2" t="s">
        <v>7</v>
      </c>
      <c r="C90" s="2">
        <v>9874</v>
      </c>
      <c r="D90" s="2" t="s">
        <v>197</v>
      </c>
      <c r="E90" s="2" t="s">
        <v>337</v>
      </c>
      <c r="F90" s="3">
        <v>17800</v>
      </c>
      <c r="G90" s="4">
        <v>44740</v>
      </c>
      <c r="H90" s="4">
        <v>44742</v>
      </c>
      <c r="I90" s="5">
        <v>17800</v>
      </c>
      <c r="J90" s="8" t="s">
        <v>551</v>
      </c>
      <c r="K90" s="8"/>
      <c r="L90" s="8"/>
      <c r="M90" s="8"/>
      <c r="N90" s="8"/>
      <c r="O90" s="7">
        <v>1</v>
      </c>
      <c r="P90" s="7"/>
      <c r="Q90" s="7"/>
      <c r="R90" s="7"/>
      <c r="S90" s="7"/>
      <c r="T90" s="7"/>
      <c r="U90" s="7">
        <v>17800</v>
      </c>
      <c r="V90" s="7">
        <v>0</v>
      </c>
      <c r="W90" s="8">
        <v>2201365993</v>
      </c>
      <c r="X90" s="26">
        <v>45007</v>
      </c>
      <c r="Y90" s="7">
        <v>649290</v>
      </c>
      <c r="Z90" s="8" t="s">
        <v>20</v>
      </c>
      <c r="AA90" s="24">
        <v>44740</v>
      </c>
      <c r="AB90" s="24">
        <v>44915</v>
      </c>
      <c r="AC90" s="7">
        <v>0</v>
      </c>
      <c r="AD90" s="7">
        <v>17800</v>
      </c>
      <c r="AE90" s="7">
        <v>17800</v>
      </c>
      <c r="AF90" s="7">
        <v>0</v>
      </c>
      <c r="AG90" s="7">
        <v>0</v>
      </c>
      <c r="AH90" s="7">
        <v>0</v>
      </c>
      <c r="AI90" s="7">
        <v>0</v>
      </c>
      <c r="AJ90" s="7">
        <v>0</v>
      </c>
      <c r="AK90" s="7">
        <v>0</v>
      </c>
      <c r="AL90" s="7">
        <v>17800</v>
      </c>
    </row>
    <row r="91" spans="1:38" x14ac:dyDescent="0.15">
      <c r="A91" s="2">
        <v>900146010</v>
      </c>
      <c r="B91" s="2" t="s">
        <v>8</v>
      </c>
      <c r="C91" s="2">
        <v>21817</v>
      </c>
      <c r="D91" s="2" t="s">
        <v>40</v>
      </c>
      <c r="E91" s="2" t="s">
        <v>460</v>
      </c>
      <c r="F91" s="3">
        <v>127442</v>
      </c>
      <c r="G91" s="4">
        <v>44827</v>
      </c>
      <c r="H91" s="4">
        <v>44805</v>
      </c>
      <c r="I91" s="5">
        <v>127442</v>
      </c>
      <c r="J91" s="8" t="s">
        <v>551</v>
      </c>
      <c r="K91" s="8"/>
      <c r="L91" s="8"/>
      <c r="M91" s="8"/>
      <c r="N91" s="8"/>
      <c r="O91" s="7">
        <v>1</v>
      </c>
      <c r="P91" s="7"/>
      <c r="Q91" s="7"/>
      <c r="R91" s="7"/>
      <c r="S91" s="7"/>
      <c r="T91" s="7"/>
      <c r="U91" s="7">
        <v>127442</v>
      </c>
      <c r="V91" s="7">
        <v>0</v>
      </c>
      <c r="W91" s="8">
        <v>2201365993</v>
      </c>
      <c r="X91" s="26">
        <v>45007</v>
      </c>
      <c r="Y91" s="7">
        <v>649290</v>
      </c>
      <c r="Z91" s="8" t="s">
        <v>20</v>
      </c>
      <c r="AA91" s="24">
        <v>44827</v>
      </c>
      <c r="AB91" s="24">
        <v>44849</v>
      </c>
      <c r="AC91" s="7">
        <v>291629</v>
      </c>
      <c r="AD91" s="7">
        <v>127442</v>
      </c>
      <c r="AE91" s="7">
        <v>127442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127442</v>
      </c>
    </row>
    <row r="92" spans="1:38" x14ac:dyDescent="0.15">
      <c r="A92" s="2">
        <v>900146010</v>
      </c>
      <c r="B92" s="2" t="s">
        <v>8</v>
      </c>
      <c r="C92" s="6">
        <v>22064</v>
      </c>
      <c r="D92" s="2" t="s">
        <v>41</v>
      </c>
      <c r="E92" s="2" t="s">
        <v>462</v>
      </c>
      <c r="F92" s="7">
        <v>128942</v>
      </c>
      <c r="G92" s="4">
        <v>44837</v>
      </c>
      <c r="H92" s="4">
        <v>44865</v>
      </c>
      <c r="I92" s="7">
        <v>128942</v>
      </c>
      <c r="J92" s="8" t="s">
        <v>551</v>
      </c>
      <c r="K92" s="8"/>
      <c r="L92" s="8"/>
      <c r="M92" s="8"/>
      <c r="N92" s="8"/>
      <c r="O92" s="7">
        <v>1</v>
      </c>
      <c r="P92" s="7"/>
      <c r="Q92" s="7"/>
      <c r="R92" s="7"/>
      <c r="S92" s="7"/>
      <c r="T92" s="7"/>
      <c r="U92" s="7">
        <v>128942</v>
      </c>
      <c r="V92" s="7">
        <v>0</v>
      </c>
      <c r="W92" s="8">
        <v>2201365993</v>
      </c>
      <c r="X92" s="26">
        <v>45007</v>
      </c>
      <c r="Y92" s="7">
        <v>649290</v>
      </c>
      <c r="Z92" s="8" t="s">
        <v>20</v>
      </c>
      <c r="AA92" s="24">
        <v>44837</v>
      </c>
      <c r="AB92" s="24">
        <v>44883</v>
      </c>
      <c r="AC92" s="7">
        <v>282899</v>
      </c>
      <c r="AD92" s="7">
        <v>128942</v>
      </c>
      <c r="AE92" s="7">
        <v>128942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128942</v>
      </c>
    </row>
    <row r="93" spans="1:38" x14ac:dyDescent="0.15">
      <c r="A93" s="2">
        <v>900146010</v>
      </c>
      <c r="B93" s="2" t="s">
        <v>7</v>
      </c>
      <c r="C93" s="2">
        <v>11289</v>
      </c>
      <c r="D93" s="2" t="s">
        <v>139</v>
      </c>
      <c r="E93" s="2" t="s">
        <v>355</v>
      </c>
      <c r="F93" s="3">
        <v>165978</v>
      </c>
      <c r="G93" s="4">
        <v>44853</v>
      </c>
      <c r="H93" s="4">
        <v>44865</v>
      </c>
      <c r="I93" s="5">
        <v>165978</v>
      </c>
      <c r="J93" s="8" t="s">
        <v>551</v>
      </c>
      <c r="K93" s="8"/>
      <c r="L93" s="8"/>
      <c r="M93" s="8"/>
      <c r="N93" s="8"/>
      <c r="O93" s="7">
        <v>1</v>
      </c>
      <c r="P93" s="7"/>
      <c r="Q93" s="7"/>
      <c r="R93" s="7"/>
      <c r="S93" s="7"/>
      <c r="T93" s="7"/>
      <c r="U93" s="7">
        <v>165978</v>
      </c>
      <c r="V93" s="7">
        <v>0</v>
      </c>
      <c r="W93" s="8">
        <v>2201365993</v>
      </c>
      <c r="X93" s="26">
        <v>45007</v>
      </c>
      <c r="Y93" s="7">
        <v>649290</v>
      </c>
      <c r="Z93" s="8" t="s">
        <v>20</v>
      </c>
      <c r="AA93" s="24">
        <v>44853</v>
      </c>
      <c r="AB93" s="24">
        <v>44883</v>
      </c>
      <c r="AC93" s="7">
        <v>282899</v>
      </c>
      <c r="AD93" s="7">
        <v>165978</v>
      </c>
      <c r="AE93" s="7">
        <v>165978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165978</v>
      </c>
    </row>
    <row r="94" spans="1:38" x14ac:dyDescent="0.15">
      <c r="A94" s="2">
        <v>900146010</v>
      </c>
      <c r="B94" s="2" t="s">
        <v>6</v>
      </c>
      <c r="C94" s="2">
        <v>28138</v>
      </c>
      <c r="D94" s="2" t="s">
        <v>84</v>
      </c>
      <c r="E94" s="2" t="s">
        <v>493</v>
      </c>
      <c r="F94" s="3">
        <v>18000</v>
      </c>
      <c r="G94" s="4">
        <v>44883</v>
      </c>
      <c r="H94" s="4">
        <v>44895</v>
      </c>
      <c r="I94" s="5">
        <v>18000</v>
      </c>
      <c r="J94" s="8" t="s">
        <v>551</v>
      </c>
      <c r="K94" s="8"/>
      <c r="L94" s="8"/>
      <c r="M94" s="8"/>
      <c r="N94" s="8"/>
      <c r="O94" s="7">
        <v>1</v>
      </c>
      <c r="P94" s="7"/>
      <c r="Q94" s="7"/>
      <c r="R94" s="7"/>
      <c r="S94" s="7"/>
      <c r="T94" s="7"/>
      <c r="U94" s="7">
        <v>18000</v>
      </c>
      <c r="V94" s="7">
        <v>0</v>
      </c>
      <c r="W94" s="8">
        <v>2201365993</v>
      </c>
      <c r="X94" s="26">
        <v>45007</v>
      </c>
      <c r="Y94" s="7">
        <v>649290</v>
      </c>
      <c r="Z94" s="8" t="s">
        <v>20</v>
      </c>
      <c r="AA94" s="24">
        <v>44883</v>
      </c>
      <c r="AB94" s="24">
        <v>44915</v>
      </c>
      <c r="AC94" s="7">
        <v>0</v>
      </c>
      <c r="AD94" s="7">
        <v>18000</v>
      </c>
      <c r="AE94" s="7">
        <v>18000</v>
      </c>
      <c r="AF94" s="7">
        <v>0</v>
      </c>
      <c r="AG94" s="7">
        <v>0</v>
      </c>
      <c r="AH94" s="7">
        <v>0</v>
      </c>
      <c r="AI94" s="7">
        <v>0</v>
      </c>
      <c r="AJ94" s="7">
        <v>0</v>
      </c>
      <c r="AK94" s="7">
        <v>0</v>
      </c>
      <c r="AL94" s="7">
        <v>18000</v>
      </c>
    </row>
    <row r="95" spans="1:38" x14ac:dyDescent="0.15">
      <c r="A95" s="2">
        <v>900146010</v>
      </c>
      <c r="B95" s="2" t="s">
        <v>7</v>
      </c>
      <c r="C95" s="2">
        <v>11821</v>
      </c>
      <c r="D95" s="2" t="s">
        <v>142</v>
      </c>
      <c r="E95" s="2" t="s">
        <v>358</v>
      </c>
      <c r="F95" s="3">
        <v>22500</v>
      </c>
      <c r="G95" s="4">
        <v>44893</v>
      </c>
      <c r="H95" s="4">
        <v>44895</v>
      </c>
      <c r="I95" s="5">
        <v>22500</v>
      </c>
      <c r="J95" s="8" t="s">
        <v>551</v>
      </c>
      <c r="K95" s="8"/>
      <c r="L95" s="8"/>
      <c r="M95" s="8"/>
      <c r="N95" s="8"/>
      <c r="O95" s="7">
        <v>1</v>
      </c>
      <c r="P95" s="7"/>
      <c r="Q95" s="7"/>
      <c r="R95" s="7"/>
      <c r="S95" s="7"/>
      <c r="T95" s="7"/>
      <c r="U95" s="7">
        <v>22500</v>
      </c>
      <c r="V95" s="7">
        <v>0</v>
      </c>
      <c r="W95" s="8">
        <v>2201365993</v>
      </c>
      <c r="X95" s="26">
        <v>45007</v>
      </c>
      <c r="Y95" s="7">
        <v>649290</v>
      </c>
      <c r="Z95" s="8" t="s">
        <v>20</v>
      </c>
      <c r="AA95" s="24">
        <v>44893</v>
      </c>
      <c r="AB95" s="24">
        <v>44915</v>
      </c>
      <c r="AC95" s="7">
        <v>0</v>
      </c>
      <c r="AD95" s="7">
        <v>22500</v>
      </c>
      <c r="AE95" s="7">
        <v>22500</v>
      </c>
      <c r="AF95" s="7">
        <v>0</v>
      </c>
      <c r="AG95" s="7">
        <v>0</v>
      </c>
      <c r="AH95" s="7">
        <v>0</v>
      </c>
      <c r="AI95" s="7">
        <v>0</v>
      </c>
      <c r="AJ95" s="7">
        <v>0</v>
      </c>
      <c r="AK95" s="7">
        <v>0</v>
      </c>
      <c r="AL95" s="7">
        <v>22500</v>
      </c>
    </row>
    <row r="96" spans="1:38" x14ac:dyDescent="0.15">
      <c r="A96" s="2">
        <v>900146010</v>
      </c>
      <c r="B96" s="2" t="s">
        <v>7</v>
      </c>
      <c r="C96" s="2">
        <v>11999</v>
      </c>
      <c r="D96" s="2" t="s">
        <v>145</v>
      </c>
      <c r="E96" s="2" t="s">
        <v>361</v>
      </c>
      <c r="F96" s="3">
        <v>95886</v>
      </c>
      <c r="G96" s="4">
        <v>44904</v>
      </c>
      <c r="H96" s="4">
        <v>44926</v>
      </c>
      <c r="I96" s="5">
        <v>95886</v>
      </c>
      <c r="J96" s="8" t="s">
        <v>551</v>
      </c>
      <c r="K96" s="8"/>
      <c r="L96" s="8"/>
      <c r="M96" s="8"/>
      <c r="N96" s="8"/>
      <c r="O96" s="7">
        <v>1</v>
      </c>
      <c r="P96" s="7"/>
      <c r="Q96" s="7"/>
      <c r="R96" s="7"/>
      <c r="S96" s="7"/>
      <c r="T96" s="7"/>
      <c r="U96" s="7">
        <v>95886</v>
      </c>
      <c r="V96" s="7">
        <v>0</v>
      </c>
      <c r="W96" s="8">
        <v>2201365993</v>
      </c>
      <c r="X96" s="26">
        <v>45007</v>
      </c>
      <c r="Y96" s="7">
        <v>649290</v>
      </c>
      <c r="Z96" s="8" t="s">
        <v>20</v>
      </c>
      <c r="AA96" s="24">
        <v>44904</v>
      </c>
      <c r="AB96" s="24">
        <v>44938</v>
      </c>
      <c r="AC96" s="7">
        <v>281828</v>
      </c>
      <c r="AD96" s="7">
        <v>95886</v>
      </c>
      <c r="AE96" s="7">
        <v>95886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0</v>
      </c>
      <c r="AL96" s="7">
        <v>95886</v>
      </c>
    </row>
    <row r="97" spans="1:38" x14ac:dyDescent="0.15">
      <c r="A97" s="2">
        <v>900146010</v>
      </c>
      <c r="B97" s="2" t="s">
        <v>8</v>
      </c>
      <c r="C97" s="2">
        <v>24449</v>
      </c>
      <c r="D97" s="2" t="s">
        <v>48</v>
      </c>
      <c r="E97" s="2" t="s">
        <v>481</v>
      </c>
      <c r="F97" s="3">
        <v>72742</v>
      </c>
      <c r="G97" s="4">
        <v>44926</v>
      </c>
      <c r="H97" s="4">
        <v>44926</v>
      </c>
      <c r="I97" s="5">
        <v>72742</v>
      </c>
      <c r="J97" s="8" t="s">
        <v>551</v>
      </c>
      <c r="K97" s="8"/>
      <c r="L97" s="8"/>
      <c r="M97" s="8"/>
      <c r="N97" s="8"/>
      <c r="O97" s="7">
        <v>1</v>
      </c>
      <c r="P97" s="7"/>
      <c r="Q97" s="7"/>
      <c r="R97" s="7"/>
      <c r="S97" s="7"/>
      <c r="T97" s="7"/>
      <c r="U97" s="7">
        <v>72742</v>
      </c>
      <c r="V97" s="7">
        <v>0</v>
      </c>
      <c r="W97" s="8">
        <v>2201365993</v>
      </c>
      <c r="X97" s="26">
        <v>45007</v>
      </c>
      <c r="Y97" s="7">
        <v>649290</v>
      </c>
      <c r="Z97" s="8" t="s">
        <v>20</v>
      </c>
      <c r="AA97" s="24">
        <v>44926</v>
      </c>
      <c r="AB97" s="24">
        <v>44938</v>
      </c>
      <c r="AC97" s="7">
        <v>281828</v>
      </c>
      <c r="AD97" s="7">
        <v>72742</v>
      </c>
      <c r="AE97" s="7">
        <v>72742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72742</v>
      </c>
    </row>
    <row r="98" spans="1:38" x14ac:dyDescent="0.15">
      <c r="A98" s="2">
        <v>900146010</v>
      </c>
      <c r="B98" s="2" t="s">
        <v>7</v>
      </c>
      <c r="C98" s="2">
        <v>11807</v>
      </c>
      <c r="D98" s="2" t="s">
        <v>141</v>
      </c>
      <c r="E98" s="2" t="s">
        <v>357</v>
      </c>
      <c r="F98" s="3">
        <v>6000</v>
      </c>
      <c r="G98" s="4">
        <v>44893</v>
      </c>
      <c r="H98" s="4">
        <v>44895</v>
      </c>
      <c r="I98" s="5">
        <v>6000</v>
      </c>
      <c r="J98" s="8" t="s">
        <v>551</v>
      </c>
      <c r="K98" s="8"/>
      <c r="L98" s="8"/>
      <c r="M98" s="8"/>
      <c r="N98" s="8"/>
      <c r="O98" s="7">
        <v>1</v>
      </c>
      <c r="P98" s="7"/>
      <c r="Q98" s="7"/>
      <c r="R98" s="7"/>
      <c r="S98" s="7"/>
      <c r="T98" s="7"/>
      <c r="U98" s="7">
        <v>6000</v>
      </c>
      <c r="V98" s="7">
        <v>0</v>
      </c>
      <c r="W98" s="8">
        <v>2201380265</v>
      </c>
      <c r="X98" s="26">
        <v>45042</v>
      </c>
      <c r="Y98" s="7">
        <v>538498</v>
      </c>
      <c r="Z98" s="8" t="s">
        <v>20</v>
      </c>
      <c r="AA98" s="24">
        <v>44893</v>
      </c>
      <c r="AB98" s="24">
        <v>44915</v>
      </c>
      <c r="AC98" s="7">
        <v>0</v>
      </c>
      <c r="AD98" s="7">
        <v>6000</v>
      </c>
      <c r="AE98" s="7">
        <v>6000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6000</v>
      </c>
    </row>
    <row r="99" spans="1:38" x14ac:dyDescent="0.15">
      <c r="A99" s="2">
        <v>900146010</v>
      </c>
      <c r="B99" s="2" t="s">
        <v>7</v>
      </c>
      <c r="C99" s="6">
        <v>11924</v>
      </c>
      <c r="D99" s="2" t="s">
        <v>143</v>
      </c>
      <c r="E99" s="2" t="s">
        <v>359</v>
      </c>
      <c r="F99" s="7">
        <v>92136</v>
      </c>
      <c r="G99" s="4">
        <v>44897</v>
      </c>
      <c r="H99" s="4">
        <v>44926</v>
      </c>
      <c r="I99" s="7">
        <v>92136</v>
      </c>
      <c r="J99" s="8" t="s">
        <v>551</v>
      </c>
      <c r="K99" s="8"/>
      <c r="L99" s="8"/>
      <c r="M99" s="8"/>
      <c r="N99" s="8"/>
      <c r="O99" s="7">
        <v>1</v>
      </c>
      <c r="P99" s="7"/>
      <c r="Q99" s="7"/>
      <c r="R99" s="7"/>
      <c r="S99" s="7"/>
      <c r="T99" s="7"/>
      <c r="U99" s="7">
        <v>92136</v>
      </c>
      <c r="V99" s="7">
        <v>0</v>
      </c>
      <c r="W99" s="8">
        <v>2201380265</v>
      </c>
      <c r="X99" s="26">
        <v>45042</v>
      </c>
      <c r="Y99" s="7">
        <v>538498</v>
      </c>
      <c r="Z99" s="8" t="s">
        <v>20</v>
      </c>
      <c r="AA99" s="24">
        <v>44897</v>
      </c>
      <c r="AB99" s="24">
        <v>44938</v>
      </c>
      <c r="AC99" s="7">
        <v>351606</v>
      </c>
      <c r="AD99" s="7">
        <v>92136</v>
      </c>
      <c r="AE99" s="7">
        <v>92136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92136</v>
      </c>
    </row>
    <row r="100" spans="1:38" x14ac:dyDescent="0.15">
      <c r="A100" s="2">
        <v>900146010</v>
      </c>
      <c r="B100" s="2" t="s">
        <v>8</v>
      </c>
      <c r="C100" s="2">
        <v>23838</v>
      </c>
      <c r="D100" s="2" t="s">
        <v>47</v>
      </c>
      <c r="E100" s="2" t="s">
        <v>478</v>
      </c>
      <c r="F100" s="3">
        <v>70663</v>
      </c>
      <c r="G100" s="4">
        <v>44901</v>
      </c>
      <c r="H100" s="4">
        <v>44926</v>
      </c>
      <c r="I100" s="5">
        <v>70663</v>
      </c>
      <c r="J100" s="8" t="s">
        <v>551</v>
      </c>
      <c r="K100" s="8"/>
      <c r="L100" s="8"/>
      <c r="M100" s="8"/>
      <c r="N100" s="8"/>
      <c r="O100" s="7">
        <v>1</v>
      </c>
      <c r="P100" s="7"/>
      <c r="Q100" s="7"/>
      <c r="R100" s="7"/>
      <c r="S100" s="7"/>
      <c r="T100" s="7"/>
      <c r="U100" s="7">
        <v>70663</v>
      </c>
      <c r="V100" s="7">
        <v>0</v>
      </c>
      <c r="W100" s="8">
        <v>2201380265</v>
      </c>
      <c r="X100" s="26">
        <v>45042</v>
      </c>
      <c r="Y100" s="7">
        <v>538498</v>
      </c>
      <c r="Z100" s="8" t="s">
        <v>20</v>
      </c>
      <c r="AA100" s="24">
        <v>44901</v>
      </c>
      <c r="AB100" s="24">
        <v>44940</v>
      </c>
      <c r="AC100" s="7">
        <v>351606</v>
      </c>
      <c r="AD100" s="7">
        <v>70663</v>
      </c>
      <c r="AE100" s="7">
        <v>70663</v>
      </c>
      <c r="AF100" s="7">
        <v>0</v>
      </c>
      <c r="AG100" s="7">
        <v>0</v>
      </c>
      <c r="AH100" s="7">
        <v>0</v>
      </c>
      <c r="AI100" s="7">
        <v>0</v>
      </c>
      <c r="AJ100" s="7">
        <v>0</v>
      </c>
      <c r="AK100" s="7">
        <v>0</v>
      </c>
      <c r="AL100" s="7">
        <v>70663</v>
      </c>
    </row>
    <row r="101" spans="1:38" x14ac:dyDescent="0.15">
      <c r="A101" s="2">
        <v>900146010</v>
      </c>
      <c r="B101" s="2" t="s">
        <v>7</v>
      </c>
      <c r="C101" s="2">
        <v>11974</v>
      </c>
      <c r="D101" s="2" t="s">
        <v>144</v>
      </c>
      <c r="E101" s="2" t="s">
        <v>360</v>
      </c>
      <c r="F101" s="3">
        <v>101175</v>
      </c>
      <c r="G101" s="4">
        <v>44902</v>
      </c>
      <c r="H101" s="4">
        <v>44926</v>
      </c>
      <c r="I101" s="5">
        <v>101175</v>
      </c>
      <c r="J101" s="8" t="s">
        <v>551</v>
      </c>
      <c r="K101" s="8"/>
      <c r="L101" s="8"/>
      <c r="M101" s="8"/>
      <c r="N101" s="8"/>
      <c r="O101" s="7">
        <v>1</v>
      </c>
      <c r="P101" s="7"/>
      <c r="Q101" s="7"/>
      <c r="R101" s="7"/>
      <c r="S101" s="7"/>
      <c r="T101" s="7"/>
      <c r="U101" s="7">
        <v>101175</v>
      </c>
      <c r="V101" s="7">
        <v>0</v>
      </c>
      <c r="W101" s="8">
        <v>2201380265</v>
      </c>
      <c r="X101" s="26">
        <v>45042</v>
      </c>
      <c r="Y101" s="7">
        <v>538498</v>
      </c>
      <c r="Z101" s="8" t="s">
        <v>20</v>
      </c>
      <c r="AA101" s="24">
        <v>44902</v>
      </c>
      <c r="AB101" s="24">
        <v>44938</v>
      </c>
      <c r="AC101" s="7">
        <v>351606</v>
      </c>
      <c r="AD101" s="7">
        <v>101175</v>
      </c>
      <c r="AE101" s="7">
        <v>101175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101175</v>
      </c>
    </row>
    <row r="102" spans="1:38" x14ac:dyDescent="0.15">
      <c r="A102" s="2">
        <v>900146010</v>
      </c>
      <c r="B102" s="2" t="s">
        <v>7</v>
      </c>
      <c r="C102" s="2">
        <v>12327</v>
      </c>
      <c r="D102" s="2" t="s">
        <v>148</v>
      </c>
      <c r="E102" s="2" t="s">
        <v>370</v>
      </c>
      <c r="F102" s="3">
        <v>161742</v>
      </c>
      <c r="G102" s="4">
        <v>44927</v>
      </c>
      <c r="H102" s="4">
        <v>44957</v>
      </c>
      <c r="I102" s="5">
        <v>161742</v>
      </c>
      <c r="J102" s="8" t="s">
        <v>551</v>
      </c>
      <c r="K102" s="8"/>
      <c r="L102" s="8"/>
      <c r="M102" s="8"/>
      <c r="N102" s="8"/>
      <c r="O102" s="7">
        <v>1</v>
      </c>
      <c r="P102" s="7"/>
      <c r="Q102" s="7"/>
      <c r="R102" s="7"/>
      <c r="S102" s="7"/>
      <c r="T102" s="7"/>
      <c r="U102" s="7">
        <v>161742</v>
      </c>
      <c r="V102" s="7">
        <v>0</v>
      </c>
      <c r="W102" s="8">
        <v>2201380372</v>
      </c>
      <c r="X102" s="26">
        <v>45042</v>
      </c>
      <c r="Y102" s="7">
        <v>1128249</v>
      </c>
      <c r="Z102" s="8" t="s">
        <v>20</v>
      </c>
      <c r="AA102" s="24">
        <v>44937</v>
      </c>
      <c r="AB102" s="24">
        <v>44985</v>
      </c>
      <c r="AC102" s="7">
        <v>277872</v>
      </c>
      <c r="AD102" s="7">
        <v>161742</v>
      </c>
      <c r="AE102" s="7">
        <v>161742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161742</v>
      </c>
    </row>
    <row r="103" spans="1:38" x14ac:dyDescent="0.15">
      <c r="A103" s="2">
        <v>900146010</v>
      </c>
      <c r="B103" s="2" t="s">
        <v>8</v>
      </c>
      <c r="C103" s="2">
        <v>25078</v>
      </c>
      <c r="D103" s="2" t="s">
        <v>49</v>
      </c>
      <c r="E103" s="2" t="s">
        <v>486</v>
      </c>
      <c r="F103" s="7">
        <v>582764</v>
      </c>
      <c r="G103" s="4">
        <v>44927</v>
      </c>
      <c r="H103" s="4">
        <v>44957</v>
      </c>
      <c r="I103" s="7">
        <v>582764</v>
      </c>
      <c r="J103" s="8" t="s">
        <v>551</v>
      </c>
      <c r="K103" s="8"/>
      <c r="L103" s="8"/>
      <c r="M103" s="8"/>
      <c r="N103" s="8"/>
      <c r="O103" s="7">
        <v>1</v>
      </c>
      <c r="P103" s="7"/>
      <c r="Q103" s="7"/>
      <c r="R103" s="7"/>
      <c r="S103" s="7"/>
      <c r="T103" s="7"/>
      <c r="U103" s="7">
        <v>582764</v>
      </c>
      <c r="V103" s="7">
        <v>0</v>
      </c>
      <c r="W103" s="8">
        <v>2201380372</v>
      </c>
      <c r="X103" s="26">
        <v>45042</v>
      </c>
      <c r="Y103" s="7">
        <v>1128249</v>
      </c>
      <c r="Z103" s="8" t="s">
        <v>20</v>
      </c>
      <c r="AA103" s="24">
        <v>44950</v>
      </c>
      <c r="AB103" s="24">
        <v>44978</v>
      </c>
      <c r="AC103" s="7">
        <v>277872</v>
      </c>
      <c r="AD103" s="7">
        <v>582764</v>
      </c>
      <c r="AE103" s="7">
        <v>582764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582764</v>
      </c>
    </row>
    <row r="104" spans="1:38" x14ac:dyDescent="0.15">
      <c r="A104" s="2">
        <v>900146010</v>
      </c>
      <c r="B104" s="2" t="s">
        <v>6</v>
      </c>
      <c r="C104" s="2">
        <v>29495</v>
      </c>
      <c r="D104" s="2" t="s">
        <v>86</v>
      </c>
      <c r="E104" s="2" t="s">
        <v>500</v>
      </c>
      <c r="F104" s="3">
        <v>147602</v>
      </c>
      <c r="G104" s="4">
        <v>44927</v>
      </c>
      <c r="H104" s="4">
        <v>44957</v>
      </c>
      <c r="I104" s="5">
        <v>147602</v>
      </c>
      <c r="J104" s="8" t="s">
        <v>551</v>
      </c>
      <c r="K104" s="8"/>
      <c r="L104" s="8"/>
      <c r="M104" s="8"/>
      <c r="N104" s="8"/>
      <c r="O104" s="7">
        <v>1</v>
      </c>
      <c r="P104" s="7"/>
      <c r="Q104" s="7"/>
      <c r="R104" s="7"/>
      <c r="S104" s="7"/>
      <c r="T104" s="7"/>
      <c r="U104" s="7">
        <v>147602</v>
      </c>
      <c r="V104" s="7">
        <v>0</v>
      </c>
      <c r="W104" s="8">
        <v>2201380265</v>
      </c>
      <c r="X104" s="26">
        <v>45042</v>
      </c>
      <c r="Y104" s="7">
        <v>538498</v>
      </c>
      <c r="Z104" s="8" t="s">
        <v>20</v>
      </c>
      <c r="AA104" s="24">
        <v>44929</v>
      </c>
      <c r="AB104" s="24">
        <v>44978</v>
      </c>
      <c r="AC104" s="7">
        <v>357676</v>
      </c>
      <c r="AD104" s="7">
        <v>147602</v>
      </c>
      <c r="AE104" s="7">
        <v>147602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147602</v>
      </c>
    </row>
    <row r="105" spans="1:38" x14ac:dyDescent="0.15">
      <c r="A105" s="2">
        <v>900146010</v>
      </c>
      <c r="B105" s="2" t="s">
        <v>7</v>
      </c>
      <c r="C105" s="6">
        <v>12731</v>
      </c>
      <c r="D105" s="2" t="s">
        <v>150</v>
      </c>
      <c r="E105" s="2" t="s">
        <v>375</v>
      </c>
      <c r="F105" s="7">
        <v>103730</v>
      </c>
      <c r="G105" s="4">
        <v>44958</v>
      </c>
      <c r="H105" s="4">
        <v>44985</v>
      </c>
      <c r="I105" s="7">
        <v>103730</v>
      </c>
      <c r="J105" s="8" t="s">
        <v>551</v>
      </c>
      <c r="K105" s="8"/>
      <c r="L105" s="8"/>
      <c r="M105" s="8"/>
      <c r="N105" s="8"/>
      <c r="O105" s="7">
        <v>1</v>
      </c>
      <c r="P105" s="7"/>
      <c r="Q105" s="7"/>
      <c r="R105" s="7"/>
      <c r="S105" s="7"/>
      <c r="T105" s="7"/>
      <c r="U105" s="7">
        <v>103730</v>
      </c>
      <c r="V105" s="7">
        <v>0</v>
      </c>
      <c r="W105" s="8">
        <v>2201380372</v>
      </c>
      <c r="X105" s="26">
        <v>45042</v>
      </c>
      <c r="Y105" s="7">
        <v>1128249</v>
      </c>
      <c r="Z105" s="8" t="s">
        <v>20</v>
      </c>
      <c r="AA105" s="24">
        <v>44963</v>
      </c>
      <c r="AB105" s="24">
        <v>45006</v>
      </c>
      <c r="AC105" s="7">
        <v>287851</v>
      </c>
      <c r="AD105" s="7">
        <v>103730</v>
      </c>
      <c r="AE105" s="7">
        <v>103730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103730</v>
      </c>
    </row>
    <row r="106" spans="1:38" x14ac:dyDescent="0.15">
      <c r="A106" s="2">
        <v>900146010</v>
      </c>
      <c r="B106" s="2" t="s">
        <v>7</v>
      </c>
      <c r="C106" s="2">
        <v>12732</v>
      </c>
      <c r="D106" s="2" t="s">
        <v>151</v>
      </c>
      <c r="E106" s="2" t="s">
        <v>376</v>
      </c>
      <c r="F106" s="3">
        <v>120922</v>
      </c>
      <c r="G106" s="4">
        <v>44958</v>
      </c>
      <c r="H106" s="4">
        <v>44985</v>
      </c>
      <c r="I106" s="5">
        <v>120922</v>
      </c>
      <c r="J106" s="8" t="s">
        <v>551</v>
      </c>
      <c r="K106" s="8"/>
      <c r="L106" s="8"/>
      <c r="M106" s="8"/>
      <c r="N106" s="8"/>
      <c r="O106" s="7">
        <v>1</v>
      </c>
      <c r="P106" s="7"/>
      <c r="Q106" s="7"/>
      <c r="R106" s="7"/>
      <c r="S106" s="7"/>
      <c r="T106" s="7"/>
      <c r="U106" s="7">
        <v>120922</v>
      </c>
      <c r="V106" s="7">
        <v>0</v>
      </c>
      <c r="W106" s="8">
        <v>2201380265</v>
      </c>
      <c r="X106" s="26">
        <v>45042</v>
      </c>
      <c r="Y106" s="7">
        <v>538498</v>
      </c>
      <c r="Z106" s="8" t="s">
        <v>20</v>
      </c>
      <c r="AA106" s="24">
        <v>44963</v>
      </c>
      <c r="AB106" s="24">
        <v>45015</v>
      </c>
      <c r="AC106" s="7">
        <v>371644</v>
      </c>
      <c r="AD106" s="7">
        <v>120922</v>
      </c>
      <c r="AE106" s="7">
        <v>120922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120922</v>
      </c>
    </row>
    <row r="107" spans="1:38" x14ac:dyDescent="0.15">
      <c r="A107" s="2">
        <v>900146010</v>
      </c>
      <c r="B107" s="2" t="s">
        <v>7</v>
      </c>
      <c r="C107" s="2">
        <v>12915</v>
      </c>
      <c r="D107" s="2" t="s">
        <v>155</v>
      </c>
      <c r="E107" s="2" t="s">
        <v>382</v>
      </c>
      <c r="F107" s="3">
        <v>78642</v>
      </c>
      <c r="G107" s="4">
        <v>44958</v>
      </c>
      <c r="H107" s="4">
        <v>44985</v>
      </c>
      <c r="I107" s="5">
        <v>78642</v>
      </c>
      <c r="J107" s="8" t="s">
        <v>551</v>
      </c>
      <c r="K107" s="8"/>
      <c r="L107" s="8"/>
      <c r="M107" s="8"/>
      <c r="N107" s="8"/>
      <c r="O107" s="7">
        <v>1</v>
      </c>
      <c r="P107" s="7"/>
      <c r="Q107" s="7"/>
      <c r="R107" s="7"/>
      <c r="S107" s="7"/>
      <c r="T107" s="7"/>
      <c r="U107" s="7">
        <v>78642</v>
      </c>
      <c r="V107" s="7">
        <v>0</v>
      </c>
      <c r="W107" s="8">
        <v>2201380372</v>
      </c>
      <c r="X107" s="26">
        <v>45042</v>
      </c>
      <c r="Y107" s="7">
        <v>1128249</v>
      </c>
      <c r="Z107" s="8" t="s">
        <v>20</v>
      </c>
      <c r="AA107" s="24">
        <v>44978</v>
      </c>
      <c r="AB107" s="24">
        <v>45006</v>
      </c>
      <c r="AC107" s="7">
        <v>211140</v>
      </c>
      <c r="AD107" s="7">
        <v>78642</v>
      </c>
      <c r="AE107" s="7">
        <v>78642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78642</v>
      </c>
    </row>
    <row r="108" spans="1:38" x14ac:dyDescent="0.15">
      <c r="A108" s="2">
        <v>900146010</v>
      </c>
      <c r="B108" s="2" t="s">
        <v>7</v>
      </c>
      <c r="C108" s="6">
        <v>13137</v>
      </c>
      <c r="D108" s="2" t="s">
        <v>156</v>
      </c>
      <c r="E108" s="2" t="s">
        <v>383</v>
      </c>
      <c r="F108" s="7">
        <v>161742</v>
      </c>
      <c r="G108" s="4">
        <v>44986</v>
      </c>
      <c r="H108" s="4">
        <v>45016</v>
      </c>
      <c r="I108" s="7">
        <v>161742</v>
      </c>
      <c r="J108" s="8" t="s">
        <v>551</v>
      </c>
      <c r="K108" s="8"/>
      <c r="L108" s="8"/>
      <c r="M108" s="8"/>
      <c r="N108" s="8"/>
      <c r="O108" s="7">
        <v>1</v>
      </c>
      <c r="P108" s="7"/>
      <c r="Q108" s="7"/>
      <c r="R108" s="7"/>
      <c r="S108" s="7"/>
      <c r="T108" s="7"/>
      <c r="U108" s="7">
        <v>161742</v>
      </c>
      <c r="V108" s="7">
        <v>0</v>
      </c>
      <c r="W108" s="8">
        <v>4800060171</v>
      </c>
      <c r="X108" s="26">
        <v>45091</v>
      </c>
      <c r="Y108" s="7">
        <v>1075494</v>
      </c>
      <c r="Z108" s="8" t="s">
        <v>20</v>
      </c>
      <c r="AA108" s="24">
        <v>44991</v>
      </c>
      <c r="AB108" s="24">
        <v>45033</v>
      </c>
      <c r="AC108" s="7">
        <v>364797</v>
      </c>
      <c r="AD108" s="7">
        <v>161742</v>
      </c>
      <c r="AE108" s="7">
        <v>161742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161742</v>
      </c>
    </row>
    <row r="109" spans="1:38" x14ac:dyDescent="0.15">
      <c r="A109" s="2">
        <v>900146010</v>
      </c>
      <c r="B109" s="2" t="s">
        <v>7</v>
      </c>
      <c r="C109" s="2">
        <v>13428</v>
      </c>
      <c r="D109" s="2" t="s">
        <v>158</v>
      </c>
      <c r="E109" s="2" t="s">
        <v>387</v>
      </c>
      <c r="F109" s="3">
        <v>190678</v>
      </c>
      <c r="G109" s="4">
        <v>44986</v>
      </c>
      <c r="H109" s="4">
        <v>45016</v>
      </c>
      <c r="I109" s="5">
        <v>190678</v>
      </c>
      <c r="J109" s="8" t="s">
        <v>551</v>
      </c>
      <c r="K109" s="8"/>
      <c r="L109" s="8"/>
      <c r="M109" s="8"/>
      <c r="N109" s="8"/>
      <c r="O109" s="7">
        <v>1</v>
      </c>
      <c r="P109" s="7"/>
      <c r="Q109" s="7"/>
      <c r="R109" s="7"/>
      <c r="S109" s="7"/>
      <c r="T109" s="7"/>
      <c r="U109" s="7">
        <v>190678</v>
      </c>
      <c r="V109" s="7">
        <v>0</v>
      </c>
      <c r="W109" s="8">
        <v>4800060171</v>
      </c>
      <c r="X109" s="26">
        <v>45091</v>
      </c>
      <c r="Y109" s="7">
        <v>1075494</v>
      </c>
      <c r="Z109" s="8" t="s">
        <v>20</v>
      </c>
      <c r="AA109" s="24">
        <v>45012</v>
      </c>
      <c r="AB109" s="24">
        <v>45033</v>
      </c>
      <c r="AC109" s="7">
        <v>364797</v>
      </c>
      <c r="AD109" s="7">
        <v>190678</v>
      </c>
      <c r="AE109" s="7">
        <v>190678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190678</v>
      </c>
    </row>
    <row r="110" spans="1:38" x14ac:dyDescent="0.15">
      <c r="A110" s="2">
        <v>900146010</v>
      </c>
      <c r="B110" s="2" t="s">
        <v>7</v>
      </c>
      <c r="C110" s="2">
        <v>13429</v>
      </c>
      <c r="D110" s="2" t="s">
        <v>159</v>
      </c>
      <c r="E110" s="2" t="s">
        <v>388</v>
      </c>
      <c r="F110" s="3">
        <v>108815</v>
      </c>
      <c r="G110" s="4">
        <v>44986</v>
      </c>
      <c r="H110" s="4">
        <v>45016</v>
      </c>
      <c r="I110" s="5">
        <v>108815</v>
      </c>
      <c r="J110" s="8" t="s">
        <v>551</v>
      </c>
      <c r="K110" s="8"/>
      <c r="L110" s="8"/>
      <c r="M110" s="8"/>
      <c r="N110" s="8"/>
      <c r="O110" s="7">
        <v>1</v>
      </c>
      <c r="P110" s="7"/>
      <c r="Q110" s="7"/>
      <c r="R110" s="7"/>
      <c r="S110" s="7"/>
      <c r="T110" s="7"/>
      <c r="U110" s="7">
        <v>108815</v>
      </c>
      <c r="V110" s="7">
        <v>0</v>
      </c>
      <c r="W110" s="8">
        <v>4800060171</v>
      </c>
      <c r="X110" s="26">
        <v>45091</v>
      </c>
      <c r="Y110" s="7">
        <v>1075494</v>
      </c>
      <c r="Z110" s="8" t="s">
        <v>20</v>
      </c>
      <c r="AA110" s="24">
        <v>45012</v>
      </c>
      <c r="AB110" s="24">
        <v>45033</v>
      </c>
      <c r="AC110" s="7">
        <v>364797</v>
      </c>
      <c r="AD110" s="7">
        <v>108815</v>
      </c>
      <c r="AE110" s="7">
        <v>108815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108815</v>
      </c>
    </row>
    <row r="111" spans="1:38" x14ac:dyDescent="0.15">
      <c r="A111" s="2">
        <v>900146010</v>
      </c>
      <c r="B111" s="2" t="s">
        <v>7</v>
      </c>
      <c r="C111" s="6">
        <v>13430</v>
      </c>
      <c r="D111" s="2" t="s">
        <v>160</v>
      </c>
      <c r="E111" s="2" t="s">
        <v>389</v>
      </c>
      <c r="F111" s="7">
        <v>461406</v>
      </c>
      <c r="G111" s="4">
        <v>44986</v>
      </c>
      <c r="H111" s="4">
        <v>45016</v>
      </c>
      <c r="I111" s="7">
        <v>461406</v>
      </c>
      <c r="J111" s="8" t="s">
        <v>551</v>
      </c>
      <c r="K111" s="8"/>
      <c r="L111" s="8"/>
      <c r="M111" s="8"/>
      <c r="N111" s="8"/>
      <c r="O111" s="7">
        <v>1</v>
      </c>
      <c r="P111" s="7"/>
      <c r="Q111" s="7"/>
      <c r="R111" s="7"/>
      <c r="S111" s="7"/>
      <c r="T111" s="7"/>
      <c r="U111" s="7">
        <v>461406</v>
      </c>
      <c r="V111" s="7">
        <v>0</v>
      </c>
      <c r="W111" s="8">
        <v>4800060171</v>
      </c>
      <c r="X111" s="26">
        <v>45091</v>
      </c>
      <c r="Y111" s="7">
        <v>1075494</v>
      </c>
      <c r="Z111" s="8" t="s">
        <v>20</v>
      </c>
      <c r="AA111" s="24">
        <v>45012</v>
      </c>
      <c r="AB111" s="24">
        <v>45033</v>
      </c>
      <c r="AC111" s="7">
        <v>364797</v>
      </c>
      <c r="AD111" s="7">
        <v>461406</v>
      </c>
      <c r="AE111" s="7">
        <v>461406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461406</v>
      </c>
    </row>
    <row r="112" spans="1:38" x14ac:dyDescent="0.15">
      <c r="A112" s="2">
        <v>900146010</v>
      </c>
      <c r="B112" s="2" t="s">
        <v>6</v>
      </c>
      <c r="C112" s="2">
        <v>32206</v>
      </c>
      <c r="D112" s="2" t="s">
        <v>89</v>
      </c>
      <c r="E112" s="2" t="s">
        <v>507</v>
      </c>
      <c r="F112" s="3">
        <v>152853</v>
      </c>
      <c r="G112" s="4">
        <v>44986</v>
      </c>
      <c r="H112" s="4">
        <v>45016</v>
      </c>
      <c r="I112" s="5">
        <v>152853</v>
      </c>
      <c r="J112" s="8" t="s">
        <v>551</v>
      </c>
      <c r="K112" s="8"/>
      <c r="L112" s="8"/>
      <c r="M112" s="8"/>
      <c r="N112" s="8"/>
      <c r="O112" s="7">
        <v>1</v>
      </c>
      <c r="P112" s="7"/>
      <c r="Q112" s="7"/>
      <c r="R112" s="7"/>
      <c r="S112" s="7"/>
      <c r="T112" s="7"/>
      <c r="U112" s="7">
        <v>152853</v>
      </c>
      <c r="V112" s="7">
        <v>0</v>
      </c>
      <c r="W112" s="8">
        <v>4800060171</v>
      </c>
      <c r="X112" s="26">
        <v>45091</v>
      </c>
      <c r="Y112" s="7">
        <v>1075494</v>
      </c>
      <c r="Z112" s="8" t="s">
        <v>20</v>
      </c>
      <c r="AA112" s="24">
        <v>44998</v>
      </c>
      <c r="AB112" s="24">
        <v>45033</v>
      </c>
      <c r="AC112" s="7">
        <v>364797</v>
      </c>
      <c r="AD112" s="7">
        <v>152853</v>
      </c>
      <c r="AE112" s="7">
        <v>152853</v>
      </c>
      <c r="AF112" s="7">
        <v>0</v>
      </c>
      <c r="AG112" s="7">
        <v>0</v>
      </c>
      <c r="AH112" s="7">
        <v>0</v>
      </c>
      <c r="AI112" s="7">
        <v>0</v>
      </c>
      <c r="AJ112" s="7">
        <v>0</v>
      </c>
      <c r="AK112" s="7">
        <v>0</v>
      </c>
      <c r="AL112" s="7">
        <v>152853</v>
      </c>
    </row>
    <row r="113" spans="1:38" x14ac:dyDescent="0.15">
      <c r="A113" s="2">
        <v>900146010</v>
      </c>
      <c r="B113" s="2" t="s">
        <v>7</v>
      </c>
      <c r="C113" s="6">
        <v>13912</v>
      </c>
      <c r="D113" s="2" t="s">
        <v>162</v>
      </c>
      <c r="E113" s="2" t="s">
        <v>397</v>
      </c>
      <c r="F113" s="7">
        <v>100585</v>
      </c>
      <c r="G113" s="4">
        <v>45045</v>
      </c>
      <c r="H113" s="4">
        <v>45017</v>
      </c>
      <c r="I113" s="7">
        <v>100585</v>
      </c>
      <c r="J113" s="8" t="s">
        <v>551</v>
      </c>
      <c r="K113" s="8"/>
      <c r="L113" s="8"/>
      <c r="M113" s="8"/>
      <c r="N113" s="8"/>
      <c r="O113" s="7">
        <v>1</v>
      </c>
      <c r="P113" s="7"/>
      <c r="Q113" s="7"/>
      <c r="R113" s="7"/>
      <c r="S113" s="7"/>
      <c r="T113" s="7"/>
      <c r="U113" s="7">
        <v>100585</v>
      </c>
      <c r="V113" s="7">
        <v>0</v>
      </c>
      <c r="W113" s="8">
        <v>2201418704</v>
      </c>
      <c r="X113" s="26">
        <v>45134</v>
      </c>
      <c r="Y113" s="7">
        <v>308526</v>
      </c>
      <c r="Z113" s="8" t="s">
        <v>20</v>
      </c>
      <c r="AA113" s="24">
        <v>45045</v>
      </c>
      <c r="AB113" s="24">
        <v>45068</v>
      </c>
      <c r="AC113" s="7">
        <v>363888</v>
      </c>
      <c r="AD113" s="7">
        <v>100585</v>
      </c>
      <c r="AE113" s="7">
        <v>100585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100585</v>
      </c>
    </row>
    <row r="114" spans="1:38" x14ac:dyDescent="0.15">
      <c r="A114" s="2">
        <v>900146010</v>
      </c>
      <c r="B114" s="2" t="s">
        <v>7</v>
      </c>
      <c r="C114" s="2">
        <v>14106</v>
      </c>
      <c r="D114" s="2" t="s">
        <v>164</v>
      </c>
      <c r="E114" s="2" t="s">
        <v>399</v>
      </c>
      <c r="F114" s="3">
        <v>81597</v>
      </c>
      <c r="G114" s="4">
        <v>45061</v>
      </c>
      <c r="H114" s="4">
        <v>45047</v>
      </c>
      <c r="I114" s="5">
        <v>81597</v>
      </c>
      <c r="J114" s="8" t="s">
        <v>551</v>
      </c>
      <c r="K114" s="8"/>
      <c r="L114" s="8"/>
      <c r="M114" s="8"/>
      <c r="N114" s="8"/>
      <c r="O114" s="7">
        <v>1</v>
      </c>
      <c r="P114" s="7"/>
      <c r="Q114" s="7"/>
      <c r="R114" s="7"/>
      <c r="S114" s="7"/>
      <c r="T114" s="7"/>
      <c r="U114" s="7">
        <v>81597</v>
      </c>
      <c r="V114" s="7">
        <v>0</v>
      </c>
      <c r="W114" s="8">
        <v>2201418704</v>
      </c>
      <c r="X114" s="26">
        <v>45134</v>
      </c>
      <c r="Y114" s="7">
        <v>308526</v>
      </c>
      <c r="Z114" s="8" t="s">
        <v>20</v>
      </c>
      <c r="AA114" s="24">
        <v>45061</v>
      </c>
      <c r="AB114" s="24">
        <v>45098</v>
      </c>
      <c r="AC114" s="7">
        <v>216528</v>
      </c>
      <c r="AD114" s="7">
        <v>81597</v>
      </c>
      <c r="AE114" s="7">
        <v>81597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81597</v>
      </c>
    </row>
    <row r="115" spans="1:38" x14ac:dyDescent="0.15">
      <c r="A115" s="2">
        <v>900146010</v>
      </c>
      <c r="B115" s="2" t="s">
        <v>8</v>
      </c>
      <c r="C115" s="6">
        <v>28614</v>
      </c>
      <c r="D115" s="2" t="s">
        <v>55</v>
      </c>
      <c r="E115" s="2" t="s">
        <v>496</v>
      </c>
      <c r="F115" s="7">
        <v>28000</v>
      </c>
      <c r="G115" s="4">
        <v>45066</v>
      </c>
      <c r="H115" s="4">
        <v>45047</v>
      </c>
      <c r="I115" s="7">
        <v>28000</v>
      </c>
      <c r="J115" s="8" t="s">
        <v>551</v>
      </c>
      <c r="K115" s="8"/>
      <c r="L115" s="8"/>
      <c r="M115" s="8"/>
      <c r="N115" s="8"/>
      <c r="O115" s="7">
        <v>1</v>
      </c>
      <c r="P115" s="7"/>
      <c r="Q115" s="7"/>
      <c r="R115" s="7"/>
      <c r="S115" s="7"/>
      <c r="T115" s="7"/>
      <c r="U115" s="7">
        <v>28000</v>
      </c>
      <c r="V115" s="7">
        <v>0</v>
      </c>
      <c r="W115" s="8">
        <v>2201418704</v>
      </c>
      <c r="X115" s="26">
        <v>45134</v>
      </c>
      <c r="Y115" s="7">
        <v>308526</v>
      </c>
      <c r="Z115" s="8" t="s">
        <v>20</v>
      </c>
      <c r="AA115" s="24">
        <v>45066</v>
      </c>
      <c r="AB115" s="24">
        <v>45098</v>
      </c>
      <c r="AC115" s="7">
        <v>0</v>
      </c>
      <c r="AD115" s="7">
        <v>28000</v>
      </c>
      <c r="AE115" s="7">
        <v>28000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28000</v>
      </c>
    </row>
    <row r="116" spans="1:38" x14ac:dyDescent="0.15">
      <c r="A116" s="2">
        <v>900146010</v>
      </c>
      <c r="B116" s="2" t="s">
        <v>8</v>
      </c>
      <c r="C116" s="6">
        <v>28680</v>
      </c>
      <c r="D116" s="2" t="s">
        <v>56</v>
      </c>
      <c r="E116" s="2" t="s">
        <v>497</v>
      </c>
      <c r="F116" s="7">
        <v>98344</v>
      </c>
      <c r="G116" s="4">
        <v>45070</v>
      </c>
      <c r="H116" s="4">
        <v>45047</v>
      </c>
      <c r="I116" s="7">
        <v>98344</v>
      </c>
      <c r="J116" s="8" t="s">
        <v>551</v>
      </c>
      <c r="K116" s="8"/>
      <c r="L116" s="8"/>
      <c r="M116" s="8"/>
      <c r="N116" s="8"/>
      <c r="O116" s="7">
        <v>1</v>
      </c>
      <c r="P116" s="7"/>
      <c r="Q116" s="7"/>
      <c r="R116" s="7"/>
      <c r="S116" s="7"/>
      <c r="T116" s="7"/>
      <c r="U116" s="7">
        <v>98344</v>
      </c>
      <c r="V116" s="7">
        <v>0</v>
      </c>
      <c r="W116" s="8">
        <v>2201418704</v>
      </c>
      <c r="X116" s="26">
        <v>45134</v>
      </c>
      <c r="Y116" s="7">
        <v>308526</v>
      </c>
      <c r="Z116" s="8" t="s">
        <v>20</v>
      </c>
      <c r="AA116" s="24">
        <v>45070</v>
      </c>
      <c r="AB116" s="24">
        <v>45098</v>
      </c>
      <c r="AC116" s="7">
        <v>368237</v>
      </c>
      <c r="AD116" s="7">
        <v>98344</v>
      </c>
      <c r="AE116" s="7">
        <v>98344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98344</v>
      </c>
    </row>
    <row r="117" spans="1:38" x14ac:dyDescent="0.15">
      <c r="A117" s="2">
        <v>900146010</v>
      </c>
      <c r="B117" s="2" t="s">
        <v>8</v>
      </c>
      <c r="C117" s="6">
        <v>26859</v>
      </c>
      <c r="D117" s="2" t="s">
        <v>52</v>
      </c>
      <c r="E117" s="2" t="s">
        <v>490</v>
      </c>
      <c r="F117" s="7">
        <v>142940</v>
      </c>
      <c r="G117" s="4">
        <v>44986</v>
      </c>
      <c r="H117" s="4">
        <v>45016</v>
      </c>
      <c r="I117" s="7">
        <v>142940</v>
      </c>
      <c r="J117" s="8" t="s">
        <v>551</v>
      </c>
      <c r="K117" s="8"/>
      <c r="L117" s="8"/>
      <c r="M117" s="8"/>
      <c r="N117" s="8"/>
      <c r="O117" s="7">
        <v>1</v>
      </c>
      <c r="P117" s="7"/>
      <c r="Q117" s="7"/>
      <c r="R117" s="7"/>
      <c r="S117" s="7"/>
      <c r="T117" s="7"/>
      <c r="U117" s="7">
        <v>142940</v>
      </c>
      <c r="V117" s="7">
        <v>0</v>
      </c>
      <c r="W117" s="8">
        <v>2201429407</v>
      </c>
      <c r="X117" s="26">
        <v>45169</v>
      </c>
      <c r="Y117" s="7">
        <v>1474543</v>
      </c>
      <c r="Z117" s="8" t="s">
        <v>20</v>
      </c>
      <c r="AA117" s="24">
        <v>45008</v>
      </c>
      <c r="AB117" s="24">
        <v>45033</v>
      </c>
      <c r="AC117" s="7">
        <v>285786</v>
      </c>
      <c r="AD117" s="7">
        <v>142940</v>
      </c>
      <c r="AE117" s="7">
        <v>142940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142940</v>
      </c>
    </row>
    <row r="118" spans="1:38" x14ac:dyDescent="0.15">
      <c r="A118" s="2">
        <v>900146010</v>
      </c>
      <c r="B118" s="2" t="s">
        <v>6</v>
      </c>
      <c r="C118" s="2">
        <v>33494</v>
      </c>
      <c r="D118" s="2" t="s">
        <v>90</v>
      </c>
      <c r="E118" s="2" t="s">
        <v>508</v>
      </c>
      <c r="F118" s="3">
        <v>163727</v>
      </c>
      <c r="G118" s="4">
        <v>45034</v>
      </c>
      <c r="H118" s="4">
        <v>45017</v>
      </c>
      <c r="I118" s="5">
        <v>163727</v>
      </c>
      <c r="J118" s="8" t="s">
        <v>551</v>
      </c>
      <c r="K118" s="8"/>
      <c r="L118" s="8"/>
      <c r="M118" s="8"/>
      <c r="N118" s="8"/>
      <c r="O118" s="7">
        <v>1</v>
      </c>
      <c r="P118" s="7"/>
      <c r="Q118" s="7"/>
      <c r="R118" s="7"/>
      <c r="S118" s="7"/>
      <c r="T118" s="7"/>
      <c r="U118" s="7">
        <v>163727</v>
      </c>
      <c r="V118" s="7">
        <v>0</v>
      </c>
      <c r="W118" s="8">
        <v>2201429407</v>
      </c>
      <c r="X118" s="26">
        <v>45169</v>
      </c>
      <c r="Y118" s="7">
        <v>1474543</v>
      </c>
      <c r="Z118" s="8" t="s">
        <v>20</v>
      </c>
      <c r="AA118" s="24">
        <v>45034</v>
      </c>
      <c r="AB118" s="24">
        <v>45068</v>
      </c>
      <c r="AC118" s="7">
        <v>287689</v>
      </c>
      <c r="AD118" s="7">
        <v>163727</v>
      </c>
      <c r="AE118" s="7">
        <v>163727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163727</v>
      </c>
    </row>
    <row r="119" spans="1:38" x14ac:dyDescent="0.15">
      <c r="A119" s="2">
        <v>900146010</v>
      </c>
      <c r="B119" s="2" t="s">
        <v>6</v>
      </c>
      <c r="C119" s="6">
        <v>33566</v>
      </c>
      <c r="D119" s="2" t="s">
        <v>91</v>
      </c>
      <c r="E119" s="2" t="s">
        <v>509</v>
      </c>
      <c r="F119" s="7">
        <v>103589</v>
      </c>
      <c r="G119" s="4">
        <v>45036</v>
      </c>
      <c r="H119" s="4">
        <v>45017</v>
      </c>
      <c r="I119" s="7">
        <v>103589</v>
      </c>
      <c r="J119" s="8" t="s">
        <v>551</v>
      </c>
      <c r="K119" s="8"/>
      <c r="L119" s="8"/>
      <c r="M119" s="8"/>
      <c r="N119" s="8"/>
      <c r="O119" s="7">
        <v>1</v>
      </c>
      <c r="P119" s="7"/>
      <c r="Q119" s="7"/>
      <c r="R119" s="7"/>
      <c r="S119" s="7"/>
      <c r="T119" s="7"/>
      <c r="U119" s="7">
        <v>103589</v>
      </c>
      <c r="V119" s="7">
        <v>0</v>
      </c>
      <c r="W119" s="8">
        <v>2201429407</v>
      </c>
      <c r="X119" s="26">
        <v>45169</v>
      </c>
      <c r="Y119" s="7">
        <v>1474543</v>
      </c>
      <c r="Z119" s="8" t="s">
        <v>20</v>
      </c>
      <c r="AA119" s="24">
        <v>45036</v>
      </c>
      <c r="AB119" s="24">
        <v>45068</v>
      </c>
      <c r="AC119" s="7">
        <v>287689</v>
      </c>
      <c r="AD119" s="7">
        <v>103589</v>
      </c>
      <c r="AE119" s="7">
        <v>103589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0</v>
      </c>
      <c r="AL119" s="7">
        <v>103589</v>
      </c>
    </row>
    <row r="120" spans="1:38" x14ac:dyDescent="0.15">
      <c r="A120" s="2">
        <v>900146010</v>
      </c>
      <c r="B120" s="2" t="s">
        <v>14</v>
      </c>
      <c r="C120" s="2">
        <v>5972</v>
      </c>
      <c r="D120" s="2" t="s">
        <v>26</v>
      </c>
      <c r="E120" s="2" t="s">
        <v>278</v>
      </c>
      <c r="F120" s="3">
        <v>7000</v>
      </c>
      <c r="G120" s="4">
        <v>45038</v>
      </c>
      <c r="H120" s="4">
        <v>45017</v>
      </c>
      <c r="I120" s="5">
        <v>7000</v>
      </c>
      <c r="J120" s="8" t="s">
        <v>551</v>
      </c>
      <c r="K120" s="8"/>
      <c r="L120" s="8"/>
      <c r="M120" s="8"/>
      <c r="N120" s="8"/>
      <c r="O120" s="7">
        <v>1</v>
      </c>
      <c r="P120" s="7"/>
      <c r="Q120" s="7"/>
      <c r="R120" s="7"/>
      <c r="S120" s="7"/>
      <c r="T120" s="7"/>
      <c r="U120" s="7">
        <v>7000</v>
      </c>
      <c r="V120" s="7">
        <v>0</v>
      </c>
      <c r="W120" s="8">
        <v>2201429407</v>
      </c>
      <c r="X120" s="26">
        <v>45169</v>
      </c>
      <c r="Y120" s="7">
        <v>1474543</v>
      </c>
      <c r="Z120" s="8" t="s">
        <v>20</v>
      </c>
      <c r="AA120" s="24">
        <v>44673</v>
      </c>
      <c r="AB120" s="24">
        <v>45068</v>
      </c>
      <c r="AC120" s="7">
        <v>0</v>
      </c>
      <c r="AD120" s="7">
        <v>7000</v>
      </c>
      <c r="AE120" s="7">
        <v>7000</v>
      </c>
      <c r="AF120" s="7">
        <v>0</v>
      </c>
      <c r="AG120" s="7">
        <v>0</v>
      </c>
      <c r="AH120" s="7">
        <v>0</v>
      </c>
      <c r="AI120" s="7">
        <v>0</v>
      </c>
      <c r="AJ120" s="7">
        <v>0</v>
      </c>
      <c r="AK120" s="7">
        <v>0</v>
      </c>
      <c r="AL120" s="7">
        <v>7000</v>
      </c>
    </row>
    <row r="121" spans="1:38" x14ac:dyDescent="0.15">
      <c r="A121" s="2">
        <v>900146010</v>
      </c>
      <c r="B121" s="2" t="s">
        <v>6</v>
      </c>
      <c r="C121" s="2">
        <v>33678</v>
      </c>
      <c r="D121" s="2" t="s">
        <v>92</v>
      </c>
      <c r="E121" s="2" t="s">
        <v>510</v>
      </c>
      <c r="F121" s="3">
        <v>93815</v>
      </c>
      <c r="G121" s="4">
        <v>45040</v>
      </c>
      <c r="H121" s="4">
        <v>45017</v>
      </c>
      <c r="I121" s="5">
        <v>93815</v>
      </c>
      <c r="J121" s="8" t="s">
        <v>551</v>
      </c>
      <c r="K121" s="8"/>
      <c r="L121" s="8"/>
      <c r="M121" s="8"/>
      <c r="N121" s="8"/>
      <c r="O121" s="7">
        <v>1</v>
      </c>
      <c r="P121" s="7"/>
      <c r="Q121" s="7"/>
      <c r="R121" s="7"/>
      <c r="S121" s="7"/>
      <c r="T121" s="7"/>
      <c r="U121" s="7">
        <v>93815</v>
      </c>
      <c r="V121" s="7">
        <v>0</v>
      </c>
      <c r="W121" s="8">
        <v>2201429407</v>
      </c>
      <c r="X121" s="26">
        <v>45169</v>
      </c>
      <c r="Y121" s="7">
        <v>1474543</v>
      </c>
      <c r="Z121" s="8" t="s">
        <v>20</v>
      </c>
      <c r="AA121" s="24">
        <v>45040</v>
      </c>
      <c r="AB121" s="24">
        <v>45068</v>
      </c>
      <c r="AC121" s="7">
        <v>287689</v>
      </c>
      <c r="AD121" s="7">
        <v>93815</v>
      </c>
      <c r="AE121" s="7">
        <v>93815</v>
      </c>
      <c r="AF121" s="7">
        <v>0</v>
      </c>
      <c r="AG121" s="7">
        <v>0</v>
      </c>
      <c r="AH121" s="7">
        <v>0</v>
      </c>
      <c r="AI121" s="7">
        <v>0</v>
      </c>
      <c r="AJ121" s="7">
        <v>0</v>
      </c>
      <c r="AK121" s="7">
        <v>0</v>
      </c>
      <c r="AL121" s="7">
        <v>93815</v>
      </c>
    </row>
    <row r="122" spans="1:38" x14ac:dyDescent="0.15">
      <c r="A122" s="2">
        <v>900146010</v>
      </c>
      <c r="B122" s="2" t="s">
        <v>7</v>
      </c>
      <c r="C122" s="6">
        <v>13914</v>
      </c>
      <c r="D122" s="2" t="s">
        <v>163</v>
      </c>
      <c r="E122" s="2" t="s">
        <v>398</v>
      </c>
      <c r="F122" s="7">
        <v>109766</v>
      </c>
      <c r="G122" s="4">
        <v>45045</v>
      </c>
      <c r="H122" s="4">
        <v>45017</v>
      </c>
      <c r="I122" s="7">
        <v>109766</v>
      </c>
      <c r="J122" s="8" t="s">
        <v>551</v>
      </c>
      <c r="K122" s="8"/>
      <c r="L122" s="8"/>
      <c r="M122" s="8"/>
      <c r="N122" s="8"/>
      <c r="O122" s="7">
        <v>1</v>
      </c>
      <c r="P122" s="7"/>
      <c r="Q122" s="7"/>
      <c r="R122" s="7"/>
      <c r="S122" s="7"/>
      <c r="T122" s="7"/>
      <c r="U122" s="7">
        <v>109766</v>
      </c>
      <c r="V122" s="7">
        <v>0</v>
      </c>
      <c r="W122" s="8">
        <v>2201429407</v>
      </c>
      <c r="X122" s="26">
        <v>45169</v>
      </c>
      <c r="Y122" s="7">
        <v>1474543</v>
      </c>
      <c r="Z122" s="8" t="s">
        <v>20</v>
      </c>
      <c r="AA122" s="24">
        <v>44680</v>
      </c>
      <c r="AB122" s="24">
        <v>45068</v>
      </c>
      <c r="AC122" s="7">
        <v>287689</v>
      </c>
      <c r="AD122" s="7">
        <v>109766</v>
      </c>
      <c r="AE122" s="7">
        <v>109766</v>
      </c>
      <c r="AF122" s="7">
        <v>0</v>
      </c>
      <c r="AG122" s="7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109766</v>
      </c>
    </row>
    <row r="123" spans="1:38" x14ac:dyDescent="0.15">
      <c r="A123" s="2">
        <v>900146010</v>
      </c>
      <c r="B123" s="2" t="s">
        <v>8</v>
      </c>
      <c r="C123" s="2">
        <v>28179</v>
      </c>
      <c r="D123" s="2" t="s">
        <v>53</v>
      </c>
      <c r="E123" s="2" t="s">
        <v>494</v>
      </c>
      <c r="F123" s="3">
        <v>160300</v>
      </c>
      <c r="G123" s="4">
        <v>45054</v>
      </c>
      <c r="H123" s="4">
        <v>45047</v>
      </c>
      <c r="I123" s="5">
        <v>160300</v>
      </c>
      <c r="J123" s="8" t="s">
        <v>551</v>
      </c>
      <c r="K123" s="8"/>
      <c r="L123" s="8"/>
      <c r="M123" s="8"/>
      <c r="N123" s="8"/>
      <c r="O123" s="7">
        <v>1</v>
      </c>
      <c r="P123" s="7"/>
      <c r="Q123" s="7"/>
      <c r="R123" s="7"/>
      <c r="S123" s="7"/>
      <c r="T123" s="7"/>
      <c r="U123" s="7">
        <v>160300</v>
      </c>
      <c r="V123" s="7">
        <v>0</v>
      </c>
      <c r="W123" s="8">
        <v>2201429407</v>
      </c>
      <c r="X123" s="26">
        <v>45169</v>
      </c>
      <c r="Y123" s="7">
        <v>1474543</v>
      </c>
      <c r="Z123" s="8" t="s">
        <v>20</v>
      </c>
      <c r="AA123" s="24">
        <v>45054</v>
      </c>
      <c r="AB123" s="24">
        <v>45098</v>
      </c>
      <c r="AC123" s="7">
        <v>280839</v>
      </c>
      <c r="AD123" s="7">
        <v>160300</v>
      </c>
      <c r="AE123" s="7">
        <v>160300</v>
      </c>
      <c r="AF123" s="7">
        <v>0</v>
      </c>
      <c r="AG123" s="7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160300</v>
      </c>
    </row>
    <row r="124" spans="1:38" x14ac:dyDescent="0.15">
      <c r="A124" s="2">
        <v>900146010</v>
      </c>
      <c r="B124" s="2" t="s">
        <v>8</v>
      </c>
      <c r="C124" s="2">
        <v>28427</v>
      </c>
      <c r="D124" s="2" t="s">
        <v>54</v>
      </c>
      <c r="E124" s="2" t="s">
        <v>495</v>
      </c>
      <c r="F124" s="3">
        <v>258001</v>
      </c>
      <c r="G124" s="4">
        <v>45059</v>
      </c>
      <c r="H124" s="4">
        <v>45047</v>
      </c>
      <c r="I124" s="5">
        <v>258001</v>
      </c>
      <c r="J124" s="8" t="s">
        <v>551</v>
      </c>
      <c r="K124" s="8"/>
      <c r="L124" s="8"/>
      <c r="M124" s="8"/>
      <c r="N124" s="8"/>
      <c r="O124" s="7">
        <v>1</v>
      </c>
      <c r="P124" s="7"/>
      <c r="Q124" s="7"/>
      <c r="R124" s="7"/>
      <c r="S124" s="7"/>
      <c r="T124" s="7"/>
      <c r="U124" s="7">
        <v>258001</v>
      </c>
      <c r="V124" s="7">
        <v>0</v>
      </c>
      <c r="W124" s="8">
        <v>2201429407</v>
      </c>
      <c r="X124" s="26">
        <v>45169</v>
      </c>
      <c r="Y124" s="7">
        <v>1474543</v>
      </c>
      <c r="Z124" s="8" t="s">
        <v>20</v>
      </c>
      <c r="AA124" s="24">
        <v>45059</v>
      </c>
      <c r="AB124" s="24">
        <v>45098</v>
      </c>
      <c r="AC124" s="7">
        <v>280839</v>
      </c>
      <c r="AD124" s="7">
        <v>258001</v>
      </c>
      <c r="AE124" s="7">
        <v>258001</v>
      </c>
      <c r="AF124" s="7">
        <v>0</v>
      </c>
      <c r="AG124" s="7">
        <v>0</v>
      </c>
      <c r="AH124" s="7">
        <v>0</v>
      </c>
      <c r="AI124" s="7">
        <v>0</v>
      </c>
      <c r="AJ124" s="7">
        <v>0</v>
      </c>
      <c r="AK124" s="7">
        <v>0</v>
      </c>
      <c r="AL124" s="7">
        <v>258001</v>
      </c>
    </row>
    <row r="125" spans="1:38" x14ac:dyDescent="0.15">
      <c r="A125" s="2">
        <v>900146010</v>
      </c>
      <c r="B125" s="2" t="s">
        <v>7</v>
      </c>
      <c r="C125" s="2">
        <v>14279</v>
      </c>
      <c r="D125" s="2" t="s">
        <v>165</v>
      </c>
      <c r="E125" s="2" t="s">
        <v>400</v>
      </c>
      <c r="F125" s="3">
        <v>105537</v>
      </c>
      <c r="G125" s="4">
        <v>45069</v>
      </c>
      <c r="H125" s="4">
        <v>45047</v>
      </c>
      <c r="I125" s="5">
        <v>105537</v>
      </c>
      <c r="J125" s="8" t="s">
        <v>551</v>
      </c>
      <c r="K125" s="8"/>
      <c r="L125" s="8"/>
      <c r="M125" s="8"/>
      <c r="N125" s="8"/>
      <c r="O125" s="7">
        <v>1</v>
      </c>
      <c r="P125" s="7"/>
      <c r="Q125" s="7"/>
      <c r="R125" s="7"/>
      <c r="S125" s="7"/>
      <c r="T125" s="7"/>
      <c r="U125" s="7">
        <v>105537</v>
      </c>
      <c r="V125" s="7">
        <v>0</v>
      </c>
      <c r="W125" s="8">
        <v>2201429407</v>
      </c>
      <c r="X125" s="26">
        <v>45169</v>
      </c>
      <c r="Y125" s="7">
        <v>1474543</v>
      </c>
      <c r="Z125" s="8" t="s">
        <v>20</v>
      </c>
      <c r="AA125" s="24">
        <v>45069</v>
      </c>
      <c r="AB125" s="24">
        <v>45098</v>
      </c>
      <c r="AC125" s="7">
        <v>216528</v>
      </c>
      <c r="AD125" s="7">
        <v>105537</v>
      </c>
      <c r="AE125" s="7">
        <v>105537</v>
      </c>
      <c r="AF125" s="7">
        <v>0</v>
      </c>
      <c r="AG125" s="7">
        <v>0</v>
      </c>
      <c r="AH125" s="7">
        <v>0</v>
      </c>
      <c r="AI125" s="7">
        <v>0</v>
      </c>
      <c r="AJ125" s="7">
        <v>0</v>
      </c>
      <c r="AK125" s="7">
        <v>0</v>
      </c>
      <c r="AL125" s="7">
        <v>105537</v>
      </c>
    </row>
    <row r="126" spans="1:38" x14ac:dyDescent="0.15">
      <c r="A126" s="2">
        <v>900146010</v>
      </c>
      <c r="B126" s="2" t="s">
        <v>7</v>
      </c>
      <c r="C126" s="6">
        <v>14437</v>
      </c>
      <c r="D126" s="2" t="s">
        <v>166</v>
      </c>
      <c r="E126" s="2" t="s">
        <v>401</v>
      </c>
      <c r="F126" s="7">
        <v>78642</v>
      </c>
      <c r="G126" s="4">
        <v>45077</v>
      </c>
      <c r="H126" s="4">
        <v>45047</v>
      </c>
      <c r="I126" s="7">
        <v>78642</v>
      </c>
      <c r="J126" s="8" t="s">
        <v>551</v>
      </c>
      <c r="K126" s="8"/>
      <c r="L126" s="8"/>
      <c r="M126" s="8"/>
      <c r="N126" s="8"/>
      <c r="O126" s="7">
        <v>1</v>
      </c>
      <c r="P126" s="7"/>
      <c r="Q126" s="7"/>
      <c r="R126" s="7"/>
      <c r="S126" s="7"/>
      <c r="T126" s="7"/>
      <c r="U126" s="7">
        <v>78642</v>
      </c>
      <c r="V126" s="7">
        <v>0</v>
      </c>
      <c r="W126" s="8">
        <v>2201429407</v>
      </c>
      <c r="X126" s="26">
        <v>45169</v>
      </c>
      <c r="Y126" s="7">
        <v>1474543</v>
      </c>
      <c r="Z126" s="8" t="s">
        <v>20</v>
      </c>
      <c r="AA126" s="24">
        <v>45077</v>
      </c>
      <c r="AB126" s="24">
        <v>45098</v>
      </c>
      <c r="AC126" s="7">
        <v>280839</v>
      </c>
      <c r="AD126" s="7">
        <v>78642</v>
      </c>
      <c r="AE126" s="7">
        <v>78642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0</v>
      </c>
      <c r="AL126" s="7">
        <v>78642</v>
      </c>
    </row>
    <row r="127" spans="1:38" x14ac:dyDescent="0.15">
      <c r="A127" s="2">
        <v>900146010</v>
      </c>
      <c r="B127" s="2" t="s">
        <v>6</v>
      </c>
      <c r="C127" s="2">
        <v>35333</v>
      </c>
      <c r="D127" s="2" t="s">
        <v>94</v>
      </c>
      <c r="E127" s="2" t="s">
        <v>512</v>
      </c>
      <c r="F127" s="3">
        <v>251226</v>
      </c>
      <c r="G127" s="4">
        <v>45077</v>
      </c>
      <c r="H127" s="4">
        <v>45047</v>
      </c>
      <c r="I127" s="5">
        <v>251226</v>
      </c>
      <c r="J127" s="8" t="s">
        <v>551</v>
      </c>
      <c r="K127" s="8"/>
      <c r="L127" s="8"/>
      <c r="M127" s="8"/>
      <c r="N127" s="8"/>
      <c r="O127" s="7">
        <v>1</v>
      </c>
      <c r="P127" s="7"/>
      <c r="Q127" s="7"/>
      <c r="R127" s="7"/>
      <c r="S127" s="7"/>
      <c r="T127" s="7"/>
      <c r="U127" s="7">
        <v>251226</v>
      </c>
      <c r="V127" s="7">
        <v>0</v>
      </c>
      <c r="W127" s="8">
        <v>2201429407</v>
      </c>
      <c r="X127" s="26">
        <v>45169</v>
      </c>
      <c r="Y127" s="7">
        <v>1474543</v>
      </c>
      <c r="Z127" s="8" t="s">
        <v>20</v>
      </c>
      <c r="AA127" s="24">
        <v>45077</v>
      </c>
      <c r="AB127" s="24">
        <v>45098</v>
      </c>
      <c r="AC127" s="7">
        <v>280839</v>
      </c>
      <c r="AD127" s="7">
        <v>251226</v>
      </c>
      <c r="AE127" s="7">
        <v>251226</v>
      </c>
      <c r="AF127" s="7">
        <v>0</v>
      </c>
      <c r="AG127" s="7">
        <v>0</v>
      </c>
      <c r="AH127" s="7">
        <v>0</v>
      </c>
      <c r="AI127" s="7">
        <v>0</v>
      </c>
      <c r="AJ127" s="7">
        <v>0</v>
      </c>
      <c r="AK127" s="7">
        <v>0</v>
      </c>
      <c r="AL127" s="7">
        <v>251226</v>
      </c>
    </row>
    <row r="128" spans="1:38" x14ac:dyDescent="0.15">
      <c r="A128" s="2">
        <v>900146010</v>
      </c>
      <c r="B128" s="2" t="s">
        <v>6</v>
      </c>
      <c r="C128" s="2">
        <v>5776</v>
      </c>
      <c r="D128" s="2" t="s">
        <v>109</v>
      </c>
      <c r="E128" s="2" t="s">
        <v>274</v>
      </c>
      <c r="F128" s="3">
        <v>99423</v>
      </c>
      <c r="G128" s="4">
        <v>44342</v>
      </c>
      <c r="H128" s="4">
        <v>44347</v>
      </c>
      <c r="I128" s="5">
        <v>99423</v>
      </c>
      <c r="J128" s="8" t="s">
        <v>552</v>
      </c>
      <c r="K128" s="8"/>
      <c r="L128" s="8"/>
      <c r="M128" s="8"/>
      <c r="N128" s="8"/>
      <c r="O128" s="7">
        <v>1</v>
      </c>
      <c r="P128" s="7"/>
      <c r="Q128" s="7"/>
      <c r="R128" s="7"/>
      <c r="S128" s="7"/>
      <c r="T128" s="7"/>
      <c r="U128" s="7">
        <v>80832</v>
      </c>
      <c r="V128" s="7">
        <v>0</v>
      </c>
      <c r="W128" s="28">
        <v>4800052908</v>
      </c>
      <c r="X128" s="26">
        <v>44592</v>
      </c>
      <c r="Y128" s="7">
        <v>99423</v>
      </c>
      <c r="Z128" s="8" t="s">
        <v>20</v>
      </c>
      <c r="AA128" s="24">
        <v>44342</v>
      </c>
      <c r="AB128" s="24">
        <v>44432</v>
      </c>
      <c r="AC128" s="7">
        <v>0</v>
      </c>
      <c r="AD128" s="7">
        <v>99423</v>
      </c>
      <c r="AE128" s="7">
        <v>18591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18591</v>
      </c>
      <c r="AL128" s="7">
        <v>0</v>
      </c>
    </row>
    <row r="129" spans="1:38" x14ac:dyDescent="0.15">
      <c r="A129" s="2">
        <v>900146010</v>
      </c>
      <c r="B129" s="2" t="s">
        <v>6</v>
      </c>
      <c r="C129" s="2">
        <v>5056</v>
      </c>
      <c r="D129" s="2" t="s">
        <v>95</v>
      </c>
      <c r="E129" s="2" t="s">
        <v>249</v>
      </c>
      <c r="F129" s="3">
        <v>36300</v>
      </c>
      <c r="G129" s="4">
        <v>44316</v>
      </c>
      <c r="H129" s="4">
        <v>44316</v>
      </c>
      <c r="I129" s="5">
        <v>36300</v>
      </c>
      <c r="J129" s="8" t="s">
        <v>548</v>
      </c>
      <c r="K129" s="8"/>
      <c r="L129" s="8"/>
      <c r="M129" s="8"/>
      <c r="N129" s="8"/>
      <c r="O129" s="7">
        <v>0</v>
      </c>
      <c r="P129" s="7"/>
      <c r="Q129" s="7"/>
      <c r="R129" s="7"/>
      <c r="S129" s="7"/>
      <c r="T129" s="7"/>
      <c r="U129" s="7">
        <v>0</v>
      </c>
      <c r="V129" s="7">
        <v>0</v>
      </c>
      <c r="W129" s="8"/>
      <c r="X129" s="26"/>
      <c r="Y129" s="7">
        <v>0</v>
      </c>
      <c r="Z129" s="8" t="s">
        <v>23</v>
      </c>
      <c r="AA129" s="24">
        <v>44316</v>
      </c>
      <c r="AB129" s="24">
        <v>44418</v>
      </c>
      <c r="AC129" s="7">
        <v>0</v>
      </c>
      <c r="AD129" s="7">
        <v>36300</v>
      </c>
      <c r="AE129" s="7">
        <v>36300</v>
      </c>
      <c r="AF129" s="7">
        <v>0</v>
      </c>
      <c r="AG129" s="7">
        <v>0</v>
      </c>
      <c r="AH129" s="7">
        <v>0</v>
      </c>
      <c r="AI129" s="7">
        <v>36300</v>
      </c>
      <c r="AJ129" s="7">
        <v>0</v>
      </c>
      <c r="AK129" s="7">
        <v>0</v>
      </c>
      <c r="AL129" s="7">
        <v>0</v>
      </c>
    </row>
    <row r="130" spans="1:38" x14ac:dyDescent="0.15">
      <c r="A130" s="2">
        <v>900146010</v>
      </c>
      <c r="B130" s="2" t="s">
        <v>6</v>
      </c>
      <c r="C130" s="2">
        <v>5241</v>
      </c>
      <c r="D130" s="2" t="s">
        <v>98</v>
      </c>
      <c r="E130" s="2" t="s">
        <v>252</v>
      </c>
      <c r="F130" s="3">
        <v>5200</v>
      </c>
      <c r="G130" s="4">
        <v>44326</v>
      </c>
      <c r="H130" s="4">
        <v>44347</v>
      </c>
      <c r="I130" s="5">
        <v>5200</v>
      </c>
      <c r="J130" s="8" t="s">
        <v>548</v>
      </c>
      <c r="K130" s="8"/>
      <c r="L130" s="8"/>
      <c r="M130" s="8"/>
      <c r="N130" s="8"/>
      <c r="O130" s="7">
        <v>0</v>
      </c>
      <c r="P130" s="7"/>
      <c r="Q130" s="7"/>
      <c r="R130" s="7"/>
      <c r="S130" s="7"/>
      <c r="T130" s="7"/>
      <c r="U130" s="7">
        <v>0</v>
      </c>
      <c r="V130" s="7">
        <v>0</v>
      </c>
      <c r="W130" s="8"/>
      <c r="X130" s="26"/>
      <c r="Y130" s="7">
        <v>0</v>
      </c>
      <c r="Z130" s="8" t="s">
        <v>23</v>
      </c>
      <c r="AA130" s="24">
        <v>44326</v>
      </c>
      <c r="AB130" s="24">
        <v>44432</v>
      </c>
      <c r="AC130" s="7">
        <v>0</v>
      </c>
      <c r="AD130" s="7">
        <v>5200</v>
      </c>
      <c r="AE130" s="7">
        <v>5200</v>
      </c>
      <c r="AF130" s="7">
        <v>0</v>
      </c>
      <c r="AG130" s="7">
        <v>0</v>
      </c>
      <c r="AH130" s="7">
        <v>0</v>
      </c>
      <c r="AI130" s="7">
        <v>5200</v>
      </c>
      <c r="AJ130" s="7">
        <v>0</v>
      </c>
      <c r="AK130" s="7">
        <v>0</v>
      </c>
      <c r="AL130" s="7">
        <v>0</v>
      </c>
    </row>
    <row r="131" spans="1:38" x14ac:dyDescent="0.15">
      <c r="A131" s="2">
        <v>900146010</v>
      </c>
      <c r="B131" s="2" t="s">
        <v>9</v>
      </c>
      <c r="C131" s="2">
        <v>300</v>
      </c>
      <c r="D131" s="2" t="s">
        <v>119</v>
      </c>
      <c r="E131" s="2" t="s">
        <v>198</v>
      </c>
      <c r="F131" s="3">
        <v>5200</v>
      </c>
      <c r="G131" s="4">
        <v>44327</v>
      </c>
      <c r="H131" s="4">
        <v>44347</v>
      </c>
      <c r="I131" s="5">
        <v>5200</v>
      </c>
      <c r="J131" s="8" t="s">
        <v>548</v>
      </c>
      <c r="K131" s="8"/>
      <c r="L131" s="8"/>
      <c r="M131" s="8"/>
      <c r="N131" s="8"/>
      <c r="O131" s="7">
        <v>0</v>
      </c>
      <c r="P131" s="7"/>
      <c r="Q131" s="7"/>
      <c r="R131" s="7"/>
      <c r="S131" s="7"/>
      <c r="T131" s="7"/>
      <c r="U131" s="7">
        <v>0</v>
      </c>
      <c r="V131" s="7">
        <v>0</v>
      </c>
      <c r="W131" s="8"/>
      <c r="X131" s="26"/>
      <c r="Y131" s="7">
        <v>0</v>
      </c>
      <c r="Z131" s="8" t="s">
        <v>23</v>
      </c>
      <c r="AA131" s="24">
        <v>44327</v>
      </c>
      <c r="AB131" s="24">
        <v>44432</v>
      </c>
      <c r="AC131" s="7">
        <v>0</v>
      </c>
      <c r="AD131" s="7">
        <v>5200</v>
      </c>
      <c r="AE131" s="7">
        <v>5200</v>
      </c>
      <c r="AF131" s="7">
        <v>0</v>
      </c>
      <c r="AG131" s="7">
        <v>0</v>
      </c>
      <c r="AH131" s="7">
        <v>0</v>
      </c>
      <c r="AI131" s="7">
        <v>5200</v>
      </c>
      <c r="AJ131" s="7">
        <v>0</v>
      </c>
      <c r="AK131" s="7">
        <v>0</v>
      </c>
      <c r="AL131" s="7">
        <v>0</v>
      </c>
    </row>
    <row r="132" spans="1:38" x14ac:dyDescent="0.15">
      <c r="A132" s="2">
        <v>900146010</v>
      </c>
      <c r="B132" s="2" t="s">
        <v>6</v>
      </c>
      <c r="C132" s="2">
        <v>5682</v>
      </c>
      <c r="D132" s="2" t="s">
        <v>106</v>
      </c>
      <c r="E132" s="2" t="s">
        <v>271</v>
      </c>
      <c r="F132" s="3">
        <v>10800</v>
      </c>
      <c r="G132" s="4">
        <v>44341</v>
      </c>
      <c r="H132" s="4">
        <v>44347</v>
      </c>
      <c r="I132" s="5">
        <v>10800</v>
      </c>
      <c r="J132" s="8" t="s">
        <v>548</v>
      </c>
      <c r="K132" s="8"/>
      <c r="L132" s="8"/>
      <c r="M132" s="8"/>
      <c r="N132" s="8"/>
      <c r="O132" s="7">
        <v>0</v>
      </c>
      <c r="P132" s="7"/>
      <c r="Q132" s="7"/>
      <c r="R132" s="7"/>
      <c r="S132" s="7"/>
      <c r="T132" s="7"/>
      <c r="U132" s="7">
        <v>0</v>
      </c>
      <c r="V132" s="7">
        <v>0</v>
      </c>
      <c r="W132" s="8"/>
      <c r="X132" s="26"/>
      <c r="Y132" s="7">
        <v>0</v>
      </c>
      <c r="Z132" s="8" t="s">
        <v>23</v>
      </c>
      <c r="AA132" s="24">
        <v>44341</v>
      </c>
      <c r="AB132" s="24">
        <v>44432</v>
      </c>
      <c r="AC132" s="7">
        <v>0</v>
      </c>
      <c r="AD132" s="7">
        <v>10800</v>
      </c>
      <c r="AE132" s="7">
        <v>10800</v>
      </c>
      <c r="AF132" s="7">
        <v>0</v>
      </c>
      <c r="AG132" s="7">
        <v>0</v>
      </c>
      <c r="AH132" s="7">
        <v>0</v>
      </c>
      <c r="AI132" s="7">
        <v>10800</v>
      </c>
      <c r="AJ132" s="7">
        <v>0</v>
      </c>
      <c r="AK132" s="7">
        <v>0</v>
      </c>
      <c r="AL132" s="7">
        <v>0</v>
      </c>
    </row>
    <row r="133" spans="1:38" x14ac:dyDescent="0.15">
      <c r="A133" s="2">
        <v>900146010</v>
      </c>
      <c r="B133" s="2" t="s">
        <v>6</v>
      </c>
      <c r="C133" s="2">
        <v>5683</v>
      </c>
      <c r="D133" s="2" t="s">
        <v>107</v>
      </c>
      <c r="E133" s="2" t="s">
        <v>272</v>
      </c>
      <c r="F133" s="3">
        <v>5200</v>
      </c>
      <c r="G133" s="4">
        <v>44341</v>
      </c>
      <c r="H133" s="4">
        <v>44347</v>
      </c>
      <c r="I133" s="5">
        <v>5200</v>
      </c>
      <c r="J133" s="8" t="s">
        <v>548</v>
      </c>
      <c r="K133" s="8"/>
      <c r="L133" s="8"/>
      <c r="M133" s="8"/>
      <c r="N133" s="8"/>
      <c r="O133" s="7">
        <v>0</v>
      </c>
      <c r="P133" s="7"/>
      <c r="Q133" s="7"/>
      <c r="R133" s="7"/>
      <c r="S133" s="7"/>
      <c r="T133" s="7"/>
      <c r="U133" s="7">
        <v>0</v>
      </c>
      <c r="V133" s="7">
        <v>0</v>
      </c>
      <c r="W133" s="8"/>
      <c r="X133" s="26"/>
      <c r="Y133" s="7">
        <v>0</v>
      </c>
      <c r="Z133" s="8" t="s">
        <v>23</v>
      </c>
      <c r="AA133" s="24">
        <v>44341</v>
      </c>
      <c r="AB133" s="24">
        <v>44432</v>
      </c>
      <c r="AC133" s="7">
        <v>0</v>
      </c>
      <c r="AD133" s="7">
        <v>5200</v>
      </c>
      <c r="AE133" s="7">
        <v>5200</v>
      </c>
      <c r="AF133" s="7">
        <v>0</v>
      </c>
      <c r="AG133" s="7">
        <v>0</v>
      </c>
      <c r="AH133" s="7">
        <v>0</v>
      </c>
      <c r="AI133" s="7">
        <v>5200</v>
      </c>
      <c r="AJ133" s="7">
        <v>0</v>
      </c>
      <c r="AK133" s="7">
        <v>0</v>
      </c>
      <c r="AL133" s="7">
        <v>0</v>
      </c>
    </row>
    <row r="134" spans="1:38" x14ac:dyDescent="0.15">
      <c r="A134" s="2">
        <v>900146010</v>
      </c>
      <c r="B134" s="2" t="s">
        <v>6</v>
      </c>
      <c r="C134" s="2">
        <v>5690</v>
      </c>
      <c r="D134" s="2" t="s">
        <v>108</v>
      </c>
      <c r="E134" s="2" t="s">
        <v>273</v>
      </c>
      <c r="F134" s="3">
        <v>5200</v>
      </c>
      <c r="G134" s="4">
        <v>44341</v>
      </c>
      <c r="H134" s="4">
        <v>44347</v>
      </c>
      <c r="I134" s="5">
        <v>5200</v>
      </c>
      <c r="J134" s="8" t="s">
        <v>548</v>
      </c>
      <c r="K134" s="8"/>
      <c r="L134" s="8"/>
      <c r="M134" s="8"/>
      <c r="N134" s="8"/>
      <c r="O134" s="7">
        <v>0</v>
      </c>
      <c r="P134" s="7"/>
      <c r="Q134" s="7"/>
      <c r="R134" s="7"/>
      <c r="S134" s="7"/>
      <c r="T134" s="7"/>
      <c r="U134" s="7">
        <v>0</v>
      </c>
      <c r="V134" s="7">
        <v>0</v>
      </c>
      <c r="W134" s="8"/>
      <c r="X134" s="26"/>
      <c r="Y134" s="7">
        <v>0</v>
      </c>
      <c r="Z134" s="8" t="s">
        <v>23</v>
      </c>
      <c r="AA134" s="24">
        <v>44341</v>
      </c>
      <c r="AB134" s="24">
        <v>44432</v>
      </c>
      <c r="AC134" s="7">
        <v>0</v>
      </c>
      <c r="AD134" s="7">
        <v>5200</v>
      </c>
      <c r="AE134" s="7">
        <v>5200</v>
      </c>
      <c r="AF134" s="7">
        <v>0</v>
      </c>
      <c r="AG134" s="7">
        <v>0</v>
      </c>
      <c r="AH134" s="7">
        <v>0</v>
      </c>
      <c r="AI134" s="7">
        <v>5200</v>
      </c>
      <c r="AJ134" s="7">
        <v>0</v>
      </c>
      <c r="AK134" s="7">
        <v>0</v>
      </c>
      <c r="AL134" s="7">
        <v>0</v>
      </c>
    </row>
    <row r="135" spans="1:38" x14ac:dyDescent="0.15">
      <c r="A135" s="2">
        <v>900146010</v>
      </c>
      <c r="B135" s="2" t="s">
        <v>9</v>
      </c>
      <c r="C135" s="6">
        <v>366</v>
      </c>
      <c r="D135" s="2" t="s">
        <v>120</v>
      </c>
      <c r="E135" s="2" t="s">
        <v>199</v>
      </c>
      <c r="F135" s="7">
        <v>5200</v>
      </c>
      <c r="G135" s="4">
        <v>44351</v>
      </c>
      <c r="H135" s="4">
        <v>44377</v>
      </c>
      <c r="I135" s="7">
        <v>5200</v>
      </c>
      <c r="J135" s="8" t="s">
        <v>548</v>
      </c>
      <c r="K135" s="8"/>
      <c r="L135" s="8"/>
      <c r="M135" s="8"/>
      <c r="N135" s="8"/>
      <c r="O135" s="7">
        <v>0</v>
      </c>
      <c r="P135" s="7"/>
      <c r="Q135" s="7"/>
      <c r="R135" s="7"/>
      <c r="S135" s="7"/>
      <c r="T135" s="7"/>
      <c r="U135" s="7">
        <v>0</v>
      </c>
      <c r="V135" s="7">
        <v>0</v>
      </c>
      <c r="W135" s="8"/>
      <c r="X135" s="26"/>
      <c r="Y135" s="7">
        <v>0</v>
      </c>
      <c r="Z135" s="8" t="s">
        <v>23</v>
      </c>
      <c r="AA135" s="24">
        <v>44351</v>
      </c>
      <c r="AB135" s="24">
        <v>44432</v>
      </c>
      <c r="AC135" s="7">
        <v>0</v>
      </c>
      <c r="AD135" s="7">
        <v>5200</v>
      </c>
      <c r="AE135" s="7">
        <v>5200</v>
      </c>
      <c r="AF135" s="7">
        <v>0</v>
      </c>
      <c r="AG135" s="7">
        <v>0</v>
      </c>
      <c r="AH135" s="7">
        <v>0</v>
      </c>
      <c r="AI135" s="7">
        <v>5200</v>
      </c>
      <c r="AJ135" s="7">
        <v>0</v>
      </c>
      <c r="AK135" s="7">
        <v>0</v>
      </c>
      <c r="AL135" s="7">
        <v>0</v>
      </c>
    </row>
    <row r="136" spans="1:38" x14ac:dyDescent="0.15">
      <c r="A136" s="2">
        <v>900146010</v>
      </c>
      <c r="B136" s="2" t="s">
        <v>14</v>
      </c>
      <c r="C136" s="2">
        <v>511</v>
      </c>
      <c r="D136" s="2" t="s">
        <v>25</v>
      </c>
      <c r="E136" s="2" t="s">
        <v>200</v>
      </c>
      <c r="F136" s="3">
        <v>5500</v>
      </c>
      <c r="G136" s="4">
        <v>44376</v>
      </c>
      <c r="H136" s="4">
        <v>44377</v>
      </c>
      <c r="I136" s="5">
        <v>5500</v>
      </c>
      <c r="J136" s="8" t="s">
        <v>548</v>
      </c>
      <c r="K136" s="8"/>
      <c r="L136" s="8"/>
      <c r="M136" s="8"/>
      <c r="N136" s="8"/>
      <c r="O136" s="7">
        <v>0</v>
      </c>
      <c r="P136" s="7"/>
      <c r="Q136" s="7"/>
      <c r="R136" s="7"/>
      <c r="S136" s="7"/>
      <c r="T136" s="7"/>
      <c r="U136" s="7">
        <v>0</v>
      </c>
      <c r="V136" s="7">
        <v>0</v>
      </c>
      <c r="W136" s="8"/>
      <c r="X136" s="26"/>
      <c r="Y136" s="7">
        <v>0</v>
      </c>
      <c r="Z136" s="8" t="s">
        <v>23</v>
      </c>
      <c r="AA136" s="24">
        <v>44376</v>
      </c>
      <c r="AB136" s="24">
        <v>44432</v>
      </c>
      <c r="AC136" s="7">
        <v>0</v>
      </c>
      <c r="AD136" s="7">
        <v>5500</v>
      </c>
      <c r="AE136" s="7">
        <v>5500</v>
      </c>
      <c r="AF136" s="7">
        <v>0</v>
      </c>
      <c r="AG136" s="7">
        <v>0</v>
      </c>
      <c r="AH136" s="7">
        <v>0</v>
      </c>
      <c r="AI136" s="7">
        <v>5500</v>
      </c>
      <c r="AJ136" s="7">
        <v>0</v>
      </c>
      <c r="AK136" s="7">
        <v>0</v>
      </c>
      <c r="AL136" s="7">
        <v>0</v>
      </c>
    </row>
    <row r="137" spans="1:38" x14ac:dyDescent="0.15">
      <c r="A137" s="2">
        <v>900146010</v>
      </c>
      <c r="B137" s="2" t="s">
        <v>8</v>
      </c>
      <c r="C137" s="2">
        <v>6217</v>
      </c>
      <c r="D137" s="2" t="s">
        <v>59</v>
      </c>
      <c r="E137" s="2" t="s">
        <v>280</v>
      </c>
      <c r="F137" s="3">
        <v>5500</v>
      </c>
      <c r="G137" s="4">
        <v>44376</v>
      </c>
      <c r="H137" s="4">
        <v>44377</v>
      </c>
      <c r="I137" s="5">
        <v>5500</v>
      </c>
      <c r="J137" s="8" t="s">
        <v>548</v>
      </c>
      <c r="K137" s="8"/>
      <c r="L137" s="8"/>
      <c r="M137" s="8"/>
      <c r="N137" s="8"/>
      <c r="O137" s="7">
        <v>0</v>
      </c>
      <c r="P137" s="7"/>
      <c r="Q137" s="7"/>
      <c r="R137" s="7"/>
      <c r="S137" s="7"/>
      <c r="T137" s="7"/>
      <c r="U137" s="7">
        <v>0</v>
      </c>
      <c r="V137" s="7">
        <v>0</v>
      </c>
      <c r="W137" s="8"/>
      <c r="X137" s="26"/>
      <c r="Y137" s="7">
        <v>0</v>
      </c>
      <c r="Z137" s="8" t="s">
        <v>23</v>
      </c>
      <c r="AA137" s="24">
        <v>44376</v>
      </c>
      <c r="AB137" s="24">
        <v>44432</v>
      </c>
      <c r="AC137" s="7">
        <v>0</v>
      </c>
      <c r="AD137" s="7">
        <v>5500</v>
      </c>
      <c r="AE137" s="7">
        <v>5500</v>
      </c>
      <c r="AF137" s="7">
        <v>0</v>
      </c>
      <c r="AG137" s="7">
        <v>0</v>
      </c>
      <c r="AH137" s="7">
        <v>0</v>
      </c>
      <c r="AI137" s="7">
        <v>5500</v>
      </c>
      <c r="AJ137" s="7">
        <v>0</v>
      </c>
      <c r="AK137" s="7">
        <v>0</v>
      </c>
      <c r="AL137" s="7">
        <v>0</v>
      </c>
    </row>
    <row r="138" spans="1:38" x14ac:dyDescent="0.15">
      <c r="A138" s="2">
        <v>900146010</v>
      </c>
      <c r="B138" s="2" t="s">
        <v>8</v>
      </c>
      <c r="C138" s="2">
        <v>6271</v>
      </c>
      <c r="D138" s="2" t="s">
        <v>60</v>
      </c>
      <c r="E138" s="2" t="s">
        <v>282</v>
      </c>
      <c r="F138" s="3">
        <v>5500</v>
      </c>
      <c r="G138" s="4">
        <v>44377</v>
      </c>
      <c r="H138" s="4">
        <v>44377</v>
      </c>
      <c r="I138" s="5">
        <v>5500</v>
      </c>
      <c r="J138" s="8" t="s">
        <v>548</v>
      </c>
      <c r="K138" s="8"/>
      <c r="L138" s="8"/>
      <c r="M138" s="8"/>
      <c r="N138" s="8"/>
      <c r="O138" s="7">
        <v>0</v>
      </c>
      <c r="P138" s="7"/>
      <c r="Q138" s="7"/>
      <c r="R138" s="7"/>
      <c r="S138" s="7"/>
      <c r="T138" s="7"/>
      <c r="U138" s="7">
        <v>0</v>
      </c>
      <c r="V138" s="7">
        <v>0</v>
      </c>
      <c r="W138" s="8"/>
      <c r="X138" s="26"/>
      <c r="Y138" s="7">
        <v>0</v>
      </c>
      <c r="Z138" s="8" t="s">
        <v>23</v>
      </c>
      <c r="AA138" s="24">
        <v>44377</v>
      </c>
      <c r="AB138" s="24">
        <v>44432</v>
      </c>
      <c r="AC138" s="7">
        <v>0</v>
      </c>
      <c r="AD138" s="7">
        <v>5500</v>
      </c>
      <c r="AE138" s="7">
        <v>5500</v>
      </c>
      <c r="AF138" s="7">
        <v>0</v>
      </c>
      <c r="AG138" s="7">
        <v>0</v>
      </c>
      <c r="AH138" s="7">
        <v>0</v>
      </c>
      <c r="AI138" s="7">
        <v>5500</v>
      </c>
      <c r="AJ138" s="7">
        <v>0</v>
      </c>
      <c r="AK138" s="7">
        <v>0</v>
      </c>
      <c r="AL138" s="7">
        <v>0</v>
      </c>
    </row>
    <row r="139" spans="1:38" x14ac:dyDescent="0.15">
      <c r="A139" s="2">
        <v>900146010</v>
      </c>
      <c r="B139" s="2" t="s">
        <v>8</v>
      </c>
      <c r="C139" s="2">
        <v>6272</v>
      </c>
      <c r="D139" s="2" t="s">
        <v>61</v>
      </c>
      <c r="E139" s="2" t="s">
        <v>283</v>
      </c>
      <c r="F139" s="3">
        <v>5500</v>
      </c>
      <c r="G139" s="4">
        <v>44377</v>
      </c>
      <c r="H139" s="4">
        <v>44377</v>
      </c>
      <c r="I139" s="5">
        <v>5500</v>
      </c>
      <c r="J139" s="8" t="s">
        <v>548</v>
      </c>
      <c r="K139" s="8"/>
      <c r="L139" s="8"/>
      <c r="M139" s="8"/>
      <c r="N139" s="8"/>
      <c r="O139" s="7">
        <v>0</v>
      </c>
      <c r="P139" s="7"/>
      <c r="Q139" s="7"/>
      <c r="R139" s="7"/>
      <c r="S139" s="7"/>
      <c r="T139" s="7"/>
      <c r="U139" s="7">
        <v>0</v>
      </c>
      <c r="V139" s="7">
        <v>0</v>
      </c>
      <c r="W139" s="8"/>
      <c r="X139" s="26"/>
      <c r="Y139" s="7">
        <v>0</v>
      </c>
      <c r="Z139" s="8" t="s">
        <v>23</v>
      </c>
      <c r="AA139" s="24">
        <v>44377</v>
      </c>
      <c r="AB139" s="24">
        <v>44432</v>
      </c>
      <c r="AC139" s="7">
        <v>0</v>
      </c>
      <c r="AD139" s="7">
        <v>5500</v>
      </c>
      <c r="AE139" s="7">
        <v>5500</v>
      </c>
      <c r="AF139" s="7">
        <v>0</v>
      </c>
      <c r="AG139" s="7">
        <v>0</v>
      </c>
      <c r="AH139" s="7">
        <v>0</v>
      </c>
      <c r="AI139" s="7">
        <v>5500</v>
      </c>
      <c r="AJ139" s="7">
        <v>0</v>
      </c>
      <c r="AK139" s="7">
        <v>0</v>
      </c>
      <c r="AL139" s="7">
        <v>0</v>
      </c>
    </row>
    <row r="140" spans="1:38" x14ac:dyDescent="0.15">
      <c r="A140" s="2">
        <v>900146010</v>
      </c>
      <c r="B140" s="2" t="s">
        <v>6</v>
      </c>
      <c r="C140" s="6">
        <v>23077</v>
      </c>
      <c r="D140" s="2" t="s">
        <v>75</v>
      </c>
      <c r="E140" s="2" t="s">
        <v>472</v>
      </c>
      <c r="F140" s="7">
        <v>6100</v>
      </c>
      <c r="G140" s="4">
        <v>44743</v>
      </c>
      <c r="H140" s="4">
        <v>44743</v>
      </c>
      <c r="I140" s="7">
        <v>6100</v>
      </c>
      <c r="J140" s="8" t="s">
        <v>548</v>
      </c>
      <c r="K140" s="8"/>
      <c r="L140" s="8"/>
      <c r="M140" s="8"/>
      <c r="N140" s="8"/>
      <c r="O140" s="7">
        <v>0</v>
      </c>
      <c r="P140" s="7"/>
      <c r="Q140" s="7"/>
      <c r="R140" s="7"/>
      <c r="S140" s="7"/>
      <c r="T140" s="7"/>
      <c r="U140" s="7">
        <v>0</v>
      </c>
      <c r="V140" s="7">
        <v>0</v>
      </c>
      <c r="W140" s="8"/>
      <c r="X140" s="26"/>
      <c r="Y140" s="7">
        <v>0</v>
      </c>
      <c r="Z140" s="8" t="s">
        <v>23</v>
      </c>
      <c r="AA140" s="24">
        <v>44743</v>
      </c>
      <c r="AB140" s="24">
        <v>44791</v>
      </c>
      <c r="AC140" s="7">
        <v>0</v>
      </c>
      <c r="AD140" s="7">
        <v>6100</v>
      </c>
      <c r="AE140" s="7">
        <v>6100</v>
      </c>
      <c r="AF140" s="7">
        <v>0</v>
      </c>
      <c r="AG140" s="7">
        <v>0</v>
      </c>
      <c r="AH140" s="7">
        <v>0</v>
      </c>
      <c r="AI140" s="7">
        <v>6100</v>
      </c>
      <c r="AJ140" s="7">
        <v>0</v>
      </c>
      <c r="AK140" s="7">
        <v>0</v>
      </c>
      <c r="AL140" s="7">
        <v>0</v>
      </c>
    </row>
    <row r="141" spans="1:38" x14ac:dyDescent="0.15">
      <c r="A141" s="2">
        <v>900146010</v>
      </c>
      <c r="B141" s="2" t="s">
        <v>7</v>
      </c>
      <c r="C141" s="2">
        <v>10040</v>
      </c>
      <c r="D141" s="2" t="s">
        <v>123</v>
      </c>
      <c r="E141" s="2" t="s">
        <v>339</v>
      </c>
      <c r="F141" s="3">
        <v>6100</v>
      </c>
      <c r="G141" s="4">
        <v>44750</v>
      </c>
      <c r="H141" s="4">
        <v>44743</v>
      </c>
      <c r="I141" s="5">
        <v>6100</v>
      </c>
      <c r="J141" s="8" t="s">
        <v>548</v>
      </c>
      <c r="K141" s="8"/>
      <c r="L141" s="8"/>
      <c r="M141" s="8"/>
      <c r="N141" s="8"/>
      <c r="O141" s="7">
        <v>0</v>
      </c>
      <c r="P141" s="7"/>
      <c r="Q141" s="7"/>
      <c r="R141" s="7"/>
      <c r="S141" s="7"/>
      <c r="T141" s="7"/>
      <c r="U141" s="7">
        <v>0</v>
      </c>
      <c r="V141" s="7">
        <v>0</v>
      </c>
      <c r="W141" s="8"/>
      <c r="X141" s="26"/>
      <c r="Y141" s="7">
        <v>0</v>
      </c>
      <c r="Z141" s="8" t="s">
        <v>23</v>
      </c>
      <c r="AA141" s="24">
        <v>44750</v>
      </c>
      <c r="AB141" s="24">
        <v>44791</v>
      </c>
      <c r="AC141" s="7">
        <v>0</v>
      </c>
      <c r="AD141" s="7">
        <v>6100</v>
      </c>
      <c r="AE141" s="7">
        <v>6100</v>
      </c>
      <c r="AF141" s="7">
        <v>0</v>
      </c>
      <c r="AG141" s="7">
        <v>0</v>
      </c>
      <c r="AH141" s="7">
        <v>0</v>
      </c>
      <c r="AI141" s="7">
        <v>6100</v>
      </c>
      <c r="AJ141" s="7">
        <v>0</v>
      </c>
      <c r="AK141" s="7">
        <v>0</v>
      </c>
      <c r="AL141" s="7">
        <v>0</v>
      </c>
    </row>
    <row r="142" spans="1:38" x14ac:dyDescent="0.15">
      <c r="A142" s="2">
        <v>900146010</v>
      </c>
      <c r="B142" s="2" t="s">
        <v>6</v>
      </c>
      <c r="C142" s="2">
        <v>23353</v>
      </c>
      <c r="D142" s="2" t="s">
        <v>76</v>
      </c>
      <c r="E142" s="2" t="s">
        <v>473</v>
      </c>
      <c r="F142" s="3">
        <v>24400</v>
      </c>
      <c r="G142" s="4">
        <v>44751</v>
      </c>
      <c r="H142" s="4">
        <v>44743</v>
      </c>
      <c r="I142" s="5">
        <v>24400</v>
      </c>
      <c r="J142" s="8" t="s">
        <v>548</v>
      </c>
      <c r="K142" s="8"/>
      <c r="L142" s="8"/>
      <c r="M142" s="8"/>
      <c r="N142" s="8"/>
      <c r="O142" s="7">
        <v>0</v>
      </c>
      <c r="P142" s="7"/>
      <c r="Q142" s="7"/>
      <c r="R142" s="7"/>
      <c r="S142" s="7"/>
      <c r="T142" s="7"/>
      <c r="U142" s="7">
        <v>0</v>
      </c>
      <c r="V142" s="7">
        <v>0</v>
      </c>
      <c r="W142" s="8"/>
      <c r="X142" s="26"/>
      <c r="Y142" s="7">
        <v>0</v>
      </c>
      <c r="Z142" s="8" t="s">
        <v>23</v>
      </c>
      <c r="AA142" s="24">
        <v>44751</v>
      </c>
      <c r="AB142" s="24">
        <v>44791</v>
      </c>
      <c r="AC142" s="7">
        <v>0</v>
      </c>
      <c r="AD142" s="7">
        <v>24400</v>
      </c>
      <c r="AE142" s="7">
        <v>24400</v>
      </c>
      <c r="AF142" s="7">
        <v>0</v>
      </c>
      <c r="AG142" s="7">
        <v>0</v>
      </c>
      <c r="AH142" s="7">
        <v>0</v>
      </c>
      <c r="AI142" s="7">
        <v>24400</v>
      </c>
      <c r="AJ142" s="7">
        <v>0</v>
      </c>
      <c r="AK142" s="7">
        <v>0</v>
      </c>
      <c r="AL142" s="7">
        <v>0</v>
      </c>
    </row>
    <row r="143" spans="1:38" x14ac:dyDescent="0.15">
      <c r="A143" s="2">
        <v>900146010</v>
      </c>
      <c r="B143" s="2" t="s">
        <v>8</v>
      </c>
      <c r="C143" s="6">
        <v>19737</v>
      </c>
      <c r="D143" s="2" t="s">
        <v>36</v>
      </c>
      <c r="E143" s="2" t="s">
        <v>451</v>
      </c>
      <c r="F143" s="7">
        <v>24400</v>
      </c>
      <c r="G143" s="4">
        <v>44753</v>
      </c>
      <c r="H143" s="4">
        <v>44743</v>
      </c>
      <c r="I143" s="7">
        <v>24400</v>
      </c>
      <c r="J143" s="8" t="s">
        <v>548</v>
      </c>
      <c r="K143" s="8"/>
      <c r="L143" s="8"/>
      <c r="M143" s="8"/>
      <c r="N143" s="8"/>
      <c r="O143" s="7">
        <v>0</v>
      </c>
      <c r="P143" s="7"/>
      <c r="Q143" s="7"/>
      <c r="R143" s="7"/>
      <c r="S143" s="7"/>
      <c r="T143" s="7"/>
      <c r="U143" s="7">
        <v>0</v>
      </c>
      <c r="V143" s="7">
        <v>0</v>
      </c>
      <c r="W143" s="8"/>
      <c r="X143" s="26"/>
      <c r="Y143" s="7">
        <v>0</v>
      </c>
      <c r="Z143" s="8" t="s">
        <v>23</v>
      </c>
      <c r="AA143" s="24">
        <v>44753</v>
      </c>
      <c r="AB143" s="24">
        <v>44791</v>
      </c>
      <c r="AC143" s="7">
        <v>0</v>
      </c>
      <c r="AD143" s="7">
        <v>24400</v>
      </c>
      <c r="AE143" s="7">
        <v>24400</v>
      </c>
      <c r="AF143" s="7">
        <v>0</v>
      </c>
      <c r="AG143" s="7">
        <v>0</v>
      </c>
      <c r="AH143" s="7">
        <v>0</v>
      </c>
      <c r="AI143" s="7">
        <v>24400</v>
      </c>
      <c r="AJ143" s="7">
        <v>0</v>
      </c>
      <c r="AK143" s="7">
        <v>0</v>
      </c>
      <c r="AL143" s="7">
        <v>0</v>
      </c>
    </row>
    <row r="144" spans="1:38" x14ac:dyDescent="0.15">
      <c r="A144" s="2">
        <v>900146010</v>
      </c>
      <c r="B144" s="2" t="s">
        <v>7</v>
      </c>
      <c r="C144" s="2">
        <v>10362</v>
      </c>
      <c r="D144" s="2" t="s">
        <v>127</v>
      </c>
      <c r="E144" s="2" t="s">
        <v>343</v>
      </c>
      <c r="F144" s="3">
        <v>23900</v>
      </c>
      <c r="G144" s="4">
        <v>44781</v>
      </c>
      <c r="H144" s="4">
        <v>44774</v>
      </c>
      <c r="I144" s="5">
        <v>23900</v>
      </c>
      <c r="J144" s="8" t="s">
        <v>548</v>
      </c>
      <c r="K144" s="8"/>
      <c r="L144" s="8"/>
      <c r="M144" s="8"/>
      <c r="N144" s="8"/>
      <c r="O144" s="7">
        <v>0</v>
      </c>
      <c r="P144" s="7"/>
      <c r="Q144" s="7"/>
      <c r="R144" s="7"/>
      <c r="S144" s="7"/>
      <c r="T144" s="7"/>
      <c r="U144" s="7">
        <v>0</v>
      </c>
      <c r="V144" s="7">
        <v>0</v>
      </c>
      <c r="W144" s="8"/>
      <c r="X144" s="26"/>
      <c r="Y144" s="7">
        <v>0</v>
      </c>
      <c r="Z144" s="8" t="s">
        <v>23</v>
      </c>
      <c r="AA144" s="24">
        <v>44781</v>
      </c>
      <c r="AB144" s="24">
        <v>44823</v>
      </c>
      <c r="AC144" s="7">
        <v>0</v>
      </c>
      <c r="AD144" s="7">
        <v>23900</v>
      </c>
      <c r="AE144" s="7">
        <v>23900</v>
      </c>
      <c r="AF144" s="7">
        <v>0</v>
      </c>
      <c r="AG144" s="7">
        <v>0</v>
      </c>
      <c r="AH144" s="7">
        <v>0</v>
      </c>
      <c r="AI144" s="7">
        <v>23900</v>
      </c>
      <c r="AJ144" s="7">
        <v>0</v>
      </c>
      <c r="AK144" s="7">
        <v>0</v>
      </c>
      <c r="AL144" s="7">
        <v>0</v>
      </c>
    </row>
    <row r="145" spans="1:38" x14ac:dyDescent="0.15">
      <c r="A145" s="2">
        <v>900146010</v>
      </c>
      <c r="B145" s="2" t="s">
        <v>7</v>
      </c>
      <c r="C145" s="2">
        <v>10587</v>
      </c>
      <c r="D145" s="2" t="s">
        <v>128</v>
      </c>
      <c r="E145" s="2" t="s">
        <v>344</v>
      </c>
      <c r="F145" s="7">
        <v>18300</v>
      </c>
      <c r="G145" s="4">
        <v>44797</v>
      </c>
      <c r="H145" s="4">
        <v>44774</v>
      </c>
      <c r="I145" s="7">
        <v>18300</v>
      </c>
      <c r="J145" s="8" t="s">
        <v>548</v>
      </c>
      <c r="K145" s="8"/>
      <c r="L145" s="8"/>
      <c r="M145" s="8"/>
      <c r="N145" s="8"/>
      <c r="O145" s="7">
        <v>0</v>
      </c>
      <c r="P145" s="7"/>
      <c r="Q145" s="7"/>
      <c r="R145" s="7"/>
      <c r="S145" s="7"/>
      <c r="T145" s="7"/>
      <c r="U145" s="7">
        <v>0</v>
      </c>
      <c r="V145" s="7">
        <v>0</v>
      </c>
      <c r="W145" s="8"/>
      <c r="X145" s="26"/>
      <c r="Y145" s="7">
        <v>0</v>
      </c>
      <c r="Z145" s="8" t="s">
        <v>23</v>
      </c>
      <c r="AA145" s="24">
        <v>44797</v>
      </c>
      <c r="AB145" s="24">
        <v>44823</v>
      </c>
      <c r="AC145" s="7">
        <v>0</v>
      </c>
      <c r="AD145" s="7">
        <v>18300</v>
      </c>
      <c r="AE145" s="7">
        <v>18300</v>
      </c>
      <c r="AF145" s="7">
        <v>0</v>
      </c>
      <c r="AG145" s="7">
        <v>0</v>
      </c>
      <c r="AH145" s="7">
        <v>0</v>
      </c>
      <c r="AI145" s="7">
        <v>18300</v>
      </c>
      <c r="AJ145" s="7">
        <v>0</v>
      </c>
      <c r="AK145" s="7">
        <v>0</v>
      </c>
      <c r="AL145" s="7">
        <v>0</v>
      </c>
    </row>
    <row r="146" spans="1:38" x14ac:dyDescent="0.15">
      <c r="A146" s="2">
        <v>900146010</v>
      </c>
      <c r="B146" s="2" t="s">
        <v>8</v>
      </c>
      <c r="C146" s="2">
        <v>21103</v>
      </c>
      <c r="D146" s="2" t="s">
        <v>37</v>
      </c>
      <c r="E146" s="2" t="s">
        <v>453</v>
      </c>
      <c r="F146" s="3">
        <v>24400</v>
      </c>
      <c r="G146" s="4">
        <v>44803</v>
      </c>
      <c r="H146" s="4">
        <v>44774</v>
      </c>
      <c r="I146" s="5">
        <v>24400</v>
      </c>
      <c r="J146" s="8" t="s">
        <v>548</v>
      </c>
      <c r="K146" s="8"/>
      <c r="L146" s="8"/>
      <c r="M146" s="8"/>
      <c r="N146" s="8"/>
      <c r="O146" s="7">
        <v>0</v>
      </c>
      <c r="P146" s="7"/>
      <c r="Q146" s="7"/>
      <c r="R146" s="7"/>
      <c r="S146" s="7"/>
      <c r="T146" s="7"/>
      <c r="U146" s="7">
        <v>0</v>
      </c>
      <c r="V146" s="7">
        <v>0</v>
      </c>
      <c r="W146" s="8"/>
      <c r="X146" s="26"/>
      <c r="Y146" s="7">
        <v>0</v>
      </c>
      <c r="Z146" s="8" t="s">
        <v>23</v>
      </c>
      <c r="AA146" s="24">
        <v>44803</v>
      </c>
      <c r="AB146" s="24">
        <v>44823</v>
      </c>
      <c r="AC146" s="7">
        <v>0</v>
      </c>
      <c r="AD146" s="7">
        <v>24400</v>
      </c>
      <c r="AE146" s="7">
        <v>24400</v>
      </c>
      <c r="AF146" s="7">
        <v>0</v>
      </c>
      <c r="AG146" s="7">
        <v>0</v>
      </c>
      <c r="AH146" s="7">
        <v>0</v>
      </c>
      <c r="AI146" s="7">
        <v>24400</v>
      </c>
      <c r="AJ146" s="7">
        <v>0</v>
      </c>
      <c r="AK146" s="7">
        <v>0</v>
      </c>
      <c r="AL146" s="7">
        <v>0</v>
      </c>
    </row>
    <row r="147" spans="1:38" x14ac:dyDescent="0.15">
      <c r="A147" s="2">
        <v>900146010</v>
      </c>
      <c r="B147" s="2" t="s">
        <v>9</v>
      </c>
      <c r="C147" s="2">
        <v>1730</v>
      </c>
      <c r="D147" s="2" t="s">
        <v>115</v>
      </c>
      <c r="E147" s="2" t="s">
        <v>208</v>
      </c>
      <c r="F147" s="3">
        <v>6100</v>
      </c>
      <c r="G147" s="4">
        <v>44819</v>
      </c>
      <c r="H147" s="4">
        <v>44805</v>
      </c>
      <c r="I147" s="5">
        <v>6100</v>
      </c>
      <c r="J147" s="8" t="s">
        <v>548</v>
      </c>
      <c r="K147" s="8"/>
      <c r="L147" s="8"/>
      <c r="M147" s="8"/>
      <c r="N147" s="8"/>
      <c r="O147" s="7">
        <v>0</v>
      </c>
      <c r="P147" s="7"/>
      <c r="Q147" s="7"/>
      <c r="R147" s="7"/>
      <c r="S147" s="7"/>
      <c r="T147" s="7"/>
      <c r="U147" s="7">
        <v>0</v>
      </c>
      <c r="V147" s="7">
        <v>0</v>
      </c>
      <c r="W147" s="8"/>
      <c r="X147" s="26"/>
      <c r="Y147" s="7">
        <v>0</v>
      </c>
      <c r="Z147" s="8" t="s">
        <v>23</v>
      </c>
      <c r="AA147" s="24">
        <v>44819</v>
      </c>
      <c r="AB147" s="24">
        <v>44849</v>
      </c>
      <c r="AC147" s="7">
        <v>0</v>
      </c>
      <c r="AD147" s="7">
        <v>6100</v>
      </c>
      <c r="AE147" s="7">
        <v>6100</v>
      </c>
      <c r="AF147" s="7">
        <v>0</v>
      </c>
      <c r="AG147" s="7">
        <v>0</v>
      </c>
      <c r="AH147" s="7">
        <v>0</v>
      </c>
      <c r="AI147" s="7">
        <v>6100</v>
      </c>
      <c r="AJ147" s="7">
        <v>0</v>
      </c>
      <c r="AK147" s="7">
        <v>0</v>
      </c>
      <c r="AL147" s="7">
        <v>0</v>
      </c>
    </row>
    <row r="148" spans="1:38" x14ac:dyDescent="0.15">
      <c r="A148" s="2">
        <v>900146010</v>
      </c>
      <c r="B148" s="2" t="s">
        <v>8</v>
      </c>
      <c r="C148" s="2">
        <v>21593</v>
      </c>
      <c r="D148" s="2" t="s">
        <v>39</v>
      </c>
      <c r="E148" s="2" t="s">
        <v>459</v>
      </c>
      <c r="F148" s="3">
        <v>18300</v>
      </c>
      <c r="G148" s="4">
        <v>44819</v>
      </c>
      <c r="H148" s="4">
        <v>44805</v>
      </c>
      <c r="I148" s="5">
        <v>18300</v>
      </c>
      <c r="J148" s="8" t="s">
        <v>548</v>
      </c>
      <c r="K148" s="8"/>
      <c r="L148" s="8"/>
      <c r="M148" s="8"/>
      <c r="N148" s="8"/>
      <c r="O148" s="7">
        <v>0</v>
      </c>
      <c r="P148" s="7"/>
      <c r="Q148" s="7"/>
      <c r="R148" s="7"/>
      <c r="S148" s="7"/>
      <c r="T148" s="7"/>
      <c r="U148" s="7">
        <v>0</v>
      </c>
      <c r="V148" s="7">
        <v>0</v>
      </c>
      <c r="W148" s="8"/>
      <c r="X148" s="26"/>
      <c r="Y148" s="7">
        <v>0</v>
      </c>
      <c r="Z148" s="8" t="s">
        <v>23</v>
      </c>
      <c r="AA148" s="24">
        <v>44819</v>
      </c>
      <c r="AB148" s="24">
        <v>44849</v>
      </c>
      <c r="AC148" s="7">
        <v>0</v>
      </c>
      <c r="AD148" s="7">
        <v>18300</v>
      </c>
      <c r="AE148" s="7">
        <v>18300</v>
      </c>
      <c r="AF148" s="7">
        <v>0</v>
      </c>
      <c r="AG148" s="7">
        <v>0</v>
      </c>
      <c r="AH148" s="7">
        <v>0</v>
      </c>
      <c r="AI148" s="7">
        <v>18300</v>
      </c>
      <c r="AJ148" s="7">
        <v>0</v>
      </c>
      <c r="AK148" s="7">
        <v>0</v>
      </c>
      <c r="AL148" s="7">
        <v>0</v>
      </c>
    </row>
    <row r="149" spans="1:38" x14ac:dyDescent="0.15">
      <c r="A149" s="2">
        <v>900146010</v>
      </c>
      <c r="B149" s="2" t="s">
        <v>7</v>
      </c>
      <c r="C149" s="2">
        <v>11000</v>
      </c>
      <c r="D149" s="2" t="s">
        <v>133</v>
      </c>
      <c r="E149" s="2" t="s">
        <v>349</v>
      </c>
      <c r="F149" s="3">
        <v>6100</v>
      </c>
      <c r="G149" s="4">
        <v>44831</v>
      </c>
      <c r="H149" s="4">
        <v>44805</v>
      </c>
      <c r="I149" s="5">
        <v>6100</v>
      </c>
      <c r="J149" s="8" t="s">
        <v>548</v>
      </c>
      <c r="K149" s="8"/>
      <c r="L149" s="8"/>
      <c r="M149" s="8"/>
      <c r="N149" s="8"/>
      <c r="O149" s="7">
        <v>0</v>
      </c>
      <c r="P149" s="7"/>
      <c r="Q149" s="7"/>
      <c r="R149" s="7"/>
      <c r="S149" s="7"/>
      <c r="T149" s="7"/>
      <c r="U149" s="7">
        <v>0</v>
      </c>
      <c r="V149" s="7">
        <v>0</v>
      </c>
      <c r="W149" s="8"/>
      <c r="X149" s="26"/>
      <c r="Y149" s="7">
        <v>0</v>
      </c>
      <c r="Z149" s="8" t="s">
        <v>23</v>
      </c>
      <c r="AA149" s="24">
        <v>44831</v>
      </c>
      <c r="AB149" s="24">
        <v>44849</v>
      </c>
      <c r="AC149" s="7">
        <v>0</v>
      </c>
      <c r="AD149" s="7">
        <v>6100</v>
      </c>
      <c r="AE149" s="7">
        <v>6100</v>
      </c>
      <c r="AF149" s="7">
        <v>0</v>
      </c>
      <c r="AG149" s="7">
        <v>0</v>
      </c>
      <c r="AH149" s="7">
        <v>0</v>
      </c>
      <c r="AI149" s="7">
        <v>6100</v>
      </c>
      <c r="AJ149" s="7">
        <v>0</v>
      </c>
      <c r="AK149" s="7">
        <v>0</v>
      </c>
      <c r="AL149" s="7">
        <v>0</v>
      </c>
    </row>
    <row r="150" spans="1:38" x14ac:dyDescent="0.15">
      <c r="A150" s="2">
        <v>900146010</v>
      </c>
      <c r="B150" s="2" t="s">
        <v>7</v>
      </c>
      <c r="C150" s="2">
        <v>11177</v>
      </c>
      <c r="D150" s="2" t="s">
        <v>137</v>
      </c>
      <c r="E150" s="2" t="s">
        <v>353</v>
      </c>
      <c r="F150" s="3">
        <v>17800</v>
      </c>
      <c r="G150" s="4">
        <v>44844</v>
      </c>
      <c r="H150" s="4">
        <v>44865</v>
      </c>
      <c r="I150" s="5">
        <v>17800</v>
      </c>
      <c r="J150" s="8" t="s">
        <v>548</v>
      </c>
      <c r="K150" s="8"/>
      <c r="L150" s="8"/>
      <c r="M150" s="8"/>
      <c r="N150" s="8"/>
      <c r="O150" s="7">
        <v>0</v>
      </c>
      <c r="P150" s="7"/>
      <c r="Q150" s="7"/>
      <c r="R150" s="7"/>
      <c r="S150" s="7"/>
      <c r="T150" s="7"/>
      <c r="U150" s="7">
        <v>0</v>
      </c>
      <c r="V150" s="7">
        <v>0</v>
      </c>
      <c r="W150" s="8"/>
      <c r="X150" s="26"/>
      <c r="Y150" s="7">
        <v>0</v>
      </c>
      <c r="Z150" s="8" t="s">
        <v>23</v>
      </c>
      <c r="AA150" s="24">
        <v>44844</v>
      </c>
      <c r="AB150" s="24">
        <v>44883</v>
      </c>
      <c r="AC150" s="7">
        <v>0</v>
      </c>
      <c r="AD150" s="7">
        <v>17800</v>
      </c>
      <c r="AE150" s="7">
        <v>17800</v>
      </c>
      <c r="AF150" s="7">
        <v>0</v>
      </c>
      <c r="AG150" s="7">
        <v>0</v>
      </c>
      <c r="AH150" s="7">
        <v>0</v>
      </c>
      <c r="AI150" s="7">
        <v>17800</v>
      </c>
      <c r="AJ150" s="7">
        <v>0</v>
      </c>
      <c r="AK150" s="7">
        <v>0</v>
      </c>
      <c r="AL150" s="7">
        <v>0</v>
      </c>
    </row>
    <row r="151" spans="1:38" x14ac:dyDescent="0.15">
      <c r="A151" s="2">
        <v>900146010</v>
      </c>
      <c r="B151" s="2" t="s">
        <v>8</v>
      </c>
      <c r="C151" s="6">
        <v>22317</v>
      </c>
      <c r="D151" s="2" t="s">
        <v>43</v>
      </c>
      <c r="E151" s="2" t="s">
        <v>467</v>
      </c>
      <c r="F151" s="7">
        <v>6100</v>
      </c>
      <c r="G151" s="4">
        <v>44844</v>
      </c>
      <c r="H151" s="4">
        <v>44865</v>
      </c>
      <c r="I151" s="7">
        <v>6100</v>
      </c>
      <c r="J151" s="8" t="s">
        <v>548</v>
      </c>
      <c r="K151" s="8"/>
      <c r="L151" s="8"/>
      <c r="M151" s="8"/>
      <c r="N151" s="8"/>
      <c r="O151" s="7">
        <v>0</v>
      </c>
      <c r="P151" s="7"/>
      <c r="Q151" s="7"/>
      <c r="R151" s="7"/>
      <c r="S151" s="7"/>
      <c r="T151" s="7"/>
      <c r="U151" s="7">
        <v>0</v>
      </c>
      <c r="V151" s="7">
        <v>0</v>
      </c>
      <c r="W151" s="8"/>
      <c r="X151" s="26"/>
      <c r="Y151" s="7">
        <v>0</v>
      </c>
      <c r="Z151" s="8" t="s">
        <v>23</v>
      </c>
      <c r="AA151" s="24">
        <v>44844</v>
      </c>
      <c r="AB151" s="24">
        <v>44883</v>
      </c>
      <c r="AC151" s="7">
        <v>0</v>
      </c>
      <c r="AD151" s="7">
        <v>6100</v>
      </c>
      <c r="AE151" s="7">
        <v>6100</v>
      </c>
      <c r="AF151" s="7">
        <v>0</v>
      </c>
      <c r="AG151" s="7">
        <v>0</v>
      </c>
      <c r="AH151" s="7">
        <v>0</v>
      </c>
      <c r="AI151" s="7">
        <v>6100</v>
      </c>
      <c r="AJ151" s="7">
        <v>0</v>
      </c>
      <c r="AK151" s="7">
        <v>0</v>
      </c>
      <c r="AL151" s="7">
        <v>0</v>
      </c>
    </row>
    <row r="152" spans="1:38" x14ac:dyDescent="0.15">
      <c r="A152" s="2">
        <v>900146010</v>
      </c>
      <c r="B152" s="2" t="s">
        <v>8</v>
      </c>
      <c r="C152" s="6">
        <v>22529</v>
      </c>
      <c r="D152" s="2" t="s">
        <v>44</v>
      </c>
      <c r="E152" s="2" t="s">
        <v>469</v>
      </c>
      <c r="F152" s="7">
        <v>6100</v>
      </c>
      <c r="G152" s="4">
        <v>44849</v>
      </c>
      <c r="H152" s="4">
        <v>44865</v>
      </c>
      <c r="I152" s="7">
        <v>6100</v>
      </c>
      <c r="J152" s="8" t="s">
        <v>548</v>
      </c>
      <c r="K152" s="8"/>
      <c r="L152" s="8"/>
      <c r="M152" s="8"/>
      <c r="N152" s="8"/>
      <c r="O152" s="7">
        <v>0</v>
      </c>
      <c r="P152" s="7"/>
      <c r="Q152" s="7"/>
      <c r="R152" s="7"/>
      <c r="S152" s="7"/>
      <c r="T152" s="7"/>
      <c r="U152" s="7">
        <v>0</v>
      </c>
      <c r="V152" s="7">
        <v>0</v>
      </c>
      <c r="W152" s="8"/>
      <c r="X152" s="26"/>
      <c r="Y152" s="7">
        <v>0</v>
      </c>
      <c r="Z152" s="8" t="s">
        <v>23</v>
      </c>
      <c r="AA152" s="24">
        <v>44849</v>
      </c>
      <c r="AB152" s="24">
        <v>44883</v>
      </c>
      <c r="AC152" s="7">
        <v>0</v>
      </c>
      <c r="AD152" s="7">
        <v>6100</v>
      </c>
      <c r="AE152" s="7">
        <v>6100</v>
      </c>
      <c r="AF152" s="7">
        <v>0</v>
      </c>
      <c r="AG152" s="7">
        <v>0</v>
      </c>
      <c r="AH152" s="7">
        <v>0</v>
      </c>
      <c r="AI152" s="7">
        <v>6100</v>
      </c>
      <c r="AJ152" s="7">
        <v>0</v>
      </c>
      <c r="AK152" s="7">
        <v>0</v>
      </c>
      <c r="AL152" s="7">
        <v>0</v>
      </c>
    </row>
    <row r="153" spans="1:38" x14ac:dyDescent="0.15">
      <c r="A153" s="2">
        <v>900146010</v>
      </c>
      <c r="B153" s="2" t="s">
        <v>14</v>
      </c>
      <c r="C153" s="2">
        <v>4653</v>
      </c>
      <c r="D153" s="2" t="s">
        <v>22</v>
      </c>
      <c r="E153" s="2" t="s">
        <v>243</v>
      </c>
      <c r="F153" s="3">
        <v>24400</v>
      </c>
      <c r="G153" s="4">
        <v>44853</v>
      </c>
      <c r="H153" s="4">
        <v>44865</v>
      </c>
      <c r="I153" s="5">
        <v>24400</v>
      </c>
      <c r="J153" s="8" t="s">
        <v>548</v>
      </c>
      <c r="K153" s="8"/>
      <c r="L153" s="8"/>
      <c r="M153" s="8"/>
      <c r="N153" s="8"/>
      <c r="O153" s="7">
        <v>0</v>
      </c>
      <c r="P153" s="7"/>
      <c r="Q153" s="7"/>
      <c r="R153" s="7"/>
      <c r="S153" s="7"/>
      <c r="T153" s="7"/>
      <c r="U153" s="7">
        <v>0</v>
      </c>
      <c r="V153" s="7">
        <v>0</v>
      </c>
      <c r="W153" s="8"/>
      <c r="X153" s="26"/>
      <c r="Y153" s="7">
        <v>0</v>
      </c>
      <c r="Z153" s="8" t="s">
        <v>23</v>
      </c>
      <c r="AA153" s="24">
        <v>44853</v>
      </c>
      <c r="AB153" s="24">
        <v>44883</v>
      </c>
      <c r="AC153" s="7">
        <v>0</v>
      </c>
      <c r="AD153" s="7">
        <v>24400</v>
      </c>
      <c r="AE153" s="7">
        <v>24400</v>
      </c>
      <c r="AF153" s="7">
        <v>0</v>
      </c>
      <c r="AG153" s="7">
        <v>0</v>
      </c>
      <c r="AH153" s="7">
        <v>0</v>
      </c>
      <c r="AI153" s="7">
        <v>24400</v>
      </c>
      <c r="AJ153" s="7">
        <v>0</v>
      </c>
      <c r="AK153" s="7">
        <v>0</v>
      </c>
      <c r="AL153" s="7">
        <v>0</v>
      </c>
    </row>
    <row r="154" spans="1:38" x14ac:dyDescent="0.15">
      <c r="A154" s="2">
        <v>900146010</v>
      </c>
      <c r="B154" s="2" t="s">
        <v>14</v>
      </c>
      <c r="C154" s="2">
        <v>4654</v>
      </c>
      <c r="D154" s="2" t="s">
        <v>24</v>
      </c>
      <c r="E154" s="2" t="s">
        <v>244</v>
      </c>
      <c r="F154" s="3">
        <v>18300</v>
      </c>
      <c r="G154" s="4">
        <v>44853</v>
      </c>
      <c r="H154" s="4">
        <v>44865</v>
      </c>
      <c r="I154" s="5">
        <v>18300</v>
      </c>
      <c r="J154" s="8" t="s">
        <v>548</v>
      </c>
      <c r="K154" s="8"/>
      <c r="L154" s="8"/>
      <c r="M154" s="8"/>
      <c r="N154" s="8"/>
      <c r="O154" s="7">
        <v>0</v>
      </c>
      <c r="P154" s="7"/>
      <c r="Q154" s="7"/>
      <c r="R154" s="7"/>
      <c r="S154" s="7"/>
      <c r="T154" s="7"/>
      <c r="U154" s="7">
        <v>0</v>
      </c>
      <c r="V154" s="7">
        <v>0</v>
      </c>
      <c r="W154" s="8"/>
      <c r="X154" s="26"/>
      <c r="Y154" s="7">
        <v>0</v>
      </c>
      <c r="Z154" s="8" t="s">
        <v>23</v>
      </c>
      <c r="AA154" s="24">
        <v>44853</v>
      </c>
      <c r="AB154" s="24">
        <v>44883</v>
      </c>
      <c r="AC154" s="7">
        <v>0</v>
      </c>
      <c r="AD154" s="7">
        <v>18300</v>
      </c>
      <c r="AE154" s="7">
        <v>18300</v>
      </c>
      <c r="AF154" s="7">
        <v>0</v>
      </c>
      <c r="AG154" s="7">
        <v>0</v>
      </c>
      <c r="AH154" s="7">
        <v>0</v>
      </c>
      <c r="AI154" s="7">
        <v>18300</v>
      </c>
      <c r="AJ154" s="7">
        <v>0</v>
      </c>
      <c r="AK154" s="7">
        <v>0</v>
      </c>
      <c r="AL154" s="7">
        <v>0</v>
      </c>
    </row>
    <row r="155" spans="1:38" x14ac:dyDescent="0.15">
      <c r="A155" s="2">
        <v>900146010</v>
      </c>
      <c r="B155" s="2" t="s">
        <v>8</v>
      </c>
      <c r="C155" s="2">
        <v>22871</v>
      </c>
      <c r="D155" s="2" t="s">
        <v>45</v>
      </c>
      <c r="E155" s="2" t="s">
        <v>471</v>
      </c>
      <c r="F155" s="3">
        <v>18300</v>
      </c>
      <c r="G155" s="4">
        <v>44865</v>
      </c>
      <c r="H155" s="4">
        <v>44865</v>
      </c>
      <c r="I155" s="5">
        <v>18300</v>
      </c>
      <c r="J155" s="8" t="s">
        <v>548</v>
      </c>
      <c r="K155" s="8"/>
      <c r="L155" s="8"/>
      <c r="M155" s="8"/>
      <c r="N155" s="8"/>
      <c r="O155" s="7">
        <v>0</v>
      </c>
      <c r="P155" s="7"/>
      <c r="Q155" s="7"/>
      <c r="R155" s="7"/>
      <c r="S155" s="7"/>
      <c r="T155" s="7"/>
      <c r="U155" s="7">
        <v>0</v>
      </c>
      <c r="V155" s="7">
        <v>0</v>
      </c>
      <c r="W155" s="8"/>
      <c r="X155" s="26"/>
      <c r="Y155" s="7">
        <v>0</v>
      </c>
      <c r="Z155" s="8" t="s">
        <v>23</v>
      </c>
      <c r="AA155" s="24">
        <v>44865</v>
      </c>
      <c r="AB155" s="24">
        <v>44883</v>
      </c>
      <c r="AC155" s="7">
        <v>0</v>
      </c>
      <c r="AD155" s="7">
        <v>18300</v>
      </c>
      <c r="AE155" s="7">
        <v>18300</v>
      </c>
      <c r="AF155" s="7">
        <v>0</v>
      </c>
      <c r="AG155" s="7">
        <v>0</v>
      </c>
      <c r="AH155" s="7">
        <v>0</v>
      </c>
      <c r="AI155" s="7">
        <v>18300</v>
      </c>
      <c r="AJ155" s="7">
        <v>0</v>
      </c>
      <c r="AK155" s="7">
        <v>0</v>
      </c>
      <c r="AL155" s="7">
        <v>0</v>
      </c>
    </row>
    <row r="156" spans="1:38" x14ac:dyDescent="0.15">
      <c r="A156" s="2">
        <v>900146010</v>
      </c>
      <c r="B156" s="2" t="s">
        <v>8</v>
      </c>
      <c r="C156" s="2">
        <v>23825</v>
      </c>
      <c r="D156" s="2" t="s">
        <v>46</v>
      </c>
      <c r="E156" s="2" t="s">
        <v>477</v>
      </c>
      <c r="F156" s="3">
        <v>6000</v>
      </c>
      <c r="G156" s="4">
        <v>44900</v>
      </c>
      <c r="H156" s="4">
        <v>44926</v>
      </c>
      <c r="I156" s="5">
        <v>6000</v>
      </c>
      <c r="J156" s="8" t="s">
        <v>548</v>
      </c>
      <c r="K156" s="8"/>
      <c r="L156" s="8"/>
      <c r="M156" s="8"/>
      <c r="N156" s="8"/>
      <c r="O156" s="7">
        <v>0</v>
      </c>
      <c r="P156" s="7"/>
      <c r="Q156" s="7"/>
      <c r="R156" s="7"/>
      <c r="S156" s="7"/>
      <c r="T156" s="7"/>
      <c r="U156" s="7">
        <v>0</v>
      </c>
      <c r="V156" s="7">
        <v>0</v>
      </c>
      <c r="W156" s="8"/>
      <c r="X156" s="26"/>
      <c r="Y156" s="7">
        <v>0</v>
      </c>
      <c r="Z156" s="8" t="s">
        <v>23</v>
      </c>
      <c r="AA156" s="24">
        <v>44900</v>
      </c>
      <c r="AB156" s="24">
        <v>44938</v>
      </c>
      <c r="AC156" s="7">
        <v>0</v>
      </c>
      <c r="AD156" s="7">
        <v>6000</v>
      </c>
      <c r="AE156" s="7">
        <v>6000</v>
      </c>
      <c r="AF156" s="7">
        <v>0</v>
      </c>
      <c r="AG156" s="7">
        <v>0</v>
      </c>
      <c r="AH156" s="7">
        <v>0</v>
      </c>
      <c r="AI156" s="7">
        <v>6000</v>
      </c>
      <c r="AJ156" s="7">
        <v>0</v>
      </c>
      <c r="AK156" s="7">
        <v>0</v>
      </c>
      <c r="AL156" s="7">
        <v>0</v>
      </c>
    </row>
    <row r="157" spans="1:38" x14ac:dyDescent="0.15">
      <c r="A157" s="2">
        <v>900146010</v>
      </c>
      <c r="B157" s="2" t="s">
        <v>6</v>
      </c>
      <c r="C157" s="2">
        <v>28742</v>
      </c>
      <c r="D157" s="2" t="s">
        <v>85</v>
      </c>
      <c r="E157" s="2" t="s">
        <v>498</v>
      </c>
      <c r="F157" s="7">
        <v>164977</v>
      </c>
      <c r="G157" s="4">
        <v>44902</v>
      </c>
      <c r="H157" s="4">
        <v>44926</v>
      </c>
      <c r="I157" s="7">
        <v>164977</v>
      </c>
      <c r="J157" s="8" t="s">
        <v>548</v>
      </c>
      <c r="K157" s="8"/>
      <c r="L157" s="8"/>
      <c r="M157" s="8"/>
      <c r="N157" s="8"/>
      <c r="O157" s="7">
        <v>0</v>
      </c>
      <c r="P157" s="7"/>
      <c r="Q157" s="7"/>
      <c r="R157" s="7"/>
      <c r="S157" s="7"/>
      <c r="T157" s="7"/>
      <c r="U157" s="7">
        <v>0</v>
      </c>
      <c r="V157" s="7">
        <v>0</v>
      </c>
      <c r="W157" s="8"/>
      <c r="X157" s="26"/>
      <c r="Y157" s="7">
        <v>0</v>
      </c>
      <c r="Z157" s="8" t="s">
        <v>23</v>
      </c>
      <c r="AA157" s="24">
        <v>44902</v>
      </c>
      <c r="AB157" s="24">
        <v>44938</v>
      </c>
      <c r="AC157" s="7">
        <v>0</v>
      </c>
      <c r="AD157" s="7">
        <v>164977</v>
      </c>
      <c r="AE157" s="7">
        <v>164977</v>
      </c>
      <c r="AF157" s="7">
        <v>0</v>
      </c>
      <c r="AG157" s="7">
        <v>0</v>
      </c>
      <c r="AH157" s="7">
        <v>0</v>
      </c>
      <c r="AI157" s="7">
        <v>164977</v>
      </c>
      <c r="AJ157" s="7">
        <v>0</v>
      </c>
      <c r="AK157" s="7">
        <v>0</v>
      </c>
      <c r="AL157" s="7">
        <v>0</v>
      </c>
    </row>
    <row r="158" spans="1:38" x14ac:dyDescent="0.15">
      <c r="A158" s="2">
        <v>900146010</v>
      </c>
      <c r="B158" s="2" t="s">
        <v>7</v>
      </c>
      <c r="C158" s="6">
        <v>12012</v>
      </c>
      <c r="D158" s="2" t="s">
        <v>146</v>
      </c>
      <c r="E158" s="2" t="s">
        <v>362</v>
      </c>
      <c r="F158" s="7">
        <v>14100</v>
      </c>
      <c r="G158" s="4">
        <v>44905</v>
      </c>
      <c r="H158" s="4">
        <v>44926</v>
      </c>
      <c r="I158" s="7">
        <v>14100</v>
      </c>
      <c r="J158" s="8" t="s">
        <v>548</v>
      </c>
      <c r="K158" s="8"/>
      <c r="L158" s="8"/>
      <c r="M158" s="8"/>
      <c r="N158" s="8"/>
      <c r="O158" s="7">
        <v>0</v>
      </c>
      <c r="P158" s="7"/>
      <c r="Q158" s="7"/>
      <c r="R158" s="7"/>
      <c r="S158" s="7"/>
      <c r="T158" s="7"/>
      <c r="U158" s="7">
        <v>0</v>
      </c>
      <c r="V158" s="7">
        <v>0</v>
      </c>
      <c r="W158" s="8"/>
      <c r="X158" s="26"/>
      <c r="Y158" s="7">
        <v>0</v>
      </c>
      <c r="Z158" s="8" t="s">
        <v>23</v>
      </c>
      <c r="AA158" s="24">
        <v>44905</v>
      </c>
      <c r="AB158" s="24">
        <v>44938</v>
      </c>
      <c r="AC158" s="7">
        <v>0</v>
      </c>
      <c r="AD158" s="7">
        <v>14100</v>
      </c>
      <c r="AE158" s="7">
        <v>14100</v>
      </c>
      <c r="AF158" s="7">
        <v>0</v>
      </c>
      <c r="AG158" s="7">
        <v>0</v>
      </c>
      <c r="AH158" s="7">
        <v>0</v>
      </c>
      <c r="AI158" s="7">
        <v>14100</v>
      </c>
      <c r="AJ158" s="7">
        <v>0</v>
      </c>
      <c r="AK158" s="7">
        <v>0</v>
      </c>
      <c r="AL158" s="7">
        <v>0</v>
      </c>
    </row>
    <row r="159" spans="1:38" x14ac:dyDescent="0.15">
      <c r="A159" s="2">
        <v>900146010</v>
      </c>
      <c r="B159" s="2" t="s">
        <v>7</v>
      </c>
      <c r="C159" s="2">
        <v>12158</v>
      </c>
      <c r="D159" s="2" t="s">
        <v>147</v>
      </c>
      <c r="E159" s="2" t="s">
        <v>363</v>
      </c>
      <c r="F159" s="3">
        <v>86740</v>
      </c>
      <c r="G159" s="4">
        <v>44919</v>
      </c>
      <c r="H159" s="4">
        <v>44926</v>
      </c>
      <c r="I159" s="5">
        <v>86740</v>
      </c>
      <c r="J159" s="8" t="s">
        <v>548</v>
      </c>
      <c r="K159" s="8"/>
      <c r="L159" s="8"/>
      <c r="M159" s="8"/>
      <c r="N159" s="8"/>
      <c r="O159" s="7">
        <v>0</v>
      </c>
      <c r="P159" s="7"/>
      <c r="Q159" s="7"/>
      <c r="R159" s="7"/>
      <c r="S159" s="7"/>
      <c r="T159" s="7"/>
      <c r="U159" s="7">
        <v>0</v>
      </c>
      <c r="V159" s="7">
        <v>0</v>
      </c>
      <c r="W159" s="8"/>
      <c r="X159" s="26"/>
      <c r="Y159" s="7">
        <v>0</v>
      </c>
      <c r="Z159" s="8" t="s">
        <v>23</v>
      </c>
      <c r="AA159" s="24">
        <v>44919</v>
      </c>
      <c r="AB159" s="24">
        <v>44938</v>
      </c>
      <c r="AC159" s="7">
        <v>0</v>
      </c>
      <c r="AD159" s="7">
        <v>86740</v>
      </c>
      <c r="AE159" s="7">
        <v>86740</v>
      </c>
      <c r="AF159" s="7">
        <v>0</v>
      </c>
      <c r="AG159" s="7">
        <v>0</v>
      </c>
      <c r="AH159" s="7">
        <v>0</v>
      </c>
      <c r="AI159" s="7">
        <v>86740</v>
      </c>
      <c r="AJ159" s="7">
        <v>0</v>
      </c>
      <c r="AK159" s="7">
        <v>0</v>
      </c>
      <c r="AL159" s="7">
        <v>0</v>
      </c>
    </row>
    <row r="160" spans="1:38" x14ac:dyDescent="0.15">
      <c r="A160" s="2">
        <v>900146010</v>
      </c>
      <c r="B160" s="2" t="s">
        <v>9</v>
      </c>
      <c r="C160" s="6">
        <v>1898</v>
      </c>
      <c r="D160" s="2" t="s">
        <v>116</v>
      </c>
      <c r="E160" s="2" t="s">
        <v>209</v>
      </c>
      <c r="F160" s="7">
        <v>7000</v>
      </c>
      <c r="G160" s="4">
        <v>44927</v>
      </c>
      <c r="H160" s="4">
        <v>44957</v>
      </c>
      <c r="I160" s="7">
        <v>7000</v>
      </c>
      <c r="J160" s="8" t="s">
        <v>548</v>
      </c>
      <c r="K160" s="8"/>
      <c r="L160" s="8"/>
      <c r="M160" s="8"/>
      <c r="N160" s="8"/>
      <c r="O160" s="7">
        <v>0</v>
      </c>
      <c r="P160" s="7"/>
      <c r="Q160" s="7"/>
      <c r="R160" s="7"/>
      <c r="S160" s="7"/>
      <c r="T160" s="7"/>
      <c r="U160" s="7">
        <v>0</v>
      </c>
      <c r="V160" s="7">
        <v>0</v>
      </c>
      <c r="W160" s="8"/>
      <c r="X160" s="26"/>
      <c r="Y160" s="7">
        <v>0</v>
      </c>
      <c r="Z160" s="8" t="s">
        <v>23</v>
      </c>
      <c r="AA160" s="24">
        <v>44945</v>
      </c>
      <c r="AB160" s="24">
        <v>44978</v>
      </c>
      <c r="AC160" s="7">
        <v>0</v>
      </c>
      <c r="AD160" s="7">
        <v>7000</v>
      </c>
      <c r="AE160" s="7">
        <v>7000</v>
      </c>
      <c r="AF160" s="7">
        <v>0</v>
      </c>
      <c r="AG160" s="7">
        <v>0</v>
      </c>
      <c r="AH160" s="7">
        <v>0</v>
      </c>
      <c r="AI160" s="7">
        <v>7000</v>
      </c>
      <c r="AJ160" s="7">
        <v>0</v>
      </c>
      <c r="AK160" s="7">
        <v>0</v>
      </c>
      <c r="AL160" s="7">
        <v>0</v>
      </c>
    </row>
    <row r="161" spans="1:38" x14ac:dyDescent="0.15">
      <c r="A161" s="2">
        <v>900146010</v>
      </c>
      <c r="B161" s="2" t="s">
        <v>9</v>
      </c>
      <c r="C161" s="2">
        <v>1921</v>
      </c>
      <c r="D161" s="2" t="s">
        <v>117</v>
      </c>
      <c r="E161" s="2" t="s">
        <v>210</v>
      </c>
      <c r="F161" s="3">
        <v>28000</v>
      </c>
      <c r="G161" s="4">
        <v>44927</v>
      </c>
      <c r="H161" s="4">
        <v>44957</v>
      </c>
      <c r="I161" s="5">
        <v>28000</v>
      </c>
      <c r="J161" s="8" t="s">
        <v>548</v>
      </c>
      <c r="K161" s="8"/>
      <c r="L161" s="8"/>
      <c r="M161" s="8"/>
      <c r="N161" s="8"/>
      <c r="O161" s="7">
        <v>0</v>
      </c>
      <c r="P161" s="7"/>
      <c r="Q161" s="7"/>
      <c r="R161" s="7"/>
      <c r="S161" s="7"/>
      <c r="T161" s="7"/>
      <c r="U161" s="7">
        <v>0</v>
      </c>
      <c r="V161" s="7">
        <v>0</v>
      </c>
      <c r="W161" s="8"/>
      <c r="X161" s="26"/>
      <c r="Y161" s="7">
        <v>0</v>
      </c>
      <c r="Z161" s="8" t="s">
        <v>23</v>
      </c>
      <c r="AA161" s="24">
        <v>44949</v>
      </c>
      <c r="AB161" s="24">
        <v>44978</v>
      </c>
      <c r="AC161" s="7">
        <v>0</v>
      </c>
      <c r="AD161" s="7">
        <v>28000</v>
      </c>
      <c r="AE161" s="7">
        <v>28000</v>
      </c>
      <c r="AF161" s="7">
        <v>0</v>
      </c>
      <c r="AG161" s="7">
        <v>0</v>
      </c>
      <c r="AH161" s="7">
        <v>0</v>
      </c>
      <c r="AI161" s="7">
        <v>28000</v>
      </c>
      <c r="AJ161" s="7">
        <v>0</v>
      </c>
      <c r="AK161" s="7">
        <v>0</v>
      </c>
      <c r="AL161" s="7">
        <v>0</v>
      </c>
    </row>
    <row r="162" spans="1:38" x14ac:dyDescent="0.15">
      <c r="A162" s="2">
        <v>900146010</v>
      </c>
      <c r="B162" s="2" t="s">
        <v>7</v>
      </c>
      <c r="C162" s="2">
        <v>12353</v>
      </c>
      <c r="D162" s="2" t="s">
        <v>149</v>
      </c>
      <c r="E162" s="2" t="s">
        <v>371</v>
      </c>
      <c r="F162" s="3">
        <v>28400</v>
      </c>
      <c r="G162" s="4">
        <v>44927</v>
      </c>
      <c r="H162" s="4">
        <v>44957</v>
      </c>
      <c r="I162" s="5">
        <v>28400</v>
      </c>
      <c r="J162" s="8" t="s">
        <v>548</v>
      </c>
      <c r="K162" s="8"/>
      <c r="L162" s="8"/>
      <c r="M162" s="8"/>
      <c r="N162" s="8"/>
      <c r="O162" s="7">
        <v>0</v>
      </c>
      <c r="P162" s="7"/>
      <c r="Q162" s="7"/>
      <c r="R162" s="7"/>
      <c r="S162" s="7"/>
      <c r="T162" s="7"/>
      <c r="U162" s="7">
        <v>0</v>
      </c>
      <c r="V162" s="7">
        <v>0</v>
      </c>
      <c r="W162" s="8"/>
      <c r="X162" s="26"/>
      <c r="Y162" s="7">
        <v>0</v>
      </c>
      <c r="Z162" s="8" t="s">
        <v>23</v>
      </c>
      <c r="AA162" s="24">
        <v>44939</v>
      </c>
      <c r="AB162" s="24">
        <v>44978</v>
      </c>
      <c r="AC162" s="7">
        <v>0</v>
      </c>
      <c r="AD162" s="7">
        <v>28400</v>
      </c>
      <c r="AE162" s="7">
        <v>28400</v>
      </c>
      <c r="AF162" s="7">
        <v>0</v>
      </c>
      <c r="AG162" s="7">
        <v>0</v>
      </c>
      <c r="AH162" s="7">
        <v>0</v>
      </c>
      <c r="AI162" s="7">
        <v>28400</v>
      </c>
      <c r="AJ162" s="7">
        <v>0</v>
      </c>
      <c r="AK162" s="7">
        <v>0</v>
      </c>
      <c r="AL162" s="7">
        <v>0</v>
      </c>
    </row>
    <row r="163" spans="1:38" x14ac:dyDescent="0.15">
      <c r="A163" s="2">
        <v>900146010</v>
      </c>
      <c r="B163" s="2" t="s">
        <v>6</v>
      </c>
      <c r="C163" s="6">
        <v>29940</v>
      </c>
      <c r="D163" s="2" t="s">
        <v>87</v>
      </c>
      <c r="E163" s="2" t="s">
        <v>503</v>
      </c>
      <c r="F163" s="7">
        <v>7000</v>
      </c>
      <c r="G163" s="4">
        <v>44927</v>
      </c>
      <c r="H163" s="4">
        <v>44957</v>
      </c>
      <c r="I163" s="7">
        <v>7000</v>
      </c>
      <c r="J163" s="8" t="s">
        <v>548</v>
      </c>
      <c r="K163" s="8"/>
      <c r="L163" s="8"/>
      <c r="M163" s="8"/>
      <c r="N163" s="8"/>
      <c r="O163" s="7">
        <v>0</v>
      </c>
      <c r="P163" s="7"/>
      <c r="Q163" s="7"/>
      <c r="R163" s="7"/>
      <c r="S163" s="7"/>
      <c r="T163" s="7"/>
      <c r="U163" s="7">
        <v>0</v>
      </c>
      <c r="V163" s="7">
        <v>0</v>
      </c>
      <c r="W163" s="8"/>
      <c r="X163" s="26"/>
      <c r="Y163" s="7">
        <v>0</v>
      </c>
      <c r="Z163" s="8" t="s">
        <v>23</v>
      </c>
      <c r="AA163" s="24">
        <v>44943</v>
      </c>
      <c r="AB163" s="24">
        <v>44978</v>
      </c>
      <c r="AC163" s="7">
        <v>0</v>
      </c>
      <c r="AD163" s="7">
        <v>7000</v>
      </c>
      <c r="AE163" s="7">
        <v>7000</v>
      </c>
      <c r="AF163" s="7">
        <v>0</v>
      </c>
      <c r="AG163" s="7">
        <v>0</v>
      </c>
      <c r="AH163" s="7">
        <v>0</v>
      </c>
      <c r="AI163" s="7">
        <v>7000</v>
      </c>
      <c r="AJ163" s="7">
        <v>0</v>
      </c>
      <c r="AK163" s="7">
        <v>0</v>
      </c>
      <c r="AL163" s="7">
        <v>0</v>
      </c>
    </row>
    <row r="164" spans="1:38" x14ac:dyDescent="0.15">
      <c r="A164" s="2">
        <v>900146010</v>
      </c>
      <c r="B164" s="2" t="s">
        <v>7</v>
      </c>
      <c r="C164" s="6">
        <v>12863</v>
      </c>
      <c r="D164" s="2" t="s">
        <v>152</v>
      </c>
      <c r="E164" s="2" t="s">
        <v>377</v>
      </c>
      <c r="F164" s="7">
        <v>28000</v>
      </c>
      <c r="G164" s="4">
        <v>44958</v>
      </c>
      <c r="H164" s="4">
        <v>44985</v>
      </c>
      <c r="I164" s="7">
        <v>28000</v>
      </c>
      <c r="J164" s="8" t="s">
        <v>548</v>
      </c>
      <c r="K164" s="8"/>
      <c r="L164" s="8"/>
      <c r="M164" s="8"/>
      <c r="N164" s="8"/>
      <c r="O164" s="7">
        <v>0</v>
      </c>
      <c r="P164" s="7"/>
      <c r="Q164" s="7"/>
      <c r="R164" s="7"/>
      <c r="S164" s="7"/>
      <c r="T164" s="7"/>
      <c r="U164" s="7">
        <v>0</v>
      </c>
      <c r="V164" s="7">
        <v>0</v>
      </c>
      <c r="W164" s="8"/>
      <c r="X164" s="26"/>
      <c r="Y164" s="7">
        <v>0</v>
      </c>
      <c r="Z164" s="8" t="s">
        <v>23</v>
      </c>
      <c r="AA164" s="24">
        <v>44973</v>
      </c>
      <c r="AB164" s="24">
        <v>45006</v>
      </c>
      <c r="AC164" s="7">
        <v>0</v>
      </c>
      <c r="AD164" s="7">
        <v>28000</v>
      </c>
      <c r="AE164" s="7">
        <v>28000</v>
      </c>
      <c r="AF164" s="7">
        <v>0</v>
      </c>
      <c r="AG164" s="7">
        <v>0</v>
      </c>
      <c r="AH164" s="7">
        <v>0</v>
      </c>
      <c r="AI164" s="7">
        <v>28000</v>
      </c>
      <c r="AJ164" s="7">
        <v>0</v>
      </c>
      <c r="AK164" s="7">
        <v>0</v>
      </c>
      <c r="AL164" s="7">
        <v>0</v>
      </c>
    </row>
    <row r="165" spans="1:38" x14ac:dyDescent="0.15">
      <c r="A165" s="2">
        <v>900146010</v>
      </c>
      <c r="B165" s="2" t="s">
        <v>7</v>
      </c>
      <c r="C165" s="6">
        <v>12876</v>
      </c>
      <c r="D165" s="2" t="s">
        <v>153</v>
      </c>
      <c r="E165" s="2" t="s">
        <v>378</v>
      </c>
      <c r="F165" s="7">
        <v>27000</v>
      </c>
      <c r="G165" s="4">
        <v>44958</v>
      </c>
      <c r="H165" s="4">
        <v>44985</v>
      </c>
      <c r="I165" s="7">
        <v>27000</v>
      </c>
      <c r="J165" s="8" t="s">
        <v>548</v>
      </c>
      <c r="K165" s="8"/>
      <c r="L165" s="8"/>
      <c r="M165" s="8"/>
      <c r="N165" s="8"/>
      <c r="O165" s="7">
        <v>0</v>
      </c>
      <c r="P165" s="7"/>
      <c r="Q165" s="7"/>
      <c r="R165" s="7"/>
      <c r="S165" s="7"/>
      <c r="T165" s="7"/>
      <c r="U165" s="7">
        <v>0</v>
      </c>
      <c r="V165" s="7">
        <v>0</v>
      </c>
      <c r="W165" s="8"/>
      <c r="X165" s="26"/>
      <c r="Y165" s="7">
        <v>0</v>
      </c>
      <c r="Z165" s="8" t="s">
        <v>23</v>
      </c>
      <c r="AA165" s="24">
        <v>44974</v>
      </c>
      <c r="AB165" s="24">
        <v>45006</v>
      </c>
      <c r="AC165" s="7">
        <v>0</v>
      </c>
      <c r="AD165" s="7">
        <v>27000</v>
      </c>
      <c r="AE165" s="7">
        <v>27000</v>
      </c>
      <c r="AF165" s="7">
        <v>0</v>
      </c>
      <c r="AG165" s="7">
        <v>0</v>
      </c>
      <c r="AH165" s="7">
        <v>0</v>
      </c>
      <c r="AI165" s="7">
        <v>27000</v>
      </c>
      <c r="AJ165" s="7">
        <v>0</v>
      </c>
      <c r="AK165" s="7">
        <v>0</v>
      </c>
      <c r="AL165" s="7">
        <v>0</v>
      </c>
    </row>
    <row r="166" spans="1:38" x14ac:dyDescent="0.15">
      <c r="A166" s="2">
        <v>900146010</v>
      </c>
      <c r="B166" s="2" t="s">
        <v>7</v>
      </c>
      <c r="C166" s="6">
        <v>12885</v>
      </c>
      <c r="D166" s="2" t="s">
        <v>154</v>
      </c>
      <c r="E166" s="2" t="s">
        <v>379</v>
      </c>
      <c r="F166" s="7">
        <v>7000</v>
      </c>
      <c r="G166" s="4">
        <v>44958</v>
      </c>
      <c r="H166" s="4">
        <v>44985</v>
      </c>
      <c r="I166" s="7">
        <v>7000</v>
      </c>
      <c r="J166" s="8" t="s">
        <v>548</v>
      </c>
      <c r="K166" s="8"/>
      <c r="L166" s="8"/>
      <c r="M166" s="8"/>
      <c r="N166" s="8"/>
      <c r="O166" s="7">
        <v>0</v>
      </c>
      <c r="P166" s="7"/>
      <c r="Q166" s="7"/>
      <c r="R166" s="7"/>
      <c r="S166" s="7"/>
      <c r="T166" s="7"/>
      <c r="U166" s="7">
        <v>0</v>
      </c>
      <c r="V166" s="7">
        <v>0</v>
      </c>
      <c r="W166" s="8"/>
      <c r="X166" s="26"/>
      <c r="Y166" s="7">
        <v>0</v>
      </c>
      <c r="Z166" s="8" t="s">
        <v>23</v>
      </c>
      <c r="AA166" s="24">
        <v>44975</v>
      </c>
      <c r="AB166" s="24">
        <v>45006</v>
      </c>
      <c r="AC166" s="7">
        <v>0</v>
      </c>
      <c r="AD166" s="7">
        <v>7000</v>
      </c>
      <c r="AE166" s="7">
        <v>7000</v>
      </c>
      <c r="AF166" s="7">
        <v>0</v>
      </c>
      <c r="AG166" s="7">
        <v>0</v>
      </c>
      <c r="AH166" s="7">
        <v>0</v>
      </c>
      <c r="AI166" s="7">
        <v>7000</v>
      </c>
      <c r="AJ166" s="7">
        <v>0</v>
      </c>
      <c r="AK166" s="7">
        <v>0</v>
      </c>
      <c r="AL166" s="7">
        <v>0</v>
      </c>
    </row>
    <row r="167" spans="1:38" x14ac:dyDescent="0.15">
      <c r="A167" s="2">
        <v>900146010</v>
      </c>
      <c r="B167" s="2" t="s">
        <v>8</v>
      </c>
      <c r="C167" s="2">
        <v>25819</v>
      </c>
      <c r="D167" s="2" t="s">
        <v>50</v>
      </c>
      <c r="E167" s="2" t="s">
        <v>487</v>
      </c>
      <c r="F167" s="3">
        <v>28000</v>
      </c>
      <c r="G167" s="4">
        <v>44958</v>
      </c>
      <c r="H167" s="4">
        <v>44985</v>
      </c>
      <c r="I167" s="5">
        <v>28000</v>
      </c>
      <c r="J167" s="8" t="s">
        <v>548</v>
      </c>
      <c r="K167" s="8"/>
      <c r="L167" s="8"/>
      <c r="M167" s="8"/>
      <c r="N167" s="8"/>
      <c r="O167" s="7">
        <v>0</v>
      </c>
      <c r="P167" s="7"/>
      <c r="Q167" s="7"/>
      <c r="R167" s="7"/>
      <c r="S167" s="7"/>
      <c r="T167" s="7"/>
      <c r="U167" s="7">
        <v>0</v>
      </c>
      <c r="V167" s="7">
        <v>0</v>
      </c>
      <c r="W167" s="8"/>
      <c r="X167" s="26"/>
      <c r="Y167" s="7">
        <v>0</v>
      </c>
      <c r="Z167" s="8" t="s">
        <v>23</v>
      </c>
      <c r="AA167" s="24">
        <v>44972</v>
      </c>
      <c r="AB167" s="24">
        <v>45006</v>
      </c>
      <c r="AC167" s="7">
        <v>0</v>
      </c>
      <c r="AD167" s="7">
        <v>28000</v>
      </c>
      <c r="AE167" s="7">
        <v>28000</v>
      </c>
      <c r="AF167" s="7">
        <v>0</v>
      </c>
      <c r="AG167" s="7">
        <v>0</v>
      </c>
      <c r="AH167" s="7">
        <v>0</v>
      </c>
      <c r="AI167" s="7">
        <v>28000</v>
      </c>
      <c r="AJ167" s="7">
        <v>0</v>
      </c>
      <c r="AK167" s="7">
        <v>0</v>
      </c>
      <c r="AL167" s="7">
        <v>0</v>
      </c>
    </row>
    <row r="168" spans="1:38" x14ac:dyDescent="0.15">
      <c r="A168" s="2">
        <v>900146010</v>
      </c>
      <c r="B168" s="2" t="s">
        <v>6</v>
      </c>
      <c r="C168" s="6">
        <v>30714</v>
      </c>
      <c r="D168" s="2" t="s">
        <v>88</v>
      </c>
      <c r="E168" s="2" t="s">
        <v>506</v>
      </c>
      <c r="F168" s="7">
        <v>7000</v>
      </c>
      <c r="G168" s="4">
        <v>44958</v>
      </c>
      <c r="H168" s="4">
        <v>44985</v>
      </c>
      <c r="I168" s="7">
        <v>7000</v>
      </c>
      <c r="J168" s="8" t="s">
        <v>548</v>
      </c>
      <c r="K168" s="8"/>
      <c r="L168" s="8"/>
      <c r="M168" s="8"/>
      <c r="N168" s="8"/>
      <c r="O168" s="7">
        <v>0</v>
      </c>
      <c r="P168" s="7"/>
      <c r="Q168" s="7"/>
      <c r="R168" s="7"/>
      <c r="S168" s="7"/>
      <c r="T168" s="7"/>
      <c r="U168" s="7">
        <v>0</v>
      </c>
      <c r="V168" s="7">
        <v>0</v>
      </c>
      <c r="W168" s="8"/>
      <c r="X168" s="26"/>
      <c r="Y168" s="7">
        <v>0</v>
      </c>
      <c r="Z168" s="8" t="s">
        <v>23</v>
      </c>
      <c r="AA168" s="24">
        <v>44959</v>
      </c>
      <c r="AB168" s="24">
        <v>45006</v>
      </c>
      <c r="AC168" s="7">
        <v>0</v>
      </c>
      <c r="AD168" s="7">
        <v>7000</v>
      </c>
      <c r="AE168" s="7">
        <v>7000</v>
      </c>
      <c r="AF168" s="7">
        <v>0</v>
      </c>
      <c r="AG168" s="7">
        <v>0</v>
      </c>
      <c r="AH168" s="7">
        <v>0</v>
      </c>
      <c r="AI168" s="7">
        <v>7000</v>
      </c>
      <c r="AJ168" s="7">
        <v>0</v>
      </c>
      <c r="AK168" s="7">
        <v>0</v>
      </c>
      <c r="AL168" s="7">
        <v>0</v>
      </c>
    </row>
    <row r="169" spans="1:38" x14ac:dyDescent="0.15">
      <c r="A169" s="2">
        <v>900146010</v>
      </c>
      <c r="B169" s="2" t="s">
        <v>7</v>
      </c>
      <c r="C169" s="6">
        <v>13319</v>
      </c>
      <c r="D169" s="2" t="s">
        <v>157</v>
      </c>
      <c r="E169" s="2" t="s">
        <v>386</v>
      </c>
      <c r="F169" s="7">
        <v>7000</v>
      </c>
      <c r="G169" s="4">
        <v>44986</v>
      </c>
      <c r="H169" s="4">
        <v>45016</v>
      </c>
      <c r="I169" s="7">
        <v>7000</v>
      </c>
      <c r="J169" s="8" t="s">
        <v>548</v>
      </c>
      <c r="K169" s="8"/>
      <c r="L169" s="8"/>
      <c r="M169" s="8"/>
      <c r="N169" s="8"/>
      <c r="O169" s="7">
        <v>0</v>
      </c>
      <c r="P169" s="7"/>
      <c r="Q169" s="7"/>
      <c r="R169" s="7"/>
      <c r="S169" s="7"/>
      <c r="T169" s="7"/>
      <c r="U169" s="7">
        <v>0</v>
      </c>
      <c r="V169" s="7">
        <v>0</v>
      </c>
      <c r="W169" s="8"/>
      <c r="X169" s="26"/>
      <c r="Y169" s="7">
        <v>0</v>
      </c>
      <c r="Z169" s="8" t="s">
        <v>23</v>
      </c>
      <c r="AA169" s="24">
        <v>45006</v>
      </c>
      <c r="AB169" s="24">
        <v>45033</v>
      </c>
      <c r="AC169" s="7">
        <v>0</v>
      </c>
      <c r="AD169" s="7">
        <v>7000</v>
      </c>
      <c r="AE169" s="7">
        <v>7000</v>
      </c>
      <c r="AF169" s="7">
        <v>0</v>
      </c>
      <c r="AG169" s="7">
        <v>0</v>
      </c>
      <c r="AH169" s="7">
        <v>0</v>
      </c>
      <c r="AI169" s="7">
        <v>7000</v>
      </c>
      <c r="AJ169" s="7">
        <v>0</v>
      </c>
      <c r="AK169" s="7">
        <v>0</v>
      </c>
      <c r="AL169" s="7">
        <v>0</v>
      </c>
    </row>
    <row r="170" spans="1:38" x14ac:dyDescent="0.15">
      <c r="A170" s="2">
        <v>900146010</v>
      </c>
      <c r="B170" s="2" t="s">
        <v>8</v>
      </c>
      <c r="C170" s="6">
        <v>26685</v>
      </c>
      <c r="D170" s="2" t="s">
        <v>51</v>
      </c>
      <c r="E170" s="2" t="s">
        <v>489</v>
      </c>
      <c r="F170" s="7">
        <v>28000</v>
      </c>
      <c r="G170" s="4">
        <v>44986</v>
      </c>
      <c r="H170" s="4">
        <v>45016</v>
      </c>
      <c r="I170" s="7">
        <v>28000</v>
      </c>
      <c r="J170" s="8" t="s">
        <v>548</v>
      </c>
      <c r="K170" s="8"/>
      <c r="L170" s="8"/>
      <c r="M170" s="8"/>
      <c r="N170" s="8"/>
      <c r="O170" s="7">
        <v>0</v>
      </c>
      <c r="P170" s="7"/>
      <c r="Q170" s="7"/>
      <c r="R170" s="7"/>
      <c r="S170" s="7"/>
      <c r="T170" s="7"/>
      <c r="U170" s="7">
        <v>0</v>
      </c>
      <c r="V170" s="7">
        <v>0</v>
      </c>
      <c r="W170" s="8"/>
      <c r="X170" s="26"/>
      <c r="Y170" s="7">
        <v>0</v>
      </c>
      <c r="Z170" s="8" t="s">
        <v>23</v>
      </c>
      <c r="AA170" s="24">
        <v>45000</v>
      </c>
      <c r="AB170" s="24">
        <v>45033</v>
      </c>
      <c r="AC170" s="7">
        <v>0</v>
      </c>
      <c r="AD170" s="7">
        <v>28000</v>
      </c>
      <c r="AE170" s="7">
        <v>28000</v>
      </c>
      <c r="AF170" s="7">
        <v>0</v>
      </c>
      <c r="AG170" s="7">
        <v>0</v>
      </c>
      <c r="AH170" s="7">
        <v>0</v>
      </c>
      <c r="AI170" s="7">
        <v>28000</v>
      </c>
      <c r="AJ170" s="7">
        <v>0</v>
      </c>
      <c r="AK170" s="7">
        <v>0</v>
      </c>
      <c r="AL170" s="7">
        <v>0</v>
      </c>
    </row>
    <row r="171" spans="1:38" x14ac:dyDescent="0.15">
      <c r="A171" s="2">
        <v>900146010</v>
      </c>
      <c r="B171" s="2" t="s">
        <v>16</v>
      </c>
      <c r="C171" s="2">
        <v>1110</v>
      </c>
      <c r="D171" s="2" t="s">
        <v>121</v>
      </c>
      <c r="E171" s="2" t="s">
        <v>203</v>
      </c>
      <c r="F171" s="7">
        <v>7000</v>
      </c>
      <c r="G171" s="4">
        <v>45019</v>
      </c>
      <c r="H171" s="4">
        <v>45017</v>
      </c>
      <c r="I171" s="7">
        <v>7000</v>
      </c>
      <c r="J171" s="8" t="s">
        <v>548</v>
      </c>
      <c r="K171" s="8"/>
      <c r="L171" s="8"/>
      <c r="M171" s="8"/>
      <c r="N171" s="8"/>
      <c r="O171" s="7">
        <v>0</v>
      </c>
      <c r="P171" s="7"/>
      <c r="Q171" s="7"/>
      <c r="R171" s="7"/>
      <c r="S171" s="7"/>
      <c r="T171" s="7"/>
      <c r="U171" s="7">
        <v>0</v>
      </c>
      <c r="V171" s="7">
        <v>0</v>
      </c>
      <c r="W171" s="8"/>
      <c r="X171" s="26"/>
      <c r="Y171" s="7">
        <v>0</v>
      </c>
      <c r="Z171" s="8" t="s">
        <v>23</v>
      </c>
      <c r="AA171" s="24">
        <v>45019</v>
      </c>
      <c r="AB171" s="24">
        <v>45068</v>
      </c>
      <c r="AC171" s="7">
        <v>0</v>
      </c>
      <c r="AD171" s="7">
        <v>7000</v>
      </c>
      <c r="AE171" s="7">
        <v>7000</v>
      </c>
      <c r="AF171" s="7">
        <v>0</v>
      </c>
      <c r="AG171" s="7">
        <v>0</v>
      </c>
      <c r="AH171" s="7">
        <v>0</v>
      </c>
      <c r="AI171" s="7">
        <v>7000</v>
      </c>
      <c r="AJ171" s="7">
        <v>0</v>
      </c>
      <c r="AK171" s="7">
        <v>0</v>
      </c>
      <c r="AL171" s="7">
        <v>0</v>
      </c>
    </row>
    <row r="172" spans="1:38" x14ac:dyDescent="0.15">
      <c r="A172" s="2">
        <v>900146010</v>
      </c>
      <c r="B172" s="2" t="s">
        <v>9</v>
      </c>
      <c r="C172" s="2">
        <v>2093</v>
      </c>
      <c r="D172" s="2" t="s">
        <v>118</v>
      </c>
      <c r="E172" s="2" t="s">
        <v>212</v>
      </c>
      <c r="F172" s="3">
        <v>28000</v>
      </c>
      <c r="G172" s="4">
        <v>45028</v>
      </c>
      <c r="H172" s="4">
        <v>45017</v>
      </c>
      <c r="I172" s="5">
        <v>28000</v>
      </c>
      <c r="J172" s="8" t="s">
        <v>548</v>
      </c>
      <c r="K172" s="8"/>
      <c r="L172" s="8"/>
      <c r="M172" s="8"/>
      <c r="N172" s="8"/>
      <c r="O172" s="7">
        <v>0</v>
      </c>
      <c r="P172" s="7"/>
      <c r="Q172" s="7"/>
      <c r="R172" s="7"/>
      <c r="S172" s="7"/>
      <c r="T172" s="7"/>
      <c r="U172" s="7">
        <v>0</v>
      </c>
      <c r="V172" s="7">
        <v>0</v>
      </c>
      <c r="W172" s="8"/>
      <c r="X172" s="26"/>
      <c r="Y172" s="7">
        <v>0</v>
      </c>
      <c r="Z172" s="8" t="s">
        <v>23</v>
      </c>
      <c r="AA172" s="24">
        <v>45028</v>
      </c>
      <c r="AB172" s="24">
        <v>45068</v>
      </c>
      <c r="AC172" s="7">
        <v>0</v>
      </c>
      <c r="AD172" s="7">
        <v>28000</v>
      </c>
      <c r="AE172" s="7">
        <v>28000</v>
      </c>
      <c r="AF172" s="7">
        <v>0</v>
      </c>
      <c r="AG172" s="7">
        <v>0</v>
      </c>
      <c r="AH172" s="7">
        <v>0</v>
      </c>
      <c r="AI172" s="7">
        <v>28000</v>
      </c>
      <c r="AJ172" s="7">
        <v>0</v>
      </c>
      <c r="AK172" s="7">
        <v>0</v>
      </c>
      <c r="AL172" s="7">
        <v>0</v>
      </c>
    </row>
    <row r="173" spans="1:38" x14ac:dyDescent="0.15">
      <c r="A173" s="2">
        <v>900146010</v>
      </c>
      <c r="B173" s="2" t="s">
        <v>7</v>
      </c>
      <c r="C173" s="2">
        <v>13664</v>
      </c>
      <c r="D173" s="2" t="s">
        <v>161</v>
      </c>
      <c r="E173" s="2" t="s">
        <v>392</v>
      </c>
      <c r="F173" s="3">
        <v>27000</v>
      </c>
      <c r="G173" s="4">
        <v>45033</v>
      </c>
      <c r="H173" s="4">
        <v>45017</v>
      </c>
      <c r="I173" s="5">
        <v>27000</v>
      </c>
      <c r="J173" s="8" t="s">
        <v>548</v>
      </c>
      <c r="K173" s="8"/>
      <c r="L173" s="8"/>
      <c r="M173" s="8"/>
      <c r="N173" s="8"/>
      <c r="O173" s="7">
        <v>0</v>
      </c>
      <c r="P173" s="7"/>
      <c r="Q173" s="7"/>
      <c r="R173" s="7"/>
      <c r="S173" s="7"/>
      <c r="T173" s="7"/>
      <c r="U173" s="7">
        <v>0</v>
      </c>
      <c r="V173" s="7">
        <v>0</v>
      </c>
      <c r="W173" s="8"/>
      <c r="X173" s="26"/>
      <c r="Y173" s="7">
        <v>0</v>
      </c>
      <c r="Z173" s="8" t="s">
        <v>23</v>
      </c>
      <c r="AA173" s="24">
        <v>45033</v>
      </c>
      <c r="AB173" s="24">
        <v>45068</v>
      </c>
      <c r="AC173" s="7">
        <v>0</v>
      </c>
      <c r="AD173" s="7">
        <v>27000</v>
      </c>
      <c r="AE173" s="7">
        <v>27000</v>
      </c>
      <c r="AF173" s="7">
        <v>0</v>
      </c>
      <c r="AG173" s="7">
        <v>0</v>
      </c>
      <c r="AH173" s="7">
        <v>0</v>
      </c>
      <c r="AI173" s="7">
        <v>27000</v>
      </c>
      <c r="AJ173" s="7">
        <v>0</v>
      </c>
      <c r="AK173" s="7">
        <v>0</v>
      </c>
      <c r="AL173" s="7">
        <v>0</v>
      </c>
    </row>
    <row r="174" spans="1:38" x14ac:dyDescent="0.15">
      <c r="A174" s="2">
        <v>900146010</v>
      </c>
      <c r="B174" s="2" t="s">
        <v>14</v>
      </c>
      <c r="C174" s="6">
        <v>6239</v>
      </c>
      <c r="D174" s="2" t="s">
        <v>27</v>
      </c>
      <c r="E174" s="2" t="s">
        <v>281</v>
      </c>
      <c r="F174" s="7">
        <v>7000</v>
      </c>
      <c r="G174" s="4">
        <v>45050</v>
      </c>
      <c r="H174" s="4">
        <v>45047</v>
      </c>
      <c r="I174" s="7">
        <v>7000</v>
      </c>
      <c r="J174" s="8" t="s">
        <v>548</v>
      </c>
      <c r="K174" s="8"/>
      <c r="L174" s="8"/>
      <c r="M174" s="8"/>
      <c r="N174" s="8"/>
      <c r="O174" s="7">
        <v>0</v>
      </c>
      <c r="P174" s="7"/>
      <c r="Q174" s="7"/>
      <c r="R174" s="7"/>
      <c r="S174" s="7"/>
      <c r="T174" s="7"/>
      <c r="U174" s="7">
        <v>0</v>
      </c>
      <c r="V174" s="7">
        <v>0</v>
      </c>
      <c r="W174" s="8"/>
      <c r="X174" s="26"/>
      <c r="Y174" s="7">
        <v>0</v>
      </c>
      <c r="Z174" s="8" t="s">
        <v>23</v>
      </c>
      <c r="AA174" s="24">
        <v>45050</v>
      </c>
      <c r="AB174" s="24">
        <v>45098</v>
      </c>
      <c r="AC174" s="7">
        <v>0</v>
      </c>
      <c r="AD174" s="7">
        <v>7000</v>
      </c>
      <c r="AE174" s="7">
        <v>7000</v>
      </c>
      <c r="AF174" s="7">
        <v>0</v>
      </c>
      <c r="AG174" s="7">
        <v>0</v>
      </c>
      <c r="AH174" s="7">
        <v>0</v>
      </c>
      <c r="AI174" s="7">
        <v>7000</v>
      </c>
      <c r="AJ174" s="7">
        <v>0</v>
      </c>
      <c r="AK174" s="7">
        <v>0</v>
      </c>
      <c r="AL174" s="7">
        <v>0</v>
      </c>
    </row>
    <row r="175" spans="1:38" x14ac:dyDescent="0.15">
      <c r="A175" s="2">
        <v>900146010</v>
      </c>
      <c r="B175" s="2" t="s">
        <v>8</v>
      </c>
      <c r="C175" s="2">
        <v>28773</v>
      </c>
      <c r="D175" s="2" t="s">
        <v>57</v>
      </c>
      <c r="E175" s="2" t="s">
        <v>499</v>
      </c>
      <c r="F175" s="7">
        <v>7000</v>
      </c>
      <c r="G175" s="4">
        <v>45073</v>
      </c>
      <c r="H175" s="4">
        <v>45047</v>
      </c>
      <c r="I175" s="7">
        <v>7000</v>
      </c>
      <c r="J175" s="8" t="s">
        <v>548</v>
      </c>
      <c r="K175" s="8"/>
      <c r="L175" s="8"/>
      <c r="M175" s="8"/>
      <c r="N175" s="8"/>
      <c r="O175" s="7">
        <v>0</v>
      </c>
      <c r="P175" s="7"/>
      <c r="Q175" s="7"/>
      <c r="R175" s="7"/>
      <c r="S175" s="7"/>
      <c r="T175" s="7"/>
      <c r="U175" s="7">
        <v>0</v>
      </c>
      <c r="V175" s="7">
        <v>0</v>
      </c>
      <c r="W175" s="8"/>
      <c r="X175" s="26"/>
      <c r="Y175" s="7">
        <v>0</v>
      </c>
      <c r="Z175" s="8" t="s">
        <v>23</v>
      </c>
      <c r="AA175" s="24">
        <v>45073</v>
      </c>
      <c r="AB175" s="24">
        <v>45098</v>
      </c>
      <c r="AC175" s="7">
        <v>0</v>
      </c>
      <c r="AD175" s="7">
        <v>7000</v>
      </c>
      <c r="AE175" s="7">
        <v>7000</v>
      </c>
      <c r="AF175" s="7">
        <v>0</v>
      </c>
      <c r="AG175" s="7">
        <v>0</v>
      </c>
      <c r="AH175" s="7">
        <v>0</v>
      </c>
      <c r="AI175" s="7">
        <v>7000</v>
      </c>
      <c r="AJ175" s="7">
        <v>0</v>
      </c>
      <c r="AK175" s="7">
        <v>0</v>
      </c>
      <c r="AL175" s="7">
        <v>0</v>
      </c>
    </row>
    <row r="176" spans="1:38" x14ac:dyDescent="0.15">
      <c r="A176" s="2">
        <v>900146010</v>
      </c>
      <c r="B176" s="2" t="s">
        <v>6</v>
      </c>
      <c r="C176" s="2">
        <v>35329</v>
      </c>
      <c r="D176" s="2" t="s">
        <v>93</v>
      </c>
      <c r="E176" s="2" t="s">
        <v>511</v>
      </c>
      <c r="F176" s="3">
        <v>7000</v>
      </c>
      <c r="G176" s="4">
        <v>45077</v>
      </c>
      <c r="H176" s="4">
        <v>45047</v>
      </c>
      <c r="I176" s="5">
        <v>7000</v>
      </c>
      <c r="J176" s="8" t="s">
        <v>548</v>
      </c>
      <c r="K176" s="8"/>
      <c r="L176" s="8"/>
      <c r="M176" s="8"/>
      <c r="N176" s="8"/>
      <c r="O176" s="7">
        <v>0</v>
      </c>
      <c r="P176" s="7"/>
      <c r="Q176" s="7"/>
      <c r="R176" s="7"/>
      <c r="S176" s="7"/>
      <c r="T176" s="7"/>
      <c r="U176" s="7">
        <v>0</v>
      </c>
      <c r="V176" s="7">
        <v>0</v>
      </c>
      <c r="W176" s="8"/>
      <c r="X176" s="26"/>
      <c r="Y176" s="7">
        <v>0</v>
      </c>
      <c r="Z176" s="8" t="s">
        <v>23</v>
      </c>
      <c r="AA176" s="24">
        <v>45077</v>
      </c>
      <c r="AB176" s="24">
        <v>45098</v>
      </c>
      <c r="AC176" s="7">
        <v>0</v>
      </c>
      <c r="AD176" s="7">
        <v>7000</v>
      </c>
      <c r="AE176" s="7">
        <v>7000</v>
      </c>
      <c r="AF176" s="7">
        <v>0</v>
      </c>
      <c r="AG176" s="7">
        <v>0</v>
      </c>
      <c r="AH176" s="7">
        <v>0</v>
      </c>
      <c r="AI176" s="7">
        <v>7000</v>
      </c>
      <c r="AJ176" s="7">
        <v>0</v>
      </c>
      <c r="AK176" s="7">
        <v>0</v>
      </c>
      <c r="AL176" s="7">
        <v>0</v>
      </c>
    </row>
    <row r="177" spans="1:38" x14ac:dyDescent="0.15">
      <c r="A177" s="2">
        <v>900146010</v>
      </c>
      <c r="B177" s="2" t="s">
        <v>4</v>
      </c>
      <c r="C177" s="2">
        <v>609057</v>
      </c>
      <c r="D177" s="2" t="s">
        <v>517</v>
      </c>
      <c r="E177" s="2" t="s">
        <v>518</v>
      </c>
      <c r="F177" s="3">
        <v>504600</v>
      </c>
      <c r="G177" s="4">
        <v>43727</v>
      </c>
      <c r="H177" s="4">
        <v>43750</v>
      </c>
      <c r="I177" s="5">
        <v>73759</v>
      </c>
      <c r="J177" s="8" t="s">
        <v>549</v>
      </c>
      <c r="K177" s="8"/>
      <c r="L177" s="8"/>
      <c r="M177" s="8"/>
      <c r="N177" s="8"/>
      <c r="O177" s="7">
        <v>0</v>
      </c>
      <c r="P177" s="7"/>
      <c r="Q177" s="7"/>
      <c r="R177" s="7"/>
      <c r="S177" s="7"/>
      <c r="T177" s="7"/>
      <c r="U177" s="7">
        <v>0</v>
      </c>
      <c r="V177" s="7">
        <v>0</v>
      </c>
      <c r="W177" s="8"/>
      <c r="X177" s="26"/>
      <c r="Y177" s="7">
        <v>0</v>
      </c>
      <c r="Z177" s="8"/>
      <c r="AA177" s="24"/>
      <c r="AB177" s="24"/>
      <c r="AC177" s="7">
        <v>0</v>
      </c>
      <c r="AD177" s="7">
        <v>0</v>
      </c>
      <c r="AE177" s="7">
        <v>0</v>
      </c>
      <c r="AF177" s="7">
        <v>0</v>
      </c>
      <c r="AG177" s="7">
        <v>0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</row>
    <row r="178" spans="1:38" x14ac:dyDescent="0.15">
      <c r="A178" s="2">
        <v>900146010</v>
      </c>
      <c r="B178" s="2" t="s">
        <v>7</v>
      </c>
      <c r="C178" s="2">
        <v>1261</v>
      </c>
      <c r="D178" s="2" t="s">
        <v>204</v>
      </c>
      <c r="E178" s="2" t="s">
        <v>205</v>
      </c>
      <c r="F178" s="3">
        <v>87500</v>
      </c>
      <c r="G178" s="4">
        <v>44264</v>
      </c>
      <c r="H178" s="4">
        <v>44286</v>
      </c>
      <c r="I178" s="5">
        <v>87500</v>
      </c>
      <c r="J178" s="8" t="s">
        <v>549</v>
      </c>
      <c r="K178" s="8"/>
      <c r="L178" s="8"/>
      <c r="M178" s="8"/>
      <c r="N178" s="8"/>
      <c r="O178" s="7">
        <v>0</v>
      </c>
      <c r="P178" s="7"/>
      <c r="Q178" s="7"/>
      <c r="R178" s="7"/>
      <c r="S178" s="7"/>
      <c r="T178" s="7"/>
      <c r="U178" s="7">
        <v>0</v>
      </c>
      <c r="V178" s="7">
        <v>0</v>
      </c>
      <c r="W178" s="8"/>
      <c r="X178" s="26"/>
      <c r="Y178" s="7">
        <v>0</v>
      </c>
      <c r="Z178" s="8"/>
      <c r="AA178" s="24"/>
      <c r="AB178" s="24"/>
      <c r="AC178" s="7">
        <v>0</v>
      </c>
      <c r="AD178" s="7">
        <v>0</v>
      </c>
      <c r="AE178" s="7">
        <v>0</v>
      </c>
      <c r="AF178" s="7">
        <v>0</v>
      </c>
      <c r="AG178" s="7">
        <v>0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</row>
    <row r="179" spans="1:38" x14ac:dyDescent="0.15">
      <c r="A179" s="2">
        <v>900146010</v>
      </c>
      <c r="B179" s="2" t="s">
        <v>7</v>
      </c>
      <c r="C179" s="6">
        <v>1269</v>
      </c>
      <c r="D179" s="2" t="s">
        <v>206</v>
      </c>
      <c r="E179" s="2" t="s">
        <v>207</v>
      </c>
      <c r="F179" s="7">
        <v>346900</v>
      </c>
      <c r="G179" s="4">
        <v>44264</v>
      </c>
      <c r="H179" s="4">
        <v>44286</v>
      </c>
      <c r="I179" s="7">
        <v>346900</v>
      </c>
      <c r="J179" s="8" t="s">
        <v>549</v>
      </c>
      <c r="K179" s="8"/>
      <c r="L179" s="8"/>
      <c r="M179" s="8"/>
      <c r="N179" s="8"/>
      <c r="O179" s="7">
        <v>0</v>
      </c>
      <c r="P179" s="7"/>
      <c r="Q179" s="7"/>
      <c r="R179" s="7"/>
      <c r="S179" s="7"/>
      <c r="T179" s="7"/>
      <c r="U179" s="7">
        <v>0</v>
      </c>
      <c r="V179" s="7">
        <v>0</v>
      </c>
      <c r="W179" s="8"/>
      <c r="X179" s="26"/>
      <c r="Y179" s="7">
        <v>0</v>
      </c>
      <c r="Z179" s="8"/>
      <c r="AA179" s="24"/>
      <c r="AB179" s="24"/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</row>
    <row r="180" spans="1:38" x14ac:dyDescent="0.15">
      <c r="A180" s="2">
        <v>900146010</v>
      </c>
      <c r="B180" s="2" t="s">
        <v>8</v>
      </c>
      <c r="C180" s="2">
        <v>3612</v>
      </c>
      <c r="D180" s="2" t="s">
        <v>236</v>
      </c>
      <c r="E180" s="2" t="s">
        <v>237</v>
      </c>
      <c r="F180" s="3">
        <v>126737</v>
      </c>
      <c r="G180" s="4">
        <v>44286</v>
      </c>
      <c r="H180" s="4">
        <v>44286</v>
      </c>
      <c r="I180" s="5">
        <v>126737</v>
      </c>
      <c r="J180" s="8" t="s">
        <v>549</v>
      </c>
      <c r="K180" s="8"/>
      <c r="L180" s="8"/>
      <c r="M180" s="8"/>
      <c r="N180" s="8"/>
      <c r="O180" s="7">
        <v>0</v>
      </c>
      <c r="P180" s="7"/>
      <c r="Q180" s="7"/>
      <c r="R180" s="7"/>
      <c r="S180" s="7"/>
      <c r="T180" s="7"/>
      <c r="U180" s="7">
        <v>0</v>
      </c>
      <c r="V180" s="7">
        <v>0</v>
      </c>
      <c r="W180" s="8"/>
      <c r="X180" s="26"/>
      <c r="Y180" s="7">
        <v>0</v>
      </c>
      <c r="Z180" s="8"/>
      <c r="AA180" s="24"/>
      <c r="AB180" s="24"/>
      <c r="AC180" s="7">
        <v>0</v>
      </c>
      <c r="AD180" s="7">
        <v>0</v>
      </c>
      <c r="AE180" s="7">
        <v>0</v>
      </c>
      <c r="AF180" s="7">
        <v>0</v>
      </c>
      <c r="AG180" s="7">
        <v>0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</row>
    <row r="181" spans="1:38" x14ac:dyDescent="0.15">
      <c r="A181" s="2">
        <v>900146010</v>
      </c>
      <c r="B181" s="9" t="s">
        <v>6</v>
      </c>
      <c r="C181" s="6">
        <v>5015</v>
      </c>
      <c r="D181" s="2" t="s">
        <v>247</v>
      </c>
      <c r="E181" s="2" t="s">
        <v>248</v>
      </c>
      <c r="F181" s="7">
        <v>76075</v>
      </c>
      <c r="G181" s="4">
        <v>44315</v>
      </c>
      <c r="H181" s="4">
        <v>44316</v>
      </c>
      <c r="I181" s="7">
        <v>76075</v>
      </c>
      <c r="J181" s="8" t="s">
        <v>549</v>
      </c>
      <c r="K181" s="8"/>
      <c r="L181" s="8"/>
      <c r="M181" s="8"/>
      <c r="N181" s="8"/>
      <c r="O181" s="7">
        <v>0</v>
      </c>
      <c r="P181" s="7"/>
      <c r="Q181" s="7"/>
      <c r="R181" s="7"/>
      <c r="S181" s="7"/>
      <c r="T181" s="7"/>
      <c r="U181" s="7">
        <v>0</v>
      </c>
      <c r="V181" s="7">
        <v>0</v>
      </c>
      <c r="W181" s="8"/>
      <c r="X181" s="26"/>
      <c r="Y181" s="7">
        <v>0</v>
      </c>
      <c r="Z181" s="8"/>
      <c r="AA181" s="24"/>
      <c r="AB181" s="24"/>
      <c r="AC181" s="7">
        <v>0</v>
      </c>
      <c r="AD181" s="7">
        <v>0</v>
      </c>
      <c r="AE181" s="7">
        <v>0</v>
      </c>
      <c r="AF181" s="7">
        <v>0</v>
      </c>
      <c r="AG181" s="7">
        <v>0</v>
      </c>
      <c r="AH181" s="7">
        <v>0</v>
      </c>
      <c r="AI181" s="7">
        <v>0</v>
      </c>
      <c r="AJ181" s="7">
        <v>0</v>
      </c>
      <c r="AK181" s="7">
        <v>0</v>
      </c>
      <c r="AL181" s="7">
        <v>0</v>
      </c>
    </row>
    <row r="182" spans="1:38" x14ac:dyDescent="0.15">
      <c r="A182" s="2">
        <v>900146010</v>
      </c>
      <c r="B182" s="2" t="s">
        <v>6</v>
      </c>
      <c r="C182" s="2">
        <v>5286</v>
      </c>
      <c r="D182" s="2" t="s">
        <v>253</v>
      </c>
      <c r="E182" s="2" t="s">
        <v>254</v>
      </c>
      <c r="F182" s="3">
        <v>5200</v>
      </c>
      <c r="G182" s="4">
        <v>44328</v>
      </c>
      <c r="H182" s="4">
        <v>44347</v>
      </c>
      <c r="I182" s="5">
        <v>5200</v>
      </c>
      <c r="J182" s="8" t="s">
        <v>549</v>
      </c>
      <c r="K182" s="8"/>
      <c r="L182" s="8"/>
      <c r="M182" s="8"/>
      <c r="N182" s="8"/>
      <c r="O182" s="7">
        <v>0</v>
      </c>
      <c r="P182" s="7"/>
      <c r="Q182" s="7"/>
      <c r="R182" s="7"/>
      <c r="S182" s="7"/>
      <c r="T182" s="7"/>
      <c r="U182" s="7">
        <v>0</v>
      </c>
      <c r="V182" s="7">
        <v>0</v>
      </c>
      <c r="W182" s="8"/>
      <c r="X182" s="26"/>
      <c r="Y182" s="7">
        <v>0</v>
      </c>
      <c r="Z182" s="8"/>
      <c r="AA182" s="24"/>
      <c r="AB182" s="24"/>
      <c r="AC182" s="7">
        <v>0</v>
      </c>
      <c r="AD182" s="7">
        <v>0</v>
      </c>
      <c r="AE182" s="7">
        <v>0</v>
      </c>
      <c r="AF182" s="7">
        <v>0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</row>
    <row r="183" spans="1:38" x14ac:dyDescent="0.15">
      <c r="A183" s="2">
        <v>900146010</v>
      </c>
      <c r="B183" s="2" t="s">
        <v>6</v>
      </c>
      <c r="C183" s="2">
        <v>5402</v>
      </c>
      <c r="D183" s="2" t="s">
        <v>258</v>
      </c>
      <c r="E183" s="2" t="s">
        <v>259</v>
      </c>
      <c r="F183" s="3">
        <v>10400</v>
      </c>
      <c r="G183" s="4">
        <v>44334</v>
      </c>
      <c r="H183" s="4">
        <v>44347</v>
      </c>
      <c r="I183" s="5">
        <v>10400</v>
      </c>
      <c r="J183" s="8" t="s">
        <v>549</v>
      </c>
      <c r="K183" s="8"/>
      <c r="L183" s="8"/>
      <c r="M183" s="8"/>
      <c r="N183" s="8"/>
      <c r="O183" s="7">
        <v>0</v>
      </c>
      <c r="P183" s="7"/>
      <c r="Q183" s="7"/>
      <c r="R183" s="7"/>
      <c r="S183" s="7"/>
      <c r="T183" s="7"/>
      <c r="U183" s="7">
        <v>0</v>
      </c>
      <c r="V183" s="7">
        <v>0</v>
      </c>
      <c r="W183" s="8"/>
      <c r="X183" s="26"/>
      <c r="Y183" s="7">
        <v>0</v>
      </c>
      <c r="Z183" s="8"/>
      <c r="AA183" s="24"/>
      <c r="AB183" s="24"/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</row>
    <row r="184" spans="1:38" x14ac:dyDescent="0.15">
      <c r="A184" s="2">
        <v>900146010</v>
      </c>
      <c r="B184" s="2" t="s">
        <v>8</v>
      </c>
      <c r="C184" s="2">
        <v>4870</v>
      </c>
      <c r="D184" s="2" t="s">
        <v>245</v>
      </c>
      <c r="E184" s="2" t="s">
        <v>246</v>
      </c>
      <c r="F184" s="3">
        <v>5500</v>
      </c>
      <c r="G184" s="4">
        <v>44337</v>
      </c>
      <c r="H184" s="4">
        <v>44347</v>
      </c>
      <c r="I184" s="5">
        <v>5500</v>
      </c>
      <c r="J184" s="8" t="s">
        <v>549</v>
      </c>
      <c r="K184" s="8"/>
      <c r="L184" s="8"/>
      <c r="M184" s="8"/>
      <c r="N184" s="8"/>
      <c r="O184" s="7">
        <v>0</v>
      </c>
      <c r="P184" s="7"/>
      <c r="Q184" s="7"/>
      <c r="R184" s="7"/>
      <c r="S184" s="7"/>
      <c r="T184" s="7"/>
      <c r="U184" s="7">
        <v>0</v>
      </c>
      <c r="V184" s="7">
        <v>0</v>
      </c>
      <c r="W184" s="8"/>
      <c r="X184" s="26"/>
      <c r="Y184" s="7">
        <v>0</v>
      </c>
      <c r="Z184" s="8"/>
      <c r="AA184" s="24"/>
      <c r="AB184" s="24"/>
      <c r="AC184" s="7">
        <v>0</v>
      </c>
      <c r="AD184" s="7">
        <v>0</v>
      </c>
      <c r="AE184" s="7">
        <v>0</v>
      </c>
      <c r="AF184" s="7">
        <v>0</v>
      </c>
      <c r="AG184" s="7">
        <v>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</row>
    <row r="185" spans="1:38" x14ac:dyDescent="0.15">
      <c r="A185" s="2">
        <v>900146010</v>
      </c>
      <c r="B185" s="2" t="s">
        <v>6</v>
      </c>
      <c r="C185" s="2">
        <v>5584</v>
      </c>
      <c r="D185" s="2" t="s">
        <v>266</v>
      </c>
      <c r="E185" s="2" t="s">
        <v>267</v>
      </c>
      <c r="F185" s="3">
        <v>5200</v>
      </c>
      <c r="G185" s="4">
        <v>44337</v>
      </c>
      <c r="H185" s="4">
        <v>44347</v>
      </c>
      <c r="I185" s="5">
        <v>5200</v>
      </c>
      <c r="J185" s="8" t="s">
        <v>549</v>
      </c>
      <c r="K185" s="8"/>
      <c r="L185" s="8"/>
      <c r="M185" s="8"/>
      <c r="N185" s="8"/>
      <c r="O185" s="7">
        <v>0</v>
      </c>
      <c r="P185" s="7"/>
      <c r="Q185" s="7"/>
      <c r="R185" s="7"/>
      <c r="S185" s="7"/>
      <c r="T185" s="7"/>
      <c r="U185" s="7">
        <v>0</v>
      </c>
      <c r="V185" s="7">
        <v>0</v>
      </c>
      <c r="W185" s="8"/>
      <c r="X185" s="26"/>
      <c r="Y185" s="7">
        <v>0</v>
      </c>
      <c r="Z185" s="8"/>
      <c r="AA185" s="24"/>
      <c r="AB185" s="24"/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</row>
    <row r="186" spans="1:38" x14ac:dyDescent="0.15">
      <c r="A186" s="2">
        <v>900146010</v>
      </c>
      <c r="B186" s="2" t="s">
        <v>10</v>
      </c>
      <c r="C186" s="2">
        <v>15319</v>
      </c>
      <c r="D186" s="2" t="s">
        <v>428</v>
      </c>
      <c r="E186" s="2" t="s">
        <v>429</v>
      </c>
      <c r="F186" s="3">
        <v>10983</v>
      </c>
      <c r="G186" s="4">
        <v>44342</v>
      </c>
      <c r="H186" s="4">
        <v>44347</v>
      </c>
      <c r="I186" s="5">
        <v>10983</v>
      </c>
      <c r="J186" s="8" t="s">
        <v>549</v>
      </c>
      <c r="K186" s="8"/>
      <c r="L186" s="8"/>
      <c r="M186" s="8"/>
      <c r="N186" s="8"/>
      <c r="O186" s="7">
        <v>0</v>
      </c>
      <c r="P186" s="7"/>
      <c r="Q186" s="7"/>
      <c r="R186" s="7"/>
      <c r="S186" s="7"/>
      <c r="T186" s="7"/>
      <c r="U186" s="7">
        <v>0</v>
      </c>
      <c r="V186" s="7">
        <v>0</v>
      </c>
      <c r="W186" s="8"/>
      <c r="X186" s="26"/>
      <c r="Y186" s="7">
        <v>0</v>
      </c>
      <c r="Z186" s="8"/>
      <c r="AA186" s="24"/>
      <c r="AB186" s="24"/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</row>
    <row r="187" spans="1:38" x14ac:dyDescent="0.15">
      <c r="A187" s="2">
        <v>900146010</v>
      </c>
      <c r="B187" s="2" t="s">
        <v>10</v>
      </c>
      <c r="C187" s="2">
        <v>15367</v>
      </c>
      <c r="D187" s="2" t="s">
        <v>430</v>
      </c>
      <c r="E187" s="2" t="s">
        <v>431</v>
      </c>
      <c r="F187" s="3">
        <v>10983</v>
      </c>
      <c r="G187" s="4">
        <v>44342</v>
      </c>
      <c r="H187" s="4">
        <v>44347</v>
      </c>
      <c r="I187" s="5">
        <v>10983</v>
      </c>
      <c r="J187" s="8" t="s">
        <v>549</v>
      </c>
      <c r="K187" s="8"/>
      <c r="L187" s="8"/>
      <c r="M187" s="8"/>
      <c r="N187" s="8"/>
      <c r="O187" s="7">
        <v>0</v>
      </c>
      <c r="P187" s="7"/>
      <c r="Q187" s="7"/>
      <c r="R187" s="7"/>
      <c r="S187" s="7"/>
      <c r="T187" s="7"/>
      <c r="U187" s="7">
        <v>0</v>
      </c>
      <c r="V187" s="7">
        <v>0</v>
      </c>
      <c r="W187" s="8"/>
      <c r="X187" s="26"/>
      <c r="Y187" s="7">
        <v>0</v>
      </c>
      <c r="Z187" s="8"/>
      <c r="AA187" s="24"/>
      <c r="AB187" s="24"/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</row>
    <row r="188" spans="1:38" x14ac:dyDescent="0.15">
      <c r="A188" s="2">
        <v>900146010</v>
      </c>
      <c r="B188" s="2" t="s">
        <v>11</v>
      </c>
      <c r="C188" s="2">
        <v>24976</v>
      </c>
      <c r="D188" s="2" t="s">
        <v>484</v>
      </c>
      <c r="E188" s="2" t="s">
        <v>485</v>
      </c>
      <c r="F188" s="3">
        <v>10983</v>
      </c>
      <c r="G188" s="4">
        <v>44349</v>
      </c>
      <c r="H188" s="4">
        <v>44377</v>
      </c>
      <c r="I188" s="5">
        <v>10983</v>
      </c>
      <c r="J188" s="8" t="s">
        <v>549</v>
      </c>
      <c r="K188" s="8"/>
      <c r="L188" s="8"/>
      <c r="M188" s="8"/>
      <c r="N188" s="8"/>
      <c r="O188" s="7">
        <v>0</v>
      </c>
      <c r="P188" s="7"/>
      <c r="Q188" s="7"/>
      <c r="R188" s="7"/>
      <c r="S188" s="7"/>
      <c r="T188" s="7"/>
      <c r="U188" s="7">
        <v>0</v>
      </c>
      <c r="V188" s="7">
        <v>0</v>
      </c>
      <c r="W188" s="8"/>
      <c r="X188" s="26"/>
      <c r="Y188" s="7">
        <v>0</v>
      </c>
      <c r="Z188" s="8"/>
      <c r="AA188" s="24"/>
      <c r="AB188" s="24"/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</row>
    <row r="189" spans="1:38" x14ac:dyDescent="0.15">
      <c r="A189" s="2">
        <v>900146010</v>
      </c>
      <c r="B189" s="2" t="s">
        <v>12</v>
      </c>
      <c r="C189" s="2">
        <v>12317</v>
      </c>
      <c r="D189" s="2" t="s">
        <v>366</v>
      </c>
      <c r="E189" s="2" t="s">
        <v>367</v>
      </c>
      <c r="F189" s="7">
        <v>10983</v>
      </c>
      <c r="G189" s="4">
        <v>44350</v>
      </c>
      <c r="H189" s="4">
        <v>44377</v>
      </c>
      <c r="I189" s="7">
        <v>10983</v>
      </c>
      <c r="J189" s="8" t="s">
        <v>549</v>
      </c>
      <c r="K189" s="8"/>
      <c r="L189" s="8"/>
      <c r="M189" s="8"/>
      <c r="N189" s="8"/>
      <c r="O189" s="7">
        <v>0</v>
      </c>
      <c r="P189" s="7"/>
      <c r="Q189" s="7"/>
      <c r="R189" s="7"/>
      <c r="S189" s="7"/>
      <c r="T189" s="7"/>
      <c r="U189" s="7">
        <v>0</v>
      </c>
      <c r="V189" s="7">
        <v>0</v>
      </c>
      <c r="W189" s="8"/>
      <c r="X189" s="26"/>
      <c r="Y189" s="7">
        <v>0</v>
      </c>
      <c r="Z189" s="8"/>
      <c r="AA189" s="24"/>
      <c r="AB189" s="24"/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</row>
    <row r="190" spans="1:38" x14ac:dyDescent="0.15">
      <c r="A190" s="2">
        <v>900146010</v>
      </c>
      <c r="B190" s="2" t="s">
        <v>12</v>
      </c>
      <c r="C190" s="2">
        <v>12320</v>
      </c>
      <c r="D190" s="2" t="s">
        <v>368</v>
      </c>
      <c r="E190" s="2" t="s">
        <v>369</v>
      </c>
      <c r="F190" s="7">
        <v>10983</v>
      </c>
      <c r="G190" s="4">
        <v>44350</v>
      </c>
      <c r="H190" s="4">
        <v>44377</v>
      </c>
      <c r="I190" s="7">
        <v>10983</v>
      </c>
      <c r="J190" s="8" t="s">
        <v>549</v>
      </c>
      <c r="K190" s="8"/>
      <c r="L190" s="8"/>
      <c r="M190" s="8"/>
      <c r="N190" s="8"/>
      <c r="O190" s="7">
        <v>0</v>
      </c>
      <c r="P190" s="7"/>
      <c r="Q190" s="7"/>
      <c r="R190" s="7"/>
      <c r="S190" s="7"/>
      <c r="T190" s="7"/>
      <c r="U190" s="7">
        <v>0</v>
      </c>
      <c r="V190" s="7">
        <v>0</v>
      </c>
      <c r="W190" s="8"/>
      <c r="X190" s="26"/>
      <c r="Y190" s="7">
        <v>0</v>
      </c>
      <c r="Z190" s="8"/>
      <c r="AA190" s="24"/>
      <c r="AB190" s="24"/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</row>
    <row r="191" spans="1:38" x14ac:dyDescent="0.15">
      <c r="A191" s="2">
        <v>900146010</v>
      </c>
      <c r="B191" s="2" t="s">
        <v>12</v>
      </c>
      <c r="C191" s="2">
        <v>12615</v>
      </c>
      <c r="D191" s="2" t="s">
        <v>373</v>
      </c>
      <c r="E191" s="2" t="s">
        <v>374</v>
      </c>
      <c r="F191" s="3">
        <v>10983</v>
      </c>
      <c r="G191" s="4">
        <v>44356</v>
      </c>
      <c r="H191" s="4">
        <v>44377</v>
      </c>
      <c r="I191" s="5">
        <v>10983</v>
      </c>
      <c r="J191" s="8" t="s">
        <v>549</v>
      </c>
      <c r="K191" s="8"/>
      <c r="L191" s="8"/>
      <c r="M191" s="8"/>
      <c r="N191" s="8"/>
      <c r="O191" s="7">
        <v>0</v>
      </c>
      <c r="P191" s="7"/>
      <c r="Q191" s="7"/>
      <c r="R191" s="7"/>
      <c r="S191" s="7"/>
      <c r="T191" s="7"/>
      <c r="U191" s="7">
        <v>0</v>
      </c>
      <c r="V191" s="7">
        <v>0</v>
      </c>
      <c r="W191" s="8"/>
      <c r="X191" s="26"/>
      <c r="Y191" s="7">
        <v>0</v>
      </c>
      <c r="Z191" s="8"/>
      <c r="AA191" s="24"/>
      <c r="AB191" s="24"/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</row>
    <row r="192" spans="1:38" x14ac:dyDescent="0.15">
      <c r="A192" s="2">
        <v>900146010</v>
      </c>
      <c r="B192" s="2" t="s">
        <v>13</v>
      </c>
      <c r="C192" s="2">
        <v>13905</v>
      </c>
      <c r="D192" s="2" t="s">
        <v>395</v>
      </c>
      <c r="E192" s="2" t="s">
        <v>396</v>
      </c>
      <c r="F192" s="3">
        <v>19589</v>
      </c>
      <c r="G192" s="4">
        <v>44358</v>
      </c>
      <c r="H192" s="4">
        <v>44377</v>
      </c>
      <c r="I192" s="5">
        <v>19589</v>
      </c>
      <c r="J192" s="8" t="s">
        <v>549</v>
      </c>
      <c r="K192" s="8"/>
      <c r="L192" s="8"/>
      <c r="M192" s="8"/>
      <c r="N192" s="8"/>
      <c r="O192" s="7">
        <v>0</v>
      </c>
      <c r="P192" s="7"/>
      <c r="Q192" s="7"/>
      <c r="R192" s="7"/>
      <c r="S192" s="7"/>
      <c r="T192" s="7"/>
      <c r="U192" s="7">
        <v>0</v>
      </c>
      <c r="V192" s="7">
        <v>0</v>
      </c>
      <c r="W192" s="8"/>
      <c r="X192" s="26"/>
      <c r="Y192" s="7">
        <v>0</v>
      </c>
      <c r="Z192" s="8"/>
      <c r="AA192" s="24"/>
      <c r="AB192" s="24"/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</row>
    <row r="193" spans="1:38" x14ac:dyDescent="0.15">
      <c r="A193" s="2">
        <v>900146010</v>
      </c>
      <c r="B193" s="2" t="s">
        <v>12</v>
      </c>
      <c r="C193" s="2">
        <v>12889</v>
      </c>
      <c r="D193" s="2" t="s">
        <v>380</v>
      </c>
      <c r="E193" s="2" t="s">
        <v>381</v>
      </c>
      <c r="F193" s="3">
        <v>10983</v>
      </c>
      <c r="G193" s="4">
        <v>44359</v>
      </c>
      <c r="H193" s="4">
        <v>44377</v>
      </c>
      <c r="I193" s="5">
        <v>10983</v>
      </c>
      <c r="J193" s="8" t="s">
        <v>549</v>
      </c>
      <c r="K193" s="8"/>
      <c r="L193" s="8"/>
      <c r="M193" s="8"/>
      <c r="N193" s="8"/>
      <c r="O193" s="7">
        <v>0</v>
      </c>
      <c r="P193" s="7"/>
      <c r="Q193" s="7"/>
      <c r="R193" s="7"/>
      <c r="S193" s="7"/>
      <c r="T193" s="7"/>
      <c r="U193" s="7">
        <v>0</v>
      </c>
      <c r="V193" s="7">
        <v>0</v>
      </c>
      <c r="W193" s="8"/>
      <c r="X193" s="26"/>
      <c r="Y193" s="7">
        <v>0</v>
      </c>
      <c r="Z193" s="8"/>
      <c r="AA193" s="24"/>
      <c r="AB193" s="24"/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</row>
    <row r="194" spans="1:38" x14ac:dyDescent="0.15">
      <c r="A194" s="2">
        <v>900146010</v>
      </c>
      <c r="B194" s="2" t="s">
        <v>10</v>
      </c>
      <c r="C194" s="2">
        <v>17193</v>
      </c>
      <c r="D194" s="2" t="s">
        <v>434</v>
      </c>
      <c r="E194" s="2" t="s">
        <v>435</v>
      </c>
      <c r="F194" s="3">
        <v>10983</v>
      </c>
      <c r="G194" s="4">
        <v>44362</v>
      </c>
      <c r="H194" s="4">
        <v>44377</v>
      </c>
      <c r="I194" s="5">
        <v>10983</v>
      </c>
      <c r="J194" s="8" t="s">
        <v>549</v>
      </c>
      <c r="K194" s="8"/>
      <c r="L194" s="8"/>
      <c r="M194" s="8"/>
      <c r="N194" s="8"/>
      <c r="O194" s="7">
        <v>0</v>
      </c>
      <c r="P194" s="7"/>
      <c r="Q194" s="7"/>
      <c r="R194" s="7"/>
      <c r="S194" s="7"/>
      <c r="T194" s="7"/>
      <c r="U194" s="7">
        <v>0</v>
      </c>
      <c r="V194" s="7">
        <v>0</v>
      </c>
      <c r="W194" s="8"/>
      <c r="X194" s="26"/>
      <c r="Y194" s="7">
        <v>0</v>
      </c>
      <c r="Z194" s="8"/>
      <c r="AA194" s="24"/>
      <c r="AB194" s="24"/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</row>
    <row r="195" spans="1:38" x14ac:dyDescent="0.15">
      <c r="A195" s="2">
        <v>900146010</v>
      </c>
      <c r="B195" s="2" t="s">
        <v>11</v>
      </c>
      <c r="C195" s="2">
        <v>27079</v>
      </c>
      <c r="D195" s="2" t="s">
        <v>491</v>
      </c>
      <c r="E195" s="2" t="s">
        <v>492</v>
      </c>
      <c r="F195" s="3">
        <v>10983</v>
      </c>
      <c r="G195" s="4">
        <v>44363</v>
      </c>
      <c r="H195" s="4">
        <v>44377</v>
      </c>
      <c r="I195" s="5">
        <v>10983</v>
      </c>
      <c r="J195" s="8" t="s">
        <v>549</v>
      </c>
      <c r="K195" s="8"/>
      <c r="L195" s="8"/>
      <c r="M195" s="8"/>
      <c r="N195" s="8"/>
      <c r="O195" s="7">
        <v>0</v>
      </c>
      <c r="P195" s="7"/>
      <c r="Q195" s="7"/>
      <c r="R195" s="7"/>
      <c r="S195" s="7"/>
      <c r="T195" s="7"/>
      <c r="U195" s="7">
        <v>0</v>
      </c>
      <c r="V195" s="7">
        <v>0</v>
      </c>
      <c r="W195" s="8"/>
      <c r="X195" s="26"/>
      <c r="Y195" s="7">
        <v>0</v>
      </c>
      <c r="Z195" s="8"/>
      <c r="AA195" s="24"/>
      <c r="AB195" s="24"/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</row>
    <row r="196" spans="1:38" x14ac:dyDescent="0.15">
      <c r="A196" s="2">
        <v>900146010</v>
      </c>
      <c r="B196" s="2" t="s">
        <v>12</v>
      </c>
      <c r="C196" s="2">
        <v>13220</v>
      </c>
      <c r="D196" s="2" t="s">
        <v>384</v>
      </c>
      <c r="E196" s="2" t="s">
        <v>385</v>
      </c>
      <c r="F196" s="3">
        <v>10983</v>
      </c>
      <c r="G196" s="4">
        <v>44364</v>
      </c>
      <c r="H196" s="4">
        <v>44377</v>
      </c>
      <c r="I196" s="5">
        <v>10983</v>
      </c>
      <c r="J196" s="8" t="s">
        <v>549</v>
      </c>
      <c r="K196" s="8"/>
      <c r="L196" s="8"/>
      <c r="M196" s="8"/>
      <c r="N196" s="8"/>
      <c r="O196" s="7">
        <v>0</v>
      </c>
      <c r="P196" s="7"/>
      <c r="Q196" s="7"/>
      <c r="R196" s="7"/>
      <c r="S196" s="7"/>
      <c r="T196" s="7"/>
      <c r="U196" s="7">
        <v>0</v>
      </c>
      <c r="V196" s="7">
        <v>0</v>
      </c>
      <c r="W196" s="8"/>
      <c r="X196" s="26"/>
      <c r="Y196" s="7">
        <v>0</v>
      </c>
      <c r="Z196" s="8"/>
      <c r="AA196" s="24"/>
      <c r="AB196" s="24"/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</row>
    <row r="197" spans="1:38" x14ac:dyDescent="0.15">
      <c r="A197" s="2">
        <v>900146010</v>
      </c>
      <c r="B197" s="2" t="s">
        <v>10</v>
      </c>
      <c r="C197" s="2">
        <v>17972</v>
      </c>
      <c r="D197" s="2" t="s">
        <v>437</v>
      </c>
      <c r="E197" s="2" t="s">
        <v>438</v>
      </c>
      <c r="F197" s="3">
        <v>10983</v>
      </c>
      <c r="G197" s="4">
        <v>44366</v>
      </c>
      <c r="H197" s="4">
        <v>44377</v>
      </c>
      <c r="I197" s="5">
        <v>10983</v>
      </c>
      <c r="J197" s="8" t="s">
        <v>549</v>
      </c>
      <c r="K197" s="8"/>
      <c r="L197" s="8"/>
      <c r="M197" s="8"/>
      <c r="N197" s="8"/>
      <c r="O197" s="7">
        <v>0</v>
      </c>
      <c r="P197" s="7"/>
      <c r="Q197" s="7"/>
      <c r="R197" s="7"/>
      <c r="S197" s="7"/>
      <c r="T197" s="7"/>
      <c r="U197" s="7">
        <v>0</v>
      </c>
      <c r="V197" s="7">
        <v>0</v>
      </c>
      <c r="W197" s="8"/>
      <c r="X197" s="26"/>
      <c r="Y197" s="7">
        <v>0</v>
      </c>
      <c r="Z197" s="8"/>
      <c r="AA197" s="24"/>
      <c r="AB197" s="24"/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</row>
    <row r="198" spans="1:38" x14ac:dyDescent="0.15">
      <c r="A198" s="2">
        <v>900146010</v>
      </c>
      <c r="B198" s="2" t="s">
        <v>10</v>
      </c>
      <c r="C198" s="2">
        <v>18288</v>
      </c>
      <c r="D198" s="2" t="s">
        <v>440</v>
      </c>
      <c r="E198" s="2" t="s">
        <v>441</v>
      </c>
      <c r="F198" s="3">
        <v>10983</v>
      </c>
      <c r="G198" s="4">
        <v>44369</v>
      </c>
      <c r="H198" s="4">
        <v>44377</v>
      </c>
      <c r="I198" s="5">
        <v>10983</v>
      </c>
      <c r="J198" s="8" t="s">
        <v>549</v>
      </c>
      <c r="K198" s="8"/>
      <c r="L198" s="8"/>
      <c r="M198" s="8"/>
      <c r="N198" s="8"/>
      <c r="O198" s="7">
        <v>0</v>
      </c>
      <c r="P198" s="7"/>
      <c r="Q198" s="7"/>
      <c r="R198" s="7"/>
      <c r="S198" s="7"/>
      <c r="T198" s="7"/>
      <c r="U198" s="7">
        <v>0</v>
      </c>
      <c r="V198" s="7">
        <v>0</v>
      </c>
      <c r="W198" s="8"/>
      <c r="X198" s="26"/>
      <c r="Y198" s="7">
        <v>0</v>
      </c>
      <c r="Z198" s="8"/>
      <c r="AA198" s="24"/>
      <c r="AB198" s="24"/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</row>
    <row r="199" spans="1:38" x14ac:dyDescent="0.15">
      <c r="A199" s="2">
        <v>900146010</v>
      </c>
      <c r="B199" s="2" t="s">
        <v>10</v>
      </c>
      <c r="C199" s="2">
        <v>18474</v>
      </c>
      <c r="D199" s="2" t="s">
        <v>443</v>
      </c>
      <c r="E199" s="2" t="s">
        <v>444</v>
      </c>
      <c r="F199" s="3">
        <v>10983</v>
      </c>
      <c r="G199" s="4">
        <v>44370</v>
      </c>
      <c r="H199" s="4">
        <v>44377</v>
      </c>
      <c r="I199" s="5">
        <v>10983</v>
      </c>
      <c r="J199" s="8" t="s">
        <v>549</v>
      </c>
      <c r="K199" s="8"/>
      <c r="L199" s="8"/>
      <c r="M199" s="8"/>
      <c r="N199" s="8"/>
      <c r="O199" s="7">
        <v>0</v>
      </c>
      <c r="P199" s="7"/>
      <c r="Q199" s="7"/>
      <c r="R199" s="7"/>
      <c r="S199" s="7"/>
      <c r="T199" s="7"/>
      <c r="U199" s="7">
        <v>0</v>
      </c>
      <c r="V199" s="7">
        <v>0</v>
      </c>
      <c r="W199" s="8"/>
      <c r="X199" s="26"/>
      <c r="Y199" s="7">
        <v>0</v>
      </c>
      <c r="Z199" s="8"/>
      <c r="AA199" s="24"/>
      <c r="AB199" s="24"/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</row>
    <row r="200" spans="1:38" x14ac:dyDescent="0.15">
      <c r="A200" s="2">
        <v>900146010</v>
      </c>
      <c r="B200" s="2" t="s">
        <v>12</v>
      </c>
      <c r="C200" s="2">
        <v>13768</v>
      </c>
      <c r="D200" s="2" t="s">
        <v>393</v>
      </c>
      <c r="E200" s="2" t="s">
        <v>394</v>
      </c>
      <c r="F200" s="3">
        <v>10983</v>
      </c>
      <c r="G200" s="4">
        <v>44371</v>
      </c>
      <c r="H200" s="4">
        <v>44377</v>
      </c>
      <c r="I200" s="5">
        <v>10983</v>
      </c>
      <c r="J200" s="8" t="s">
        <v>549</v>
      </c>
      <c r="K200" s="8"/>
      <c r="L200" s="8"/>
      <c r="M200" s="8"/>
      <c r="N200" s="8"/>
      <c r="O200" s="7">
        <v>0</v>
      </c>
      <c r="P200" s="7"/>
      <c r="Q200" s="7"/>
      <c r="R200" s="7"/>
      <c r="S200" s="7"/>
      <c r="T200" s="7"/>
      <c r="U200" s="7">
        <v>0</v>
      </c>
      <c r="V200" s="7">
        <v>0</v>
      </c>
      <c r="W200" s="8"/>
      <c r="X200" s="26"/>
      <c r="Y200" s="7">
        <v>0</v>
      </c>
      <c r="Z200" s="8"/>
      <c r="AA200" s="24"/>
      <c r="AB200" s="24"/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</row>
    <row r="201" spans="1:38" x14ac:dyDescent="0.15">
      <c r="A201" s="2">
        <v>900146010</v>
      </c>
      <c r="B201" s="2" t="s">
        <v>10</v>
      </c>
      <c r="C201" s="2">
        <v>19163</v>
      </c>
      <c r="D201" s="2" t="s">
        <v>445</v>
      </c>
      <c r="E201" s="2" t="s">
        <v>446</v>
      </c>
      <c r="F201" s="3">
        <v>10983</v>
      </c>
      <c r="G201" s="4">
        <v>44373</v>
      </c>
      <c r="H201" s="4">
        <v>44377</v>
      </c>
      <c r="I201" s="5">
        <v>10983</v>
      </c>
      <c r="J201" s="8" t="s">
        <v>549</v>
      </c>
      <c r="K201" s="8"/>
      <c r="L201" s="8"/>
      <c r="M201" s="8"/>
      <c r="N201" s="8"/>
      <c r="O201" s="7">
        <v>0</v>
      </c>
      <c r="P201" s="7"/>
      <c r="Q201" s="7"/>
      <c r="R201" s="7"/>
      <c r="S201" s="7"/>
      <c r="T201" s="7"/>
      <c r="U201" s="7">
        <v>0</v>
      </c>
      <c r="V201" s="7">
        <v>0</v>
      </c>
      <c r="W201" s="8"/>
      <c r="X201" s="26"/>
      <c r="Y201" s="7">
        <v>0</v>
      </c>
      <c r="Z201" s="8"/>
      <c r="AA201" s="24"/>
      <c r="AB201" s="24"/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</row>
    <row r="202" spans="1:38" x14ac:dyDescent="0.15">
      <c r="A202" s="2">
        <v>900146010</v>
      </c>
      <c r="B202" s="2" t="s">
        <v>11</v>
      </c>
      <c r="C202" s="2">
        <v>29599</v>
      </c>
      <c r="D202" s="2" t="s">
        <v>501</v>
      </c>
      <c r="E202" s="2" t="s">
        <v>502</v>
      </c>
      <c r="F202" s="3">
        <v>8715</v>
      </c>
      <c r="G202" s="4">
        <v>44376</v>
      </c>
      <c r="H202" s="4">
        <v>44377</v>
      </c>
      <c r="I202" s="5">
        <v>8715</v>
      </c>
      <c r="J202" s="8" t="s">
        <v>549</v>
      </c>
      <c r="K202" s="8"/>
      <c r="L202" s="8"/>
      <c r="M202" s="8"/>
      <c r="N202" s="8"/>
      <c r="O202" s="7">
        <v>0</v>
      </c>
      <c r="P202" s="7"/>
      <c r="Q202" s="7"/>
      <c r="R202" s="7"/>
      <c r="S202" s="7"/>
      <c r="T202" s="7"/>
      <c r="U202" s="7">
        <v>0</v>
      </c>
      <c r="V202" s="7">
        <v>0</v>
      </c>
      <c r="W202" s="8"/>
      <c r="X202" s="26"/>
      <c r="Y202" s="7">
        <v>0</v>
      </c>
      <c r="Z202" s="8"/>
      <c r="AA202" s="24"/>
      <c r="AB202" s="24"/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</row>
    <row r="203" spans="1:38" x14ac:dyDescent="0.15">
      <c r="A203" s="2">
        <v>900146010</v>
      </c>
      <c r="B203" s="2" t="s">
        <v>6</v>
      </c>
      <c r="C203" s="2">
        <v>7215</v>
      </c>
      <c r="D203" s="2" t="s">
        <v>292</v>
      </c>
      <c r="E203" s="2" t="s">
        <v>293</v>
      </c>
      <c r="F203" s="8">
        <v>21400</v>
      </c>
      <c r="G203" s="4">
        <v>44378</v>
      </c>
      <c r="H203" s="4">
        <v>44408</v>
      </c>
      <c r="I203" s="7">
        <v>21400</v>
      </c>
      <c r="J203" s="8" t="s">
        <v>549</v>
      </c>
      <c r="K203" s="8"/>
      <c r="L203" s="8"/>
      <c r="M203" s="8"/>
      <c r="N203" s="8"/>
      <c r="O203" s="7">
        <v>0</v>
      </c>
      <c r="P203" s="7"/>
      <c r="Q203" s="7"/>
      <c r="R203" s="7"/>
      <c r="S203" s="7"/>
      <c r="T203" s="7"/>
      <c r="U203" s="7">
        <v>0</v>
      </c>
      <c r="V203" s="7">
        <v>0</v>
      </c>
      <c r="W203" s="8"/>
      <c r="X203" s="26"/>
      <c r="Y203" s="7">
        <v>0</v>
      </c>
      <c r="Z203" s="8"/>
      <c r="AA203" s="24"/>
      <c r="AB203" s="24"/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</row>
    <row r="204" spans="1:38" x14ac:dyDescent="0.15">
      <c r="A204" s="2">
        <v>900146010</v>
      </c>
      <c r="B204" s="2" t="s">
        <v>7</v>
      </c>
      <c r="C204" s="2">
        <v>3009</v>
      </c>
      <c r="D204" s="2" t="s">
        <v>219</v>
      </c>
      <c r="E204" s="2" t="s">
        <v>220</v>
      </c>
      <c r="F204" s="3">
        <v>4700</v>
      </c>
      <c r="G204" s="4">
        <v>44383</v>
      </c>
      <c r="H204" s="4">
        <v>44408</v>
      </c>
      <c r="I204" s="5">
        <v>4700</v>
      </c>
      <c r="J204" s="8" t="s">
        <v>549</v>
      </c>
      <c r="K204" s="8"/>
      <c r="L204" s="8"/>
      <c r="M204" s="8"/>
      <c r="N204" s="8"/>
      <c r="O204" s="7">
        <v>0</v>
      </c>
      <c r="P204" s="7"/>
      <c r="Q204" s="7"/>
      <c r="R204" s="7"/>
      <c r="S204" s="7"/>
      <c r="T204" s="7"/>
      <c r="U204" s="7">
        <v>0</v>
      </c>
      <c r="V204" s="7">
        <v>0</v>
      </c>
      <c r="W204" s="8"/>
      <c r="X204" s="26"/>
      <c r="Y204" s="7">
        <v>0</v>
      </c>
      <c r="Z204" s="8"/>
      <c r="AA204" s="24"/>
      <c r="AB204" s="24"/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</row>
    <row r="205" spans="1:38" x14ac:dyDescent="0.15">
      <c r="A205" s="2">
        <v>900146010</v>
      </c>
      <c r="B205" s="2" t="s">
        <v>7</v>
      </c>
      <c r="C205" s="2">
        <v>3011</v>
      </c>
      <c r="D205" s="2" t="s">
        <v>221</v>
      </c>
      <c r="E205" s="2" t="s">
        <v>222</v>
      </c>
      <c r="F205" s="3">
        <v>83482</v>
      </c>
      <c r="G205" s="4">
        <v>44383</v>
      </c>
      <c r="H205" s="4">
        <v>44408</v>
      </c>
      <c r="I205" s="5">
        <v>83482</v>
      </c>
      <c r="J205" s="8" t="s">
        <v>549</v>
      </c>
      <c r="K205" s="8"/>
      <c r="L205" s="8"/>
      <c r="M205" s="8"/>
      <c r="N205" s="8"/>
      <c r="O205" s="7">
        <v>0</v>
      </c>
      <c r="P205" s="7"/>
      <c r="Q205" s="7"/>
      <c r="R205" s="7"/>
      <c r="S205" s="7"/>
      <c r="T205" s="7"/>
      <c r="U205" s="7">
        <v>0</v>
      </c>
      <c r="V205" s="7">
        <v>0</v>
      </c>
      <c r="W205" s="8"/>
      <c r="X205" s="26"/>
      <c r="Y205" s="7">
        <v>0</v>
      </c>
      <c r="Z205" s="8"/>
      <c r="AA205" s="24"/>
      <c r="AB205" s="24"/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</row>
    <row r="206" spans="1:38" x14ac:dyDescent="0.15">
      <c r="A206" s="2">
        <v>900146010</v>
      </c>
      <c r="B206" s="2" t="s">
        <v>7</v>
      </c>
      <c r="C206" s="2">
        <v>3012</v>
      </c>
      <c r="D206" s="2" t="s">
        <v>223</v>
      </c>
      <c r="E206" s="2" t="s">
        <v>224</v>
      </c>
      <c r="F206" s="8">
        <v>142622</v>
      </c>
      <c r="G206" s="4">
        <v>44383</v>
      </c>
      <c r="H206" s="4">
        <v>44408</v>
      </c>
      <c r="I206" s="7">
        <v>142622</v>
      </c>
      <c r="J206" s="8" t="s">
        <v>549</v>
      </c>
      <c r="K206" s="8"/>
      <c r="L206" s="8"/>
      <c r="M206" s="8"/>
      <c r="N206" s="8"/>
      <c r="O206" s="7">
        <v>0</v>
      </c>
      <c r="P206" s="7"/>
      <c r="Q206" s="7"/>
      <c r="R206" s="7"/>
      <c r="S206" s="7"/>
      <c r="T206" s="7"/>
      <c r="U206" s="7">
        <v>0</v>
      </c>
      <c r="V206" s="7">
        <v>0</v>
      </c>
      <c r="W206" s="8"/>
      <c r="X206" s="26"/>
      <c r="Y206" s="7">
        <v>0</v>
      </c>
      <c r="Z206" s="8"/>
      <c r="AA206" s="24"/>
      <c r="AB206" s="24"/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</row>
    <row r="207" spans="1:38" x14ac:dyDescent="0.15">
      <c r="A207" s="2">
        <v>900146010</v>
      </c>
      <c r="B207" s="2" t="s">
        <v>7</v>
      </c>
      <c r="C207" s="2">
        <v>3017</v>
      </c>
      <c r="D207" s="2" t="s">
        <v>225</v>
      </c>
      <c r="E207" s="2" t="s">
        <v>226</v>
      </c>
      <c r="F207" s="3">
        <v>375749</v>
      </c>
      <c r="G207" s="4">
        <v>44383</v>
      </c>
      <c r="H207" s="4">
        <v>44408</v>
      </c>
      <c r="I207" s="5">
        <v>375749</v>
      </c>
      <c r="J207" s="8" t="s">
        <v>549</v>
      </c>
      <c r="K207" s="8"/>
      <c r="L207" s="8"/>
      <c r="M207" s="8"/>
      <c r="N207" s="8"/>
      <c r="O207" s="7">
        <v>0</v>
      </c>
      <c r="P207" s="7"/>
      <c r="Q207" s="7"/>
      <c r="R207" s="7"/>
      <c r="S207" s="7"/>
      <c r="T207" s="7"/>
      <c r="U207" s="7">
        <v>0</v>
      </c>
      <c r="V207" s="7">
        <v>0</v>
      </c>
      <c r="W207" s="8"/>
      <c r="X207" s="26"/>
      <c r="Y207" s="7">
        <v>0</v>
      </c>
      <c r="Z207" s="8"/>
      <c r="AA207" s="24"/>
      <c r="AB207" s="24"/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</row>
    <row r="208" spans="1:38" x14ac:dyDescent="0.15">
      <c r="A208" s="2">
        <v>900146010</v>
      </c>
      <c r="B208" s="2" t="s">
        <v>7</v>
      </c>
      <c r="C208" s="2">
        <v>3023</v>
      </c>
      <c r="D208" s="2" t="s">
        <v>227</v>
      </c>
      <c r="E208" s="2" t="s">
        <v>228</v>
      </c>
      <c r="F208" s="3">
        <v>10500</v>
      </c>
      <c r="G208" s="4">
        <v>44384</v>
      </c>
      <c r="H208" s="4">
        <v>44408</v>
      </c>
      <c r="I208" s="5">
        <v>10500</v>
      </c>
      <c r="J208" s="8" t="s">
        <v>549</v>
      </c>
      <c r="K208" s="8"/>
      <c r="L208" s="8"/>
      <c r="M208" s="8"/>
      <c r="N208" s="8"/>
      <c r="O208" s="7">
        <v>0</v>
      </c>
      <c r="P208" s="7"/>
      <c r="Q208" s="7"/>
      <c r="R208" s="7"/>
      <c r="S208" s="7"/>
      <c r="T208" s="7"/>
      <c r="U208" s="7">
        <v>0</v>
      </c>
      <c r="V208" s="7">
        <v>0</v>
      </c>
      <c r="W208" s="8"/>
      <c r="X208" s="26"/>
      <c r="Y208" s="7">
        <v>0</v>
      </c>
      <c r="Z208" s="8"/>
      <c r="AA208" s="24"/>
      <c r="AB208" s="24"/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</row>
    <row r="209" spans="1:38" x14ac:dyDescent="0.15">
      <c r="A209" s="2">
        <v>900146010</v>
      </c>
      <c r="B209" s="2" t="s">
        <v>6</v>
      </c>
      <c r="C209" s="2">
        <v>7415</v>
      </c>
      <c r="D209" s="2" t="s">
        <v>296</v>
      </c>
      <c r="E209" s="2" t="s">
        <v>297</v>
      </c>
      <c r="F209" s="3">
        <v>123256</v>
      </c>
      <c r="G209" s="4">
        <v>44384</v>
      </c>
      <c r="H209" s="4">
        <v>44408</v>
      </c>
      <c r="I209" s="5">
        <v>123256</v>
      </c>
      <c r="J209" s="8" t="s">
        <v>549</v>
      </c>
      <c r="K209" s="8"/>
      <c r="L209" s="8"/>
      <c r="M209" s="8"/>
      <c r="N209" s="8"/>
      <c r="O209" s="7">
        <v>0</v>
      </c>
      <c r="P209" s="7"/>
      <c r="Q209" s="7"/>
      <c r="R209" s="7"/>
      <c r="S209" s="7"/>
      <c r="T209" s="7"/>
      <c r="U209" s="7">
        <v>0</v>
      </c>
      <c r="V209" s="7">
        <v>0</v>
      </c>
      <c r="W209" s="8"/>
      <c r="X209" s="26"/>
      <c r="Y209" s="7">
        <v>0</v>
      </c>
      <c r="Z209" s="8"/>
      <c r="AA209" s="24"/>
      <c r="AB209" s="24"/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</row>
    <row r="210" spans="1:38" x14ac:dyDescent="0.15">
      <c r="A210" s="2">
        <v>900146010</v>
      </c>
      <c r="B210" s="2" t="s">
        <v>6</v>
      </c>
      <c r="C210" s="2">
        <v>7486</v>
      </c>
      <c r="D210" s="2" t="s">
        <v>298</v>
      </c>
      <c r="E210" s="2" t="s">
        <v>299</v>
      </c>
      <c r="F210" s="3">
        <v>79270</v>
      </c>
      <c r="G210" s="4">
        <v>44385</v>
      </c>
      <c r="H210" s="4">
        <v>44408</v>
      </c>
      <c r="I210" s="5">
        <v>79270</v>
      </c>
      <c r="J210" s="8" t="s">
        <v>549</v>
      </c>
      <c r="K210" s="8"/>
      <c r="L210" s="8"/>
      <c r="M210" s="8"/>
      <c r="N210" s="8"/>
      <c r="O210" s="7">
        <v>0</v>
      </c>
      <c r="P210" s="7"/>
      <c r="Q210" s="7"/>
      <c r="R210" s="7"/>
      <c r="S210" s="7"/>
      <c r="T210" s="7"/>
      <c r="U210" s="7">
        <v>0</v>
      </c>
      <c r="V210" s="7">
        <v>0</v>
      </c>
      <c r="W210" s="8"/>
      <c r="X210" s="26"/>
      <c r="Y210" s="7">
        <v>0</v>
      </c>
      <c r="Z210" s="8"/>
      <c r="AA210" s="24"/>
      <c r="AB210" s="24"/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</row>
    <row r="211" spans="1:38" x14ac:dyDescent="0.15">
      <c r="A211" s="2">
        <v>900146010</v>
      </c>
      <c r="B211" s="2" t="s">
        <v>7</v>
      </c>
      <c r="C211" s="2">
        <v>3092</v>
      </c>
      <c r="D211" s="2" t="s">
        <v>229</v>
      </c>
      <c r="E211" s="2" t="s">
        <v>230</v>
      </c>
      <c r="F211" s="3">
        <v>84281</v>
      </c>
      <c r="G211" s="4">
        <v>44389</v>
      </c>
      <c r="H211" s="4">
        <v>44408</v>
      </c>
      <c r="I211" s="5">
        <v>84281</v>
      </c>
      <c r="J211" s="8" t="s">
        <v>549</v>
      </c>
      <c r="K211" s="8"/>
      <c r="L211" s="8"/>
      <c r="M211" s="8"/>
      <c r="N211" s="8"/>
      <c r="O211" s="7">
        <v>0</v>
      </c>
      <c r="P211" s="7"/>
      <c r="Q211" s="7"/>
      <c r="R211" s="7"/>
      <c r="S211" s="7"/>
      <c r="T211" s="7"/>
      <c r="U211" s="7">
        <v>0</v>
      </c>
      <c r="V211" s="7">
        <v>0</v>
      </c>
      <c r="W211" s="8"/>
      <c r="X211" s="26"/>
      <c r="Y211" s="7">
        <v>0</v>
      </c>
      <c r="Z211" s="8"/>
      <c r="AA211" s="24"/>
      <c r="AB211" s="24"/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</row>
    <row r="212" spans="1:38" x14ac:dyDescent="0.15">
      <c r="A212" s="2">
        <v>900146010</v>
      </c>
      <c r="B212" s="2" t="s">
        <v>6</v>
      </c>
      <c r="C212" s="2">
        <v>7615</v>
      </c>
      <c r="D212" s="2" t="s">
        <v>300</v>
      </c>
      <c r="E212" s="2" t="s">
        <v>301</v>
      </c>
      <c r="F212" s="3">
        <v>26300</v>
      </c>
      <c r="G212" s="4">
        <v>44389</v>
      </c>
      <c r="H212" s="4">
        <v>44408</v>
      </c>
      <c r="I212" s="5">
        <v>26300</v>
      </c>
      <c r="J212" s="8" t="s">
        <v>549</v>
      </c>
      <c r="K212" s="8"/>
      <c r="L212" s="8"/>
      <c r="M212" s="8"/>
      <c r="N212" s="8"/>
      <c r="O212" s="7">
        <v>0</v>
      </c>
      <c r="P212" s="7"/>
      <c r="Q212" s="7"/>
      <c r="R212" s="7"/>
      <c r="S212" s="7"/>
      <c r="T212" s="7"/>
      <c r="U212" s="7">
        <v>0</v>
      </c>
      <c r="V212" s="7">
        <v>0</v>
      </c>
      <c r="W212" s="8"/>
      <c r="X212" s="26"/>
      <c r="Y212" s="7">
        <v>0</v>
      </c>
      <c r="Z212" s="8"/>
      <c r="AA212" s="24"/>
      <c r="AB212" s="24"/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</row>
    <row r="213" spans="1:38" x14ac:dyDescent="0.15">
      <c r="A213" s="2">
        <v>900146010</v>
      </c>
      <c r="B213" s="2" t="s">
        <v>6</v>
      </c>
      <c r="C213" s="2">
        <v>7641</v>
      </c>
      <c r="D213" s="2" t="s">
        <v>302</v>
      </c>
      <c r="E213" s="2" t="s">
        <v>303</v>
      </c>
      <c r="F213" s="3">
        <v>63136</v>
      </c>
      <c r="G213" s="4">
        <v>44389</v>
      </c>
      <c r="H213" s="4">
        <v>44408</v>
      </c>
      <c r="I213" s="5">
        <v>63136</v>
      </c>
      <c r="J213" s="8" t="s">
        <v>549</v>
      </c>
      <c r="K213" s="8"/>
      <c r="L213" s="8"/>
      <c r="M213" s="8"/>
      <c r="N213" s="8"/>
      <c r="O213" s="7">
        <v>0</v>
      </c>
      <c r="P213" s="7"/>
      <c r="Q213" s="7"/>
      <c r="R213" s="7"/>
      <c r="S213" s="7"/>
      <c r="T213" s="7"/>
      <c r="U213" s="7">
        <v>0</v>
      </c>
      <c r="V213" s="7">
        <v>0</v>
      </c>
      <c r="W213" s="8"/>
      <c r="X213" s="26"/>
      <c r="Y213" s="7">
        <v>0</v>
      </c>
      <c r="Z213" s="8"/>
      <c r="AA213" s="24"/>
      <c r="AB213" s="24"/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</row>
    <row r="214" spans="1:38" x14ac:dyDescent="0.15">
      <c r="A214" s="2">
        <v>900146010</v>
      </c>
      <c r="B214" s="2" t="s">
        <v>6</v>
      </c>
      <c r="C214" s="6">
        <v>7700</v>
      </c>
      <c r="D214" s="2" t="s">
        <v>304</v>
      </c>
      <c r="E214" s="2" t="s">
        <v>305</v>
      </c>
      <c r="F214" s="7">
        <v>60869</v>
      </c>
      <c r="G214" s="4">
        <v>44390</v>
      </c>
      <c r="H214" s="4">
        <v>44408</v>
      </c>
      <c r="I214" s="7">
        <v>60869</v>
      </c>
      <c r="J214" s="8" t="s">
        <v>549</v>
      </c>
      <c r="K214" s="8"/>
      <c r="L214" s="8"/>
      <c r="M214" s="8"/>
      <c r="N214" s="8"/>
      <c r="O214" s="7">
        <v>0</v>
      </c>
      <c r="P214" s="7"/>
      <c r="Q214" s="7"/>
      <c r="R214" s="7"/>
      <c r="S214" s="7"/>
      <c r="T214" s="7"/>
      <c r="U214" s="7">
        <v>0</v>
      </c>
      <c r="V214" s="7">
        <v>0</v>
      </c>
      <c r="W214" s="8"/>
      <c r="X214" s="26"/>
      <c r="Y214" s="7">
        <v>0</v>
      </c>
      <c r="Z214" s="8"/>
      <c r="AA214" s="24"/>
      <c r="AB214" s="24"/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</row>
    <row r="215" spans="1:38" x14ac:dyDescent="0.15">
      <c r="A215" s="2">
        <v>900146010</v>
      </c>
      <c r="B215" s="2" t="s">
        <v>6</v>
      </c>
      <c r="C215" s="2">
        <v>7788</v>
      </c>
      <c r="D215" s="2" t="s">
        <v>306</v>
      </c>
      <c r="E215" s="2" t="s">
        <v>307</v>
      </c>
      <c r="F215" s="3">
        <v>78723</v>
      </c>
      <c r="G215" s="4">
        <v>44392</v>
      </c>
      <c r="H215" s="4">
        <v>44408</v>
      </c>
      <c r="I215" s="5">
        <v>78723</v>
      </c>
      <c r="J215" s="8" t="s">
        <v>549</v>
      </c>
      <c r="K215" s="8"/>
      <c r="L215" s="8"/>
      <c r="M215" s="8"/>
      <c r="N215" s="8"/>
      <c r="O215" s="7">
        <v>0</v>
      </c>
      <c r="P215" s="7"/>
      <c r="Q215" s="7"/>
      <c r="R215" s="7"/>
      <c r="S215" s="7"/>
      <c r="T215" s="7"/>
      <c r="U215" s="7">
        <v>0</v>
      </c>
      <c r="V215" s="7">
        <v>0</v>
      </c>
      <c r="W215" s="8"/>
      <c r="X215" s="26"/>
      <c r="Y215" s="7">
        <v>0</v>
      </c>
      <c r="Z215" s="8"/>
      <c r="AA215" s="24"/>
      <c r="AB215" s="24"/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</row>
    <row r="216" spans="1:38" x14ac:dyDescent="0.15">
      <c r="A216" s="2">
        <v>900146010</v>
      </c>
      <c r="B216" s="2" t="s">
        <v>7</v>
      </c>
      <c r="C216" s="2">
        <v>3221</v>
      </c>
      <c r="D216" s="2" t="s">
        <v>232</v>
      </c>
      <c r="E216" s="2" t="s">
        <v>233</v>
      </c>
      <c r="F216" s="3">
        <v>126332</v>
      </c>
      <c r="G216" s="4">
        <v>44394</v>
      </c>
      <c r="H216" s="4">
        <v>44408</v>
      </c>
      <c r="I216" s="5">
        <v>126332</v>
      </c>
      <c r="J216" s="8" t="s">
        <v>549</v>
      </c>
      <c r="K216" s="8"/>
      <c r="L216" s="8"/>
      <c r="M216" s="8"/>
      <c r="N216" s="8"/>
      <c r="O216" s="7">
        <v>0</v>
      </c>
      <c r="P216" s="7"/>
      <c r="Q216" s="7"/>
      <c r="R216" s="7"/>
      <c r="S216" s="7"/>
      <c r="T216" s="7"/>
      <c r="U216" s="7">
        <v>0</v>
      </c>
      <c r="V216" s="7">
        <v>0</v>
      </c>
      <c r="W216" s="8"/>
      <c r="X216" s="26"/>
      <c r="Y216" s="7">
        <v>0</v>
      </c>
      <c r="Z216" s="8"/>
      <c r="AA216" s="24"/>
      <c r="AB216" s="24"/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</row>
    <row r="217" spans="1:38" x14ac:dyDescent="0.15">
      <c r="A217" s="2">
        <v>900146010</v>
      </c>
      <c r="B217" s="2" t="s">
        <v>8</v>
      </c>
      <c r="C217" s="2">
        <v>6837</v>
      </c>
      <c r="D217" s="2" t="s">
        <v>285</v>
      </c>
      <c r="E217" s="2" t="s">
        <v>286</v>
      </c>
      <c r="F217" s="3">
        <v>94938</v>
      </c>
      <c r="G217" s="4">
        <v>44394</v>
      </c>
      <c r="H217" s="4">
        <v>44408</v>
      </c>
      <c r="I217" s="5">
        <v>94938</v>
      </c>
      <c r="J217" s="8" t="s">
        <v>549</v>
      </c>
      <c r="K217" s="8"/>
      <c r="L217" s="8"/>
      <c r="M217" s="8"/>
      <c r="N217" s="8"/>
      <c r="O217" s="7">
        <v>0</v>
      </c>
      <c r="P217" s="7"/>
      <c r="Q217" s="7"/>
      <c r="R217" s="7"/>
      <c r="S217" s="7"/>
      <c r="T217" s="7"/>
      <c r="U217" s="7">
        <v>0</v>
      </c>
      <c r="V217" s="7">
        <v>0</v>
      </c>
      <c r="W217" s="8"/>
      <c r="X217" s="26"/>
      <c r="Y217" s="7">
        <v>0</v>
      </c>
      <c r="Z217" s="8"/>
      <c r="AA217" s="24"/>
      <c r="AB217" s="24"/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</row>
    <row r="218" spans="1:38" x14ac:dyDescent="0.15">
      <c r="A218" s="2">
        <v>900146010</v>
      </c>
      <c r="B218" s="2" t="s">
        <v>8</v>
      </c>
      <c r="C218" s="2">
        <v>6851</v>
      </c>
      <c r="D218" s="2" t="s">
        <v>287</v>
      </c>
      <c r="E218" s="2" t="s">
        <v>288</v>
      </c>
      <c r="F218" s="3">
        <v>71014</v>
      </c>
      <c r="G218" s="4">
        <v>44396</v>
      </c>
      <c r="H218" s="4">
        <v>44408</v>
      </c>
      <c r="I218" s="5">
        <v>71014</v>
      </c>
      <c r="J218" s="8" t="s">
        <v>549</v>
      </c>
      <c r="K218" s="8"/>
      <c r="L218" s="8"/>
      <c r="M218" s="8"/>
      <c r="N218" s="8"/>
      <c r="O218" s="7">
        <v>0</v>
      </c>
      <c r="P218" s="7"/>
      <c r="Q218" s="7"/>
      <c r="R218" s="7"/>
      <c r="S218" s="7"/>
      <c r="T218" s="7"/>
      <c r="U218" s="7">
        <v>0</v>
      </c>
      <c r="V218" s="7">
        <v>0</v>
      </c>
      <c r="W218" s="8"/>
      <c r="X218" s="26"/>
      <c r="Y218" s="7">
        <v>0</v>
      </c>
      <c r="Z218" s="8"/>
      <c r="AA218" s="24"/>
      <c r="AB218" s="24"/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</row>
    <row r="219" spans="1:38" x14ac:dyDescent="0.15">
      <c r="A219" s="2">
        <v>900146010</v>
      </c>
      <c r="B219" s="2" t="s">
        <v>6</v>
      </c>
      <c r="C219" s="2">
        <v>7983</v>
      </c>
      <c r="D219" s="2" t="s">
        <v>309</v>
      </c>
      <c r="E219" s="2" t="s">
        <v>310</v>
      </c>
      <c r="F219" s="3">
        <v>95368</v>
      </c>
      <c r="G219" s="4">
        <v>44399</v>
      </c>
      <c r="H219" s="4">
        <v>44408</v>
      </c>
      <c r="I219" s="5">
        <v>95368</v>
      </c>
      <c r="J219" s="8" t="s">
        <v>549</v>
      </c>
      <c r="K219" s="8"/>
      <c r="L219" s="8"/>
      <c r="M219" s="8"/>
      <c r="N219" s="8"/>
      <c r="O219" s="7">
        <v>0</v>
      </c>
      <c r="P219" s="7"/>
      <c r="Q219" s="7"/>
      <c r="R219" s="7"/>
      <c r="S219" s="7"/>
      <c r="T219" s="7"/>
      <c r="U219" s="7">
        <v>0</v>
      </c>
      <c r="V219" s="7">
        <v>0</v>
      </c>
      <c r="W219" s="8"/>
      <c r="X219" s="26"/>
      <c r="Y219" s="7">
        <v>0</v>
      </c>
      <c r="Z219" s="8"/>
      <c r="AA219" s="24"/>
      <c r="AB219" s="24"/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</row>
    <row r="220" spans="1:38" x14ac:dyDescent="0.15">
      <c r="A220" s="2">
        <v>900146010</v>
      </c>
      <c r="B220" s="2" t="s">
        <v>6</v>
      </c>
      <c r="C220" s="2">
        <v>8024</v>
      </c>
      <c r="D220" s="2" t="s">
        <v>311</v>
      </c>
      <c r="E220" s="2" t="s">
        <v>312</v>
      </c>
      <c r="F220" s="3">
        <v>73667</v>
      </c>
      <c r="G220" s="4">
        <v>44400</v>
      </c>
      <c r="H220" s="4">
        <v>44408</v>
      </c>
      <c r="I220" s="5">
        <v>73667</v>
      </c>
      <c r="J220" s="8" t="s">
        <v>549</v>
      </c>
      <c r="K220" s="8"/>
      <c r="L220" s="8"/>
      <c r="M220" s="8"/>
      <c r="N220" s="8"/>
      <c r="O220" s="7">
        <v>0</v>
      </c>
      <c r="P220" s="7"/>
      <c r="Q220" s="7"/>
      <c r="R220" s="7"/>
      <c r="S220" s="7"/>
      <c r="T220" s="7"/>
      <c r="U220" s="7">
        <v>0</v>
      </c>
      <c r="V220" s="7">
        <v>0</v>
      </c>
      <c r="W220" s="8"/>
      <c r="X220" s="26"/>
      <c r="Y220" s="7">
        <v>0</v>
      </c>
      <c r="Z220" s="8"/>
      <c r="AA220" s="24"/>
      <c r="AB220" s="24"/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</row>
    <row r="221" spans="1:38" x14ac:dyDescent="0.15">
      <c r="A221" s="2">
        <v>900146010</v>
      </c>
      <c r="B221" s="2" t="s">
        <v>6</v>
      </c>
      <c r="C221" s="2">
        <v>8064</v>
      </c>
      <c r="D221" s="2" t="s">
        <v>313</v>
      </c>
      <c r="E221" s="2" t="s">
        <v>314</v>
      </c>
      <c r="F221" s="3">
        <v>138454</v>
      </c>
      <c r="G221" s="4">
        <v>44401</v>
      </c>
      <c r="H221" s="4">
        <v>44408</v>
      </c>
      <c r="I221" s="5">
        <v>138454</v>
      </c>
      <c r="J221" s="8" t="s">
        <v>549</v>
      </c>
      <c r="K221" s="8"/>
      <c r="L221" s="8"/>
      <c r="M221" s="8"/>
      <c r="N221" s="8"/>
      <c r="O221" s="7">
        <v>0</v>
      </c>
      <c r="P221" s="7"/>
      <c r="Q221" s="7"/>
      <c r="R221" s="7"/>
      <c r="S221" s="7"/>
      <c r="T221" s="7"/>
      <c r="U221" s="7">
        <v>0</v>
      </c>
      <c r="V221" s="7">
        <v>0</v>
      </c>
      <c r="W221" s="8"/>
      <c r="X221" s="26"/>
      <c r="Y221" s="7">
        <v>0</v>
      </c>
      <c r="Z221" s="8"/>
      <c r="AA221" s="24"/>
      <c r="AB221" s="24"/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</row>
    <row r="222" spans="1:38" x14ac:dyDescent="0.15">
      <c r="A222" s="2">
        <v>900146010</v>
      </c>
      <c r="B222" s="2" t="s">
        <v>7</v>
      </c>
      <c r="C222" s="2">
        <v>3379</v>
      </c>
      <c r="D222" s="2" t="s">
        <v>234</v>
      </c>
      <c r="E222" s="2" t="s">
        <v>235</v>
      </c>
      <c r="F222" s="3">
        <v>143891</v>
      </c>
      <c r="G222" s="4">
        <v>44404</v>
      </c>
      <c r="H222" s="4">
        <v>44408</v>
      </c>
      <c r="I222" s="5">
        <v>143891</v>
      </c>
      <c r="J222" s="8" t="s">
        <v>549</v>
      </c>
      <c r="K222" s="8"/>
      <c r="L222" s="8"/>
      <c r="M222" s="8"/>
      <c r="N222" s="8"/>
      <c r="O222" s="7">
        <v>0</v>
      </c>
      <c r="P222" s="7"/>
      <c r="Q222" s="7"/>
      <c r="R222" s="7"/>
      <c r="S222" s="7"/>
      <c r="T222" s="7"/>
      <c r="U222" s="7">
        <v>0</v>
      </c>
      <c r="V222" s="7">
        <v>0</v>
      </c>
      <c r="W222" s="8"/>
      <c r="X222" s="26"/>
      <c r="Y222" s="7">
        <v>0</v>
      </c>
      <c r="Z222" s="8"/>
      <c r="AA222" s="24"/>
      <c r="AB222" s="24"/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</row>
    <row r="223" spans="1:38" x14ac:dyDescent="0.15">
      <c r="A223" s="2">
        <v>900146010</v>
      </c>
      <c r="B223" s="2" t="s">
        <v>8</v>
      </c>
      <c r="C223" s="2">
        <v>7123</v>
      </c>
      <c r="D223" s="2" t="s">
        <v>290</v>
      </c>
      <c r="E223" s="2" t="s">
        <v>291</v>
      </c>
      <c r="F223" s="3">
        <v>166698</v>
      </c>
      <c r="G223" s="4">
        <v>44404</v>
      </c>
      <c r="H223" s="4">
        <v>44408</v>
      </c>
      <c r="I223" s="5">
        <v>166698</v>
      </c>
      <c r="J223" s="8" t="s">
        <v>549</v>
      </c>
      <c r="K223" s="8"/>
      <c r="L223" s="8"/>
      <c r="M223" s="8"/>
      <c r="N223" s="8"/>
      <c r="O223" s="7">
        <v>0</v>
      </c>
      <c r="P223" s="7"/>
      <c r="Q223" s="7"/>
      <c r="R223" s="7"/>
      <c r="S223" s="7"/>
      <c r="T223" s="7"/>
      <c r="U223" s="7">
        <v>0</v>
      </c>
      <c r="V223" s="7">
        <v>0</v>
      </c>
      <c r="W223" s="8"/>
      <c r="X223" s="26"/>
      <c r="Y223" s="7">
        <v>0</v>
      </c>
      <c r="Z223" s="8"/>
      <c r="AA223" s="24"/>
      <c r="AB223" s="24"/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</row>
    <row r="224" spans="1:38" x14ac:dyDescent="0.15">
      <c r="A224" s="2">
        <v>900146010</v>
      </c>
      <c r="B224" s="2" t="s">
        <v>8</v>
      </c>
      <c r="C224" s="2">
        <v>7303</v>
      </c>
      <c r="D224" s="2" t="s">
        <v>294</v>
      </c>
      <c r="E224" s="2" t="s">
        <v>295</v>
      </c>
      <c r="F224" s="3">
        <v>5500</v>
      </c>
      <c r="G224" s="4">
        <v>44407</v>
      </c>
      <c r="H224" s="4">
        <v>44408</v>
      </c>
      <c r="I224" s="5">
        <v>5500</v>
      </c>
      <c r="J224" s="8" t="s">
        <v>549</v>
      </c>
      <c r="K224" s="8"/>
      <c r="L224" s="8"/>
      <c r="M224" s="8"/>
      <c r="N224" s="8"/>
      <c r="O224" s="7">
        <v>0</v>
      </c>
      <c r="P224" s="7"/>
      <c r="Q224" s="7"/>
      <c r="R224" s="7"/>
      <c r="S224" s="7"/>
      <c r="T224" s="7"/>
      <c r="U224" s="7">
        <v>0</v>
      </c>
      <c r="V224" s="7">
        <v>0</v>
      </c>
      <c r="W224" s="8"/>
      <c r="X224" s="26"/>
      <c r="Y224" s="7">
        <v>0</v>
      </c>
      <c r="Z224" s="8"/>
      <c r="AA224" s="24"/>
      <c r="AB224" s="24"/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</row>
    <row r="225" spans="1:38" x14ac:dyDescent="0.15">
      <c r="A225" s="2">
        <v>900146010</v>
      </c>
      <c r="B225" s="2" t="s">
        <v>6</v>
      </c>
      <c r="C225" s="2">
        <v>9030</v>
      </c>
      <c r="D225" s="2" t="s">
        <v>321</v>
      </c>
      <c r="E225" s="2" t="s">
        <v>322</v>
      </c>
      <c r="F225" s="3">
        <v>15600</v>
      </c>
      <c r="G225" s="4">
        <v>44428</v>
      </c>
      <c r="H225" s="4">
        <v>44439</v>
      </c>
      <c r="I225" s="5">
        <v>15600</v>
      </c>
      <c r="J225" s="8" t="s">
        <v>549</v>
      </c>
      <c r="K225" s="8"/>
      <c r="L225" s="8"/>
      <c r="M225" s="8"/>
      <c r="N225" s="8"/>
      <c r="O225" s="7">
        <v>0</v>
      </c>
      <c r="P225" s="7"/>
      <c r="Q225" s="7"/>
      <c r="R225" s="7"/>
      <c r="S225" s="7"/>
      <c r="T225" s="7"/>
      <c r="U225" s="7">
        <v>0</v>
      </c>
      <c r="V225" s="7">
        <v>0</v>
      </c>
      <c r="W225" s="8"/>
      <c r="X225" s="26"/>
      <c r="Y225" s="7">
        <v>0</v>
      </c>
      <c r="Z225" s="8"/>
      <c r="AA225" s="24"/>
      <c r="AB225" s="24"/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</row>
    <row r="226" spans="1:38" x14ac:dyDescent="0.15">
      <c r="A226" s="2">
        <v>900146010</v>
      </c>
      <c r="B226" s="2" t="s">
        <v>8</v>
      </c>
      <c r="C226" s="2">
        <v>8600</v>
      </c>
      <c r="D226" s="2" t="s">
        <v>318</v>
      </c>
      <c r="E226" s="2" t="s">
        <v>319</v>
      </c>
      <c r="F226" s="3">
        <v>119335</v>
      </c>
      <c r="G226" s="4">
        <v>44446</v>
      </c>
      <c r="H226" s="4">
        <v>44469</v>
      </c>
      <c r="I226" s="5">
        <v>119335</v>
      </c>
      <c r="J226" s="8" t="s">
        <v>549</v>
      </c>
      <c r="K226" s="8"/>
      <c r="L226" s="8"/>
      <c r="M226" s="8"/>
      <c r="N226" s="8"/>
      <c r="O226" s="7">
        <v>0</v>
      </c>
      <c r="P226" s="7"/>
      <c r="Q226" s="7"/>
      <c r="R226" s="7"/>
      <c r="S226" s="7"/>
      <c r="T226" s="7"/>
      <c r="U226" s="7">
        <v>0</v>
      </c>
      <c r="V226" s="7">
        <v>0</v>
      </c>
      <c r="W226" s="8"/>
      <c r="X226" s="26"/>
      <c r="Y226" s="7">
        <v>0</v>
      </c>
      <c r="Z226" s="8"/>
      <c r="AA226" s="24"/>
      <c r="AB226" s="24"/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</row>
    <row r="227" spans="1:38" x14ac:dyDescent="0.15">
      <c r="A227" s="2">
        <v>900146010</v>
      </c>
      <c r="B227" s="2" t="s">
        <v>9</v>
      </c>
      <c r="C227" s="2">
        <v>582</v>
      </c>
      <c r="D227" s="2" t="s">
        <v>201</v>
      </c>
      <c r="E227" s="2" t="s">
        <v>202</v>
      </c>
      <c r="F227" s="3">
        <v>5200</v>
      </c>
      <c r="G227" s="4">
        <v>44462</v>
      </c>
      <c r="H227" s="4">
        <v>44469</v>
      </c>
      <c r="I227" s="5">
        <v>5200</v>
      </c>
      <c r="J227" s="8" t="s">
        <v>549</v>
      </c>
      <c r="K227" s="8"/>
      <c r="L227" s="8"/>
      <c r="M227" s="8"/>
      <c r="N227" s="8"/>
      <c r="O227" s="7">
        <v>0</v>
      </c>
      <c r="P227" s="7"/>
      <c r="Q227" s="7"/>
      <c r="R227" s="7"/>
      <c r="S227" s="7"/>
      <c r="T227" s="7"/>
      <c r="U227" s="7">
        <v>0</v>
      </c>
      <c r="V227" s="7">
        <v>0</v>
      </c>
      <c r="W227" s="8"/>
      <c r="X227" s="26"/>
      <c r="Y227" s="7">
        <v>0</v>
      </c>
      <c r="Z227" s="8"/>
      <c r="AA227" s="24"/>
      <c r="AB227" s="24"/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</row>
    <row r="228" spans="1:38" x14ac:dyDescent="0.15">
      <c r="A228" s="2">
        <v>900146010</v>
      </c>
      <c r="B228" s="2" t="s">
        <v>8</v>
      </c>
      <c r="C228" s="2">
        <v>9675</v>
      </c>
      <c r="D228" s="2" t="s">
        <v>333</v>
      </c>
      <c r="E228" s="2" t="s">
        <v>334</v>
      </c>
      <c r="F228" s="3">
        <v>5500</v>
      </c>
      <c r="G228" s="4">
        <v>44478</v>
      </c>
      <c r="H228" s="4">
        <v>44500</v>
      </c>
      <c r="I228" s="5">
        <v>5500</v>
      </c>
      <c r="J228" s="8" t="s">
        <v>549</v>
      </c>
      <c r="K228" s="8"/>
      <c r="L228" s="8"/>
      <c r="M228" s="8"/>
      <c r="N228" s="8"/>
      <c r="O228" s="7">
        <v>0</v>
      </c>
      <c r="P228" s="7"/>
      <c r="Q228" s="7"/>
      <c r="R228" s="7"/>
      <c r="S228" s="7"/>
      <c r="T228" s="7"/>
      <c r="U228" s="7">
        <v>0</v>
      </c>
      <c r="V228" s="7">
        <v>0</v>
      </c>
      <c r="W228" s="8"/>
      <c r="X228" s="26"/>
      <c r="Y228" s="7">
        <v>0</v>
      </c>
      <c r="Z228" s="8"/>
      <c r="AA228" s="24"/>
      <c r="AB228" s="24"/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</row>
    <row r="229" spans="1:38" x14ac:dyDescent="0.15">
      <c r="A229" s="2">
        <v>900146010</v>
      </c>
      <c r="B229" s="2" t="s">
        <v>7</v>
      </c>
      <c r="C229" s="2">
        <v>5573</v>
      </c>
      <c r="D229" s="2" t="s">
        <v>262</v>
      </c>
      <c r="E229" s="2" t="s">
        <v>263</v>
      </c>
      <c r="F229" s="3">
        <v>206346</v>
      </c>
      <c r="G229" s="4">
        <v>44530</v>
      </c>
      <c r="H229" s="4">
        <v>44530</v>
      </c>
      <c r="I229" s="5">
        <v>206346</v>
      </c>
      <c r="J229" s="8" t="s">
        <v>549</v>
      </c>
      <c r="K229" s="8"/>
      <c r="L229" s="8"/>
      <c r="M229" s="8"/>
      <c r="N229" s="8"/>
      <c r="O229" s="7">
        <v>0</v>
      </c>
      <c r="P229" s="7"/>
      <c r="Q229" s="7"/>
      <c r="R229" s="7"/>
      <c r="S229" s="7"/>
      <c r="T229" s="7"/>
      <c r="U229" s="7">
        <v>0</v>
      </c>
      <c r="V229" s="7">
        <v>0</v>
      </c>
      <c r="W229" s="8"/>
      <c r="X229" s="26"/>
      <c r="Y229" s="7">
        <v>0</v>
      </c>
      <c r="Z229" s="8"/>
      <c r="AA229" s="24"/>
      <c r="AB229" s="24"/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</row>
    <row r="230" spans="1:38" x14ac:dyDescent="0.15">
      <c r="A230" s="2">
        <v>900146010</v>
      </c>
      <c r="B230" s="2" t="s">
        <v>6</v>
      </c>
      <c r="C230" s="2">
        <v>13598</v>
      </c>
      <c r="D230" s="2" t="s">
        <v>390</v>
      </c>
      <c r="E230" s="2" t="s">
        <v>391</v>
      </c>
      <c r="F230" s="3">
        <v>68000</v>
      </c>
      <c r="G230" s="4">
        <v>44566</v>
      </c>
      <c r="H230" s="4">
        <v>44592</v>
      </c>
      <c r="I230" s="5">
        <v>45178</v>
      </c>
      <c r="J230" s="8" t="s">
        <v>549</v>
      </c>
      <c r="K230" s="8"/>
      <c r="L230" s="8"/>
      <c r="M230" s="8"/>
      <c r="N230" s="8"/>
      <c r="O230" s="7">
        <v>0</v>
      </c>
      <c r="P230" s="7"/>
      <c r="Q230" s="7"/>
      <c r="R230" s="7"/>
      <c r="S230" s="7"/>
      <c r="T230" s="7"/>
      <c r="U230" s="7">
        <v>0</v>
      </c>
      <c r="V230" s="7">
        <v>0</v>
      </c>
      <c r="W230" s="8"/>
      <c r="X230" s="26"/>
      <c r="Y230" s="7">
        <v>0</v>
      </c>
      <c r="Z230" s="8"/>
      <c r="AA230" s="24"/>
      <c r="AB230" s="24"/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</row>
    <row r="231" spans="1:38" x14ac:dyDescent="0.15">
      <c r="A231" s="2">
        <v>900146010</v>
      </c>
      <c r="B231" s="2" t="s">
        <v>8</v>
      </c>
      <c r="C231" s="2">
        <v>21242</v>
      </c>
      <c r="D231" s="2" t="s">
        <v>455</v>
      </c>
      <c r="E231" s="2" t="s">
        <v>456</v>
      </c>
      <c r="F231" s="3">
        <v>769557</v>
      </c>
      <c r="G231" s="4">
        <v>44807</v>
      </c>
      <c r="H231" s="4">
        <v>44805</v>
      </c>
      <c r="I231" s="5">
        <v>769557</v>
      </c>
      <c r="J231" s="8" t="s">
        <v>549</v>
      </c>
      <c r="K231" s="8"/>
      <c r="L231" s="8"/>
      <c r="M231" s="8"/>
      <c r="N231" s="8"/>
      <c r="O231" s="7">
        <v>0</v>
      </c>
      <c r="P231" s="7"/>
      <c r="Q231" s="7"/>
      <c r="R231" s="7"/>
      <c r="S231" s="7"/>
      <c r="T231" s="7"/>
      <c r="U231" s="7">
        <v>0</v>
      </c>
      <c r="V231" s="7">
        <v>0</v>
      </c>
      <c r="W231" s="8"/>
      <c r="X231" s="26"/>
      <c r="Y231" s="7">
        <v>0</v>
      </c>
      <c r="Z231" s="8"/>
      <c r="AA231" s="24"/>
      <c r="AB231" s="24"/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</row>
    <row r="232" spans="1:38" x14ac:dyDescent="0.15">
      <c r="A232" s="2">
        <v>900146010</v>
      </c>
      <c r="B232" s="2" t="s">
        <v>7</v>
      </c>
      <c r="C232" s="2">
        <v>12314</v>
      </c>
      <c r="D232" s="2" t="s">
        <v>364</v>
      </c>
      <c r="E232" s="2" t="s">
        <v>365</v>
      </c>
      <c r="F232" s="7">
        <v>7000</v>
      </c>
      <c r="G232" s="4">
        <v>44927</v>
      </c>
      <c r="H232" s="4">
        <v>44957</v>
      </c>
      <c r="I232" s="7">
        <v>7000</v>
      </c>
      <c r="J232" s="8" t="s">
        <v>549</v>
      </c>
      <c r="K232" s="8"/>
      <c r="L232" s="8"/>
      <c r="M232" s="8"/>
      <c r="N232" s="8"/>
      <c r="O232" s="7">
        <v>0</v>
      </c>
      <c r="P232" s="7"/>
      <c r="Q232" s="7"/>
      <c r="R232" s="7"/>
      <c r="S232" s="7"/>
      <c r="T232" s="7"/>
      <c r="U232" s="7">
        <v>0</v>
      </c>
      <c r="V232" s="7">
        <v>0</v>
      </c>
      <c r="W232" s="8"/>
      <c r="X232" s="26"/>
      <c r="Y232" s="7">
        <v>0</v>
      </c>
      <c r="Z232" s="8"/>
      <c r="AA232" s="24"/>
      <c r="AB232" s="24"/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</row>
    <row r="233" spans="1:38" x14ac:dyDescent="0.15">
      <c r="A233" s="2">
        <v>900146010</v>
      </c>
      <c r="B233" s="2" t="s">
        <v>15</v>
      </c>
      <c r="C233" s="2">
        <v>24648</v>
      </c>
      <c r="D233" s="2" t="s">
        <v>482</v>
      </c>
      <c r="E233" s="2" t="s">
        <v>483</v>
      </c>
      <c r="F233" s="3">
        <v>201371</v>
      </c>
      <c r="G233" s="4">
        <v>44927</v>
      </c>
      <c r="H233" s="4">
        <v>44957</v>
      </c>
      <c r="I233" s="5">
        <v>201371</v>
      </c>
      <c r="J233" s="8" t="s">
        <v>549</v>
      </c>
      <c r="K233" s="8"/>
      <c r="L233" s="8"/>
      <c r="M233" s="8"/>
      <c r="N233" s="8"/>
      <c r="O233" s="7">
        <v>0</v>
      </c>
      <c r="P233" s="7"/>
      <c r="Q233" s="7"/>
      <c r="R233" s="7"/>
      <c r="S233" s="7"/>
      <c r="T233" s="7"/>
      <c r="U233" s="7">
        <v>0</v>
      </c>
      <c r="V233" s="7">
        <v>0</v>
      </c>
      <c r="W233" s="8"/>
      <c r="X233" s="26"/>
      <c r="Y233" s="7">
        <v>0</v>
      </c>
      <c r="Z233" s="8"/>
      <c r="AA233" s="24"/>
      <c r="AB233" s="24"/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</row>
    <row r="234" spans="1:38" x14ac:dyDescent="0.15">
      <c r="A234" s="8">
        <v>900146010</v>
      </c>
      <c r="B234" s="2" t="s">
        <v>7</v>
      </c>
      <c r="C234" s="2">
        <v>14558</v>
      </c>
      <c r="D234" s="2" t="s">
        <v>402</v>
      </c>
      <c r="E234" s="2" t="s">
        <v>403</v>
      </c>
      <c r="F234" s="8">
        <v>107099</v>
      </c>
      <c r="G234" s="8">
        <v>45085</v>
      </c>
      <c r="H234" s="8">
        <v>45078</v>
      </c>
      <c r="I234" s="8">
        <v>107099</v>
      </c>
      <c r="J234" s="8" t="s">
        <v>549</v>
      </c>
      <c r="K234" s="8"/>
      <c r="L234" s="8"/>
      <c r="M234" s="8"/>
      <c r="N234" s="8"/>
      <c r="O234" s="7">
        <v>0</v>
      </c>
      <c r="P234" s="7"/>
      <c r="Q234" s="7"/>
      <c r="R234" s="7"/>
      <c r="S234" s="7"/>
      <c r="T234" s="7"/>
      <c r="U234" s="7">
        <v>0</v>
      </c>
      <c r="V234" s="7">
        <v>0</v>
      </c>
      <c r="W234" s="8"/>
      <c r="X234" s="26"/>
      <c r="Y234" s="7">
        <v>0</v>
      </c>
      <c r="Z234" s="8"/>
      <c r="AA234" s="24"/>
      <c r="AB234" s="24"/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</row>
    <row r="235" spans="1:38" x14ac:dyDescent="0.15">
      <c r="A235" s="8">
        <v>900146010</v>
      </c>
      <c r="B235" s="2" t="s">
        <v>7</v>
      </c>
      <c r="C235" s="2">
        <v>14560</v>
      </c>
      <c r="D235" s="2" t="s">
        <v>404</v>
      </c>
      <c r="E235" s="2" t="s">
        <v>405</v>
      </c>
      <c r="F235" s="8">
        <v>7000</v>
      </c>
      <c r="G235" s="8">
        <v>45085</v>
      </c>
      <c r="H235" s="8">
        <v>45078</v>
      </c>
      <c r="I235" s="8">
        <v>7000</v>
      </c>
      <c r="J235" s="8" t="s">
        <v>549</v>
      </c>
      <c r="K235" s="8"/>
      <c r="L235" s="8"/>
      <c r="M235" s="8"/>
      <c r="N235" s="8"/>
      <c r="O235" s="7">
        <v>0</v>
      </c>
      <c r="P235" s="7"/>
      <c r="Q235" s="7"/>
      <c r="R235" s="7"/>
      <c r="S235" s="7"/>
      <c r="T235" s="7"/>
      <c r="U235" s="7">
        <v>0</v>
      </c>
      <c r="V235" s="7">
        <v>0</v>
      </c>
      <c r="W235" s="8"/>
      <c r="X235" s="26"/>
      <c r="Y235" s="7">
        <v>0</v>
      </c>
      <c r="Z235" s="8"/>
      <c r="AA235" s="24"/>
      <c r="AB235" s="24"/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</row>
    <row r="236" spans="1:38" x14ac:dyDescent="0.15">
      <c r="A236" s="8">
        <v>900146010</v>
      </c>
      <c r="B236" s="2" t="s">
        <v>7</v>
      </c>
      <c r="C236" s="2">
        <v>14561</v>
      </c>
      <c r="D236" s="2" t="s">
        <v>406</v>
      </c>
      <c r="E236" s="2" t="s">
        <v>407</v>
      </c>
      <c r="F236" s="8">
        <v>7000</v>
      </c>
      <c r="G236" s="8">
        <v>45085</v>
      </c>
      <c r="H236" s="8">
        <v>45078</v>
      </c>
      <c r="I236" s="8">
        <v>7000</v>
      </c>
      <c r="J236" s="8" t="s">
        <v>549</v>
      </c>
      <c r="K236" s="8"/>
      <c r="L236" s="8"/>
      <c r="M236" s="8"/>
      <c r="N236" s="8"/>
      <c r="O236" s="7">
        <v>0</v>
      </c>
      <c r="P236" s="7"/>
      <c r="Q236" s="7"/>
      <c r="R236" s="7"/>
      <c r="S236" s="7"/>
      <c r="T236" s="7"/>
      <c r="U236" s="7">
        <v>0</v>
      </c>
      <c r="V236" s="7">
        <v>0</v>
      </c>
      <c r="W236" s="8"/>
      <c r="X236" s="26"/>
      <c r="Y236" s="7">
        <v>0</v>
      </c>
      <c r="Z236" s="8"/>
      <c r="AA236" s="24"/>
      <c r="AB236" s="24"/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</row>
    <row r="237" spans="1:38" x14ac:dyDescent="0.15">
      <c r="A237" s="8">
        <v>900146010</v>
      </c>
      <c r="B237" s="2" t="s">
        <v>7</v>
      </c>
      <c r="C237" s="2">
        <v>14601</v>
      </c>
      <c r="D237" s="2" t="s">
        <v>408</v>
      </c>
      <c r="E237" s="2" t="s">
        <v>409</v>
      </c>
      <c r="F237" s="8">
        <v>82329</v>
      </c>
      <c r="G237" s="8">
        <v>45087</v>
      </c>
      <c r="H237" s="8">
        <v>45078</v>
      </c>
      <c r="I237" s="8">
        <v>82329</v>
      </c>
      <c r="J237" s="8" t="s">
        <v>549</v>
      </c>
      <c r="K237" s="8"/>
      <c r="L237" s="8"/>
      <c r="M237" s="8"/>
      <c r="N237" s="8"/>
      <c r="O237" s="7">
        <v>0</v>
      </c>
      <c r="P237" s="7"/>
      <c r="Q237" s="7"/>
      <c r="R237" s="7"/>
      <c r="S237" s="7"/>
      <c r="T237" s="7"/>
      <c r="U237" s="7">
        <v>0</v>
      </c>
      <c r="V237" s="7">
        <v>0</v>
      </c>
      <c r="W237" s="8"/>
      <c r="X237" s="26"/>
      <c r="Y237" s="7">
        <v>0</v>
      </c>
      <c r="Z237" s="8"/>
      <c r="AA237" s="24"/>
      <c r="AB237" s="24"/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</row>
    <row r="238" spans="1:38" x14ac:dyDescent="0.15">
      <c r="A238" s="8">
        <v>900146010</v>
      </c>
      <c r="B238" s="2" t="s">
        <v>7</v>
      </c>
      <c r="C238" s="2">
        <v>14603</v>
      </c>
      <c r="D238" s="2" t="s">
        <v>410</v>
      </c>
      <c r="E238" s="2" t="s">
        <v>411</v>
      </c>
      <c r="F238" s="8">
        <v>28000</v>
      </c>
      <c r="G238" s="8">
        <v>45090</v>
      </c>
      <c r="H238" s="8">
        <v>45078</v>
      </c>
      <c r="I238" s="8">
        <v>28000</v>
      </c>
      <c r="J238" s="8" t="s">
        <v>549</v>
      </c>
      <c r="K238" s="8"/>
      <c r="L238" s="8"/>
      <c r="M238" s="8"/>
      <c r="N238" s="8"/>
      <c r="O238" s="7">
        <v>0</v>
      </c>
      <c r="P238" s="7"/>
      <c r="Q238" s="7"/>
      <c r="R238" s="7"/>
      <c r="S238" s="7"/>
      <c r="T238" s="7"/>
      <c r="U238" s="7">
        <v>0</v>
      </c>
      <c r="V238" s="7">
        <v>0</v>
      </c>
      <c r="W238" s="8"/>
      <c r="X238" s="26"/>
      <c r="Y238" s="7">
        <v>0</v>
      </c>
      <c r="Z238" s="8"/>
      <c r="AA238" s="24"/>
      <c r="AB238" s="24"/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</row>
    <row r="239" spans="1:38" x14ac:dyDescent="0.15">
      <c r="A239" s="8">
        <v>900146010</v>
      </c>
      <c r="B239" s="2" t="s">
        <v>7</v>
      </c>
      <c r="C239" s="2">
        <v>14604</v>
      </c>
      <c r="D239" s="2" t="s">
        <v>412</v>
      </c>
      <c r="E239" s="2" t="s">
        <v>413</v>
      </c>
      <c r="F239" s="8">
        <v>7000</v>
      </c>
      <c r="G239" s="8">
        <v>45090</v>
      </c>
      <c r="H239" s="8">
        <v>45078</v>
      </c>
      <c r="I239" s="8">
        <v>7000</v>
      </c>
      <c r="J239" s="8" t="s">
        <v>549</v>
      </c>
      <c r="K239" s="8"/>
      <c r="L239" s="8"/>
      <c r="M239" s="8"/>
      <c r="N239" s="8"/>
      <c r="O239" s="7">
        <v>0</v>
      </c>
      <c r="P239" s="7"/>
      <c r="Q239" s="7"/>
      <c r="R239" s="7"/>
      <c r="S239" s="7"/>
      <c r="T239" s="7"/>
      <c r="U239" s="7">
        <v>0</v>
      </c>
      <c r="V239" s="7">
        <v>0</v>
      </c>
      <c r="W239" s="8"/>
      <c r="X239" s="26"/>
      <c r="Y239" s="7">
        <v>0</v>
      </c>
      <c r="Z239" s="8"/>
      <c r="AA239" s="24"/>
      <c r="AB239" s="24"/>
      <c r="AC239" s="7">
        <v>0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</row>
    <row r="240" spans="1:38" x14ac:dyDescent="0.15">
      <c r="A240" s="8">
        <v>900146010</v>
      </c>
      <c r="B240" s="2" t="s">
        <v>6</v>
      </c>
      <c r="C240" s="2">
        <v>35884</v>
      </c>
      <c r="D240" s="2" t="s">
        <v>513</v>
      </c>
      <c r="E240" s="2" t="s">
        <v>514</v>
      </c>
      <c r="F240" s="8">
        <v>35000</v>
      </c>
      <c r="G240" s="8">
        <v>45090</v>
      </c>
      <c r="H240" s="8">
        <v>45078</v>
      </c>
      <c r="I240" s="8">
        <v>35000</v>
      </c>
      <c r="J240" s="8" t="s">
        <v>549</v>
      </c>
      <c r="K240" s="8"/>
      <c r="L240" s="8"/>
      <c r="M240" s="8"/>
      <c r="N240" s="8"/>
      <c r="O240" s="7">
        <v>0</v>
      </c>
      <c r="P240" s="7"/>
      <c r="Q240" s="7"/>
      <c r="R240" s="7"/>
      <c r="S240" s="7"/>
      <c r="T240" s="7"/>
      <c r="U240" s="7">
        <v>0</v>
      </c>
      <c r="V240" s="7">
        <v>0</v>
      </c>
      <c r="W240" s="8"/>
      <c r="X240" s="26"/>
      <c r="Y240" s="7">
        <v>0</v>
      </c>
      <c r="Z240" s="8"/>
      <c r="AA240" s="24"/>
      <c r="AB240" s="24"/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</row>
    <row r="241" spans="1:38" x14ac:dyDescent="0.15">
      <c r="A241" s="8">
        <v>900146010</v>
      </c>
      <c r="B241" s="2" t="s">
        <v>6</v>
      </c>
      <c r="C241" s="2">
        <v>35885</v>
      </c>
      <c r="D241" s="2" t="s">
        <v>515</v>
      </c>
      <c r="E241" s="2" t="s">
        <v>516</v>
      </c>
      <c r="F241" s="8">
        <v>205284</v>
      </c>
      <c r="G241" s="8">
        <v>45090</v>
      </c>
      <c r="H241" s="8">
        <v>45078</v>
      </c>
      <c r="I241" s="8">
        <v>205284</v>
      </c>
      <c r="J241" s="8" t="s">
        <v>549</v>
      </c>
      <c r="K241" s="8"/>
      <c r="L241" s="8"/>
      <c r="M241" s="8"/>
      <c r="N241" s="8"/>
      <c r="O241" s="7">
        <v>0</v>
      </c>
      <c r="P241" s="7"/>
      <c r="Q241" s="7"/>
      <c r="R241" s="7"/>
      <c r="S241" s="7"/>
      <c r="T241" s="7"/>
      <c r="U241" s="7">
        <v>0</v>
      </c>
      <c r="V241" s="7">
        <v>0</v>
      </c>
      <c r="W241" s="8"/>
      <c r="X241" s="26"/>
      <c r="Y241" s="7">
        <v>0</v>
      </c>
      <c r="Z241" s="8"/>
      <c r="AA241" s="24"/>
      <c r="AB241" s="24"/>
      <c r="AC241" s="7">
        <v>0</v>
      </c>
      <c r="AD241" s="7">
        <v>0</v>
      </c>
      <c r="AE241" s="7">
        <v>0</v>
      </c>
      <c r="AF241" s="7">
        <v>0</v>
      </c>
      <c r="AG241" s="7">
        <v>0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</row>
    <row r="242" spans="1:38" x14ac:dyDescent="0.15">
      <c r="A242" s="8">
        <v>900146010</v>
      </c>
      <c r="B242" s="2" t="s">
        <v>7</v>
      </c>
      <c r="C242" s="2">
        <v>14644</v>
      </c>
      <c r="D242" s="2" t="s">
        <v>414</v>
      </c>
      <c r="E242" s="2" t="s">
        <v>415</v>
      </c>
      <c r="F242" s="8">
        <v>188278</v>
      </c>
      <c r="G242" s="8">
        <v>45092</v>
      </c>
      <c r="H242" s="8">
        <v>45078</v>
      </c>
      <c r="I242" s="8">
        <v>188278</v>
      </c>
      <c r="J242" s="8" t="s">
        <v>549</v>
      </c>
      <c r="K242" s="8"/>
      <c r="L242" s="8"/>
      <c r="M242" s="8"/>
      <c r="N242" s="8"/>
      <c r="O242" s="7">
        <v>0</v>
      </c>
      <c r="P242" s="7"/>
      <c r="Q242" s="7"/>
      <c r="R242" s="7"/>
      <c r="S242" s="7"/>
      <c r="T242" s="7"/>
      <c r="U242" s="7">
        <v>0</v>
      </c>
      <c r="V242" s="7">
        <v>0</v>
      </c>
      <c r="W242" s="8"/>
      <c r="X242" s="26"/>
      <c r="Y242" s="7">
        <v>0</v>
      </c>
      <c r="Z242" s="8"/>
      <c r="AA242" s="24"/>
      <c r="AB242" s="24"/>
      <c r="AC242" s="7">
        <v>0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</row>
    <row r="243" spans="1:38" x14ac:dyDescent="0.15">
      <c r="A243" s="8">
        <v>900146010</v>
      </c>
      <c r="B243" s="2" t="s">
        <v>7</v>
      </c>
      <c r="C243" s="2">
        <v>14657</v>
      </c>
      <c r="D243" s="2" t="s">
        <v>416</v>
      </c>
      <c r="E243" s="2" t="s">
        <v>417</v>
      </c>
      <c r="F243" s="8">
        <v>98714</v>
      </c>
      <c r="G243" s="8">
        <v>45093</v>
      </c>
      <c r="H243" s="8">
        <v>45078</v>
      </c>
      <c r="I243" s="8">
        <v>98714</v>
      </c>
      <c r="J243" s="8" t="s">
        <v>549</v>
      </c>
      <c r="K243" s="8"/>
      <c r="L243" s="8"/>
      <c r="M243" s="8"/>
      <c r="N243" s="8"/>
      <c r="O243" s="7">
        <v>0</v>
      </c>
      <c r="P243" s="7"/>
      <c r="Q243" s="7"/>
      <c r="R243" s="7"/>
      <c r="S243" s="7"/>
      <c r="T243" s="7"/>
      <c r="U243" s="7">
        <v>0</v>
      </c>
      <c r="V243" s="7">
        <v>0</v>
      </c>
      <c r="W243" s="8"/>
      <c r="X243" s="26"/>
      <c r="Y243" s="7">
        <v>0</v>
      </c>
      <c r="Z243" s="8"/>
      <c r="AA243" s="24"/>
      <c r="AB243" s="24"/>
      <c r="AC243" s="7">
        <v>0</v>
      </c>
      <c r="AD243" s="7">
        <v>0</v>
      </c>
      <c r="AE243" s="7">
        <v>0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</row>
    <row r="244" spans="1:38" x14ac:dyDescent="0.15">
      <c r="A244" s="8">
        <v>900146010</v>
      </c>
      <c r="B244" s="2" t="s">
        <v>7</v>
      </c>
      <c r="C244" s="2">
        <v>14749</v>
      </c>
      <c r="D244" s="2" t="s">
        <v>418</v>
      </c>
      <c r="E244" s="2" t="s">
        <v>419</v>
      </c>
      <c r="F244" s="8">
        <v>185272</v>
      </c>
      <c r="G244" s="8">
        <v>45100</v>
      </c>
      <c r="H244" s="8">
        <v>45078</v>
      </c>
      <c r="I244" s="8">
        <v>185272</v>
      </c>
      <c r="J244" s="8" t="s">
        <v>549</v>
      </c>
      <c r="K244" s="8"/>
      <c r="L244" s="8"/>
      <c r="M244" s="8"/>
      <c r="N244" s="8"/>
      <c r="O244" s="7">
        <v>0</v>
      </c>
      <c r="P244" s="7"/>
      <c r="Q244" s="7"/>
      <c r="R244" s="7"/>
      <c r="S244" s="7"/>
      <c r="T244" s="7"/>
      <c r="U244" s="7">
        <v>0</v>
      </c>
      <c r="V244" s="7">
        <v>0</v>
      </c>
      <c r="W244" s="8"/>
      <c r="X244" s="26"/>
      <c r="Y244" s="7">
        <v>0</v>
      </c>
      <c r="Z244" s="8"/>
      <c r="AA244" s="24"/>
      <c r="AB244" s="24"/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</row>
    <row r="245" spans="1:38" x14ac:dyDescent="0.15">
      <c r="A245" s="8">
        <v>900146010</v>
      </c>
      <c r="B245" s="2" t="s">
        <v>7</v>
      </c>
      <c r="C245" s="2">
        <v>14803</v>
      </c>
      <c r="D245" s="2" t="s">
        <v>420</v>
      </c>
      <c r="E245" s="2" t="s">
        <v>421</v>
      </c>
      <c r="F245" s="8">
        <v>35000</v>
      </c>
      <c r="G245" s="8">
        <v>45104</v>
      </c>
      <c r="H245" s="8">
        <v>45078</v>
      </c>
      <c r="I245" s="8">
        <v>35000</v>
      </c>
      <c r="J245" s="8" t="s">
        <v>549</v>
      </c>
      <c r="K245" s="8"/>
      <c r="L245" s="8"/>
      <c r="M245" s="8"/>
      <c r="N245" s="8"/>
      <c r="O245" s="7">
        <v>0</v>
      </c>
      <c r="P245" s="7"/>
      <c r="Q245" s="7"/>
      <c r="R245" s="7"/>
      <c r="S245" s="7"/>
      <c r="T245" s="7"/>
      <c r="U245" s="7">
        <v>0</v>
      </c>
      <c r="V245" s="7">
        <v>0</v>
      </c>
      <c r="W245" s="8"/>
      <c r="X245" s="26"/>
      <c r="Y245" s="7">
        <v>0</v>
      </c>
      <c r="Z245" s="8"/>
      <c r="AA245" s="24"/>
      <c r="AB245" s="24"/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</row>
    <row r="246" spans="1:38" x14ac:dyDescent="0.15">
      <c r="A246" s="8">
        <v>900146010</v>
      </c>
      <c r="B246" s="2" t="s">
        <v>7</v>
      </c>
      <c r="C246" s="2">
        <v>14817</v>
      </c>
      <c r="D246" s="2" t="s">
        <v>422</v>
      </c>
      <c r="E246" s="2" t="s">
        <v>423</v>
      </c>
      <c r="F246" s="8">
        <v>21000</v>
      </c>
      <c r="G246" s="8">
        <v>45104</v>
      </c>
      <c r="H246" s="8">
        <v>45078</v>
      </c>
      <c r="I246" s="8">
        <v>21000</v>
      </c>
      <c r="J246" s="8" t="s">
        <v>549</v>
      </c>
      <c r="K246" s="8"/>
      <c r="L246" s="8"/>
      <c r="M246" s="8"/>
      <c r="N246" s="8"/>
      <c r="O246" s="7">
        <v>0</v>
      </c>
      <c r="P246" s="7"/>
      <c r="Q246" s="7"/>
      <c r="R246" s="7"/>
      <c r="S246" s="7"/>
      <c r="T246" s="7"/>
      <c r="U246" s="7">
        <v>0</v>
      </c>
      <c r="V246" s="7">
        <v>0</v>
      </c>
      <c r="W246" s="8"/>
      <c r="X246" s="26"/>
      <c r="Y246" s="7">
        <v>0</v>
      </c>
      <c r="Z246" s="8"/>
      <c r="AA246" s="24"/>
      <c r="AB246" s="24"/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</row>
    <row r="247" spans="1:38" x14ac:dyDescent="0.15">
      <c r="A247" s="8">
        <v>900146010</v>
      </c>
      <c r="B247" s="2" t="s">
        <v>7</v>
      </c>
      <c r="C247" s="2">
        <v>14883</v>
      </c>
      <c r="D247" s="2" t="s">
        <v>424</v>
      </c>
      <c r="E247" s="2" t="s">
        <v>425</v>
      </c>
      <c r="F247" s="8">
        <v>199961</v>
      </c>
      <c r="G247" s="8">
        <v>45107</v>
      </c>
      <c r="H247" s="8">
        <v>45078</v>
      </c>
      <c r="I247" s="8">
        <v>199961</v>
      </c>
      <c r="J247" s="8" t="s">
        <v>549</v>
      </c>
      <c r="K247" s="8"/>
      <c r="L247" s="8"/>
      <c r="M247" s="8"/>
      <c r="N247" s="8"/>
      <c r="O247" s="7">
        <v>0</v>
      </c>
      <c r="P247" s="7"/>
      <c r="Q247" s="7"/>
      <c r="R247" s="7"/>
      <c r="S247" s="7"/>
      <c r="T247" s="7"/>
      <c r="U247" s="7">
        <v>0</v>
      </c>
      <c r="V247" s="7">
        <v>0</v>
      </c>
      <c r="W247" s="8"/>
      <c r="X247" s="26"/>
      <c r="Y247" s="7">
        <v>0</v>
      </c>
      <c r="Z247" s="8"/>
      <c r="AA247" s="24"/>
      <c r="AB247" s="24"/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</row>
    <row r="248" spans="1:38" x14ac:dyDescent="0.15">
      <c r="A248" s="8">
        <v>900146010</v>
      </c>
      <c r="B248" s="2" t="s">
        <v>7</v>
      </c>
      <c r="C248" s="2">
        <v>14892</v>
      </c>
      <c r="D248" s="2" t="s">
        <v>426</v>
      </c>
      <c r="E248" s="2" t="s">
        <v>427</v>
      </c>
      <c r="F248" s="8">
        <v>626360</v>
      </c>
      <c r="G248" s="8">
        <v>45107</v>
      </c>
      <c r="H248" s="8">
        <v>45078</v>
      </c>
      <c r="I248" s="8">
        <v>626360</v>
      </c>
      <c r="J248" s="8" t="s">
        <v>549</v>
      </c>
      <c r="K248" s="8"/>
      <c r="L248" s="8"/>
      <c r="M248" s="8"/>
      <c r="N248" s="8"/>
      <c r="O248" s="7">
        <v>0</v>
      </c>
      <c r="P248" s="7"/>
      <c r="Q248" s="7"/>
      <c r="R248" s="7"/>
      <c r="S248" s="7"/>
      <c r="T248" s="7"/>
      <c r="U248" s="7">
        <v>0</v>
      </c>
      <c r="V248" s="7">
        <v>0</v>
      </c>
      <c r="W248" s="8"/>
      <c r="X248" s="26"/>
      <c r="Y248" s="7">
        <v>0</v>
      </c>
      <c r="Z248" s="8"/>
      <c r="AA248" s="24"/>
      <c r="AB248" s="24"/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</row>
    <row r="249" spans="1:38" x14ac:dyDescent="0.15">
      <c r="A249" s="8">
        <v>900146010</v>
      </c>
      <c r="B249" s="2" t="s">
        <v>8</v>
      </c>
      <c r="C249" s="2">
        <v>29989</v>
      </c>
      <c r="D249" s="2" t="s">
        <v>504</v>
      </c>
      <c r="E249" s="2" t="s">
        <v>505</v>
      </c>
      <c r="F249" s="8">
        <v>212328</v>
      </c>
      <c r="G249" s="8">
        <v>45107</v>
      </c>
      <c r="H249" s="8">
        <v>45078</v>
      </c>
      <c r="I249" s="8">
        <v>212328</v>
      </c>
      <c r="J249" s="8" t="s">
        <v>549</v>
      </c>
      <c r="K249" s="8"/>
      <c r="L249" s="8"/>
      <c r="M249" s="8"/>
      <c r="N249" s="8"/>
      <c r="O249" s="7">
        <v>0</v>
      </c>
      <c r="P249" s="7"/>
      <c r="Q249" s="7"/>
      <c r="R249" s="7"/>
      <c r="S249" s="7"/>
      <c r="T249" s="7"/>
      <c r="U249" s="7">
        <v>0</v>
      </c>
      <c r="V249" s="7">
        <v>0</v>
      </c>
      <c r="W249" s="8"/>
      <c r="X249" s="26"/>
      <c r="Y249" s="7">
        <v>0</v>
      </c>
      <c r="Z249" s="8"/>
      <c r="AA249" s="24"/>
      <c r="AB249" s="24"/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</row>
    <row r="250" spans="1:38" x14ac:dyDescent="0.15">
      <c r="A250" s="2">
        <v>900146010</v>
      </c>
      <c r="B250" s="2" t="s">
        <v>7</v>
      </c>
      <c r="C250" s="2">
        <v>3976</v>
      </c>
      <c r="D250" s="2" t="s">
        <v>176</v>
      </c>
      <c r="E250" s="2" t="s">
        <v>241</v>
      </c>
      <c r="F250" s="3">
        <v>18800</v>
      </c>
      <c r="G250" s="4">
        <v>44435</v>
      </c>
      <c r="H250" s="4">
        <v>44439</v>
      </c>
      <c r="I250" s="5">
        <v>18800</v>
      </c>
      <c r="J250" s="8" t="s">
        <v>552</v>
      </c>
      <c r="K250" s="8"/>
      <c r="L250" s="8"/>
      <c r="M250" s="8"/>
      <c r="N250" s="8"/>
      <c r="O250" s="7">
        <v>0</v>
      </c>
      <c r="P250" s="7"/>
      <c r="Q250" s="7"/>
      <c r="R250" s="7"/>
      <c r="S250" s="7"/>
      <c r="T250" s="7"/>
      <c r="U250" s="7">
        <v>0</v>
      </c>
      <c r="V250" s="7">
        <v>0</v>
      </c>
      <c r="W250" s="8"/>
      <c r="X250" s="26"/>
      <c r="Y250" s="7">
        <v>0</v>
      </c>
      <c r="Z250" s="8" t="s">
        <v>20</v>
      </c>
      <c r="AA250" s="24">
        <v>44435</v>
      </c>
      <c r="AB250" s="24">
        <v>44453</v>
      </c>
      <c r="AC250" s="7">
        <v>0</v>
      </c>
      <c r="AD250" s="7">
        <v>18800</v>
      </c>
      <c r="AE250" s="7">
        <v>18800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18800</v>
      </c>
      <c r="AL250" s="7">
        <v>0</v>
      </c>
    </row>
    <row r="251" spans="1:38" x14ac:dyDescent="0.15">
      <c r="A251" s="2">
        <v>900146010</v>
      </c>
      <c r="B251" s="2" t="s">
        <v>7</v>
      </c>
      <c r="C251" s="2">
        <v>3977</v>
      </c>
      <c r="D251" s="2" t="s">
        <v>177</v>
      </c>
      <c r="E251" s="2" t="s">
        <v>242</v>
      </c>
      <c r="F251" s="3">
        <v>21500</v>
      </c>
      <c r="G251" s="4">
        <v>44435</v>
      </c>
      <c r="H251" s="4">
        <v>44439</v>
      </c>
      <c r="I251" s="5">
        <v>21500</v>
      </c>
      <c r="J251" s="8" t="s">
        <v>552</v>
      </c>
      <c r="K251" s="8"/>
      <c r="L251" s="8"/>
      <c r="M251" s="8"/>
      <c r="N251" s="8"/>
      <c r="O251" s="7">
        <v>0</v>
      </c>
      <c r="P251" s="7"/>
      <c r="Q251" s="7"/>
      <c r="R251" s="7"/>
      <c r="S251" s="7"/>
      <c r="T251" s="7"/>
      <c r="U251" s="7">
        <v>0</v>
      </c>
      <c r="V251" s="7">
        <v>0</v>
      </c>
      <c r="W251" s="8"/>
      <c r="X251" s="26"/>
      <c r="Y251" s="7">
        <v>0</v>
      </c>
      <c r="Z251" s="8" t="s">
        <v>20</v>
      </c>
      <c r="AA251" s="24">
        <v>44435</v>
      </c>
      <c r="AB251" s="24">
        <v>44453</v>
      </c>
      <c r="AC251" s="7">
        <v>0</v>
      </c>
      <c r="AD251" s="7">
        <v>21500</v>
      </c>
      <c r="AE251" s="7">
        <v>21500</v>
      </c>
      <c r="AF251" s="7">
        <v>0</v>
      </c>
      <c r="AG251" s="7">
        <v>0</v>
      </c>
      <c r="AH251" s="7">
        <v>0</v>
      </c>
      <c r="AI251" s="7">
        <v>0</v>
      </c>
      <c r="AJ251" s="7">
        <v>0</v>
      </c>
      <c r="AK251" s="7">
        <v>21500</v>
      </c>
      <c r="AL251" s="7">
        <v>0</v>
      </c>
    </row>
  </sheetData>
  <autoFilter ref="A1:AL251">
    <sortState ref="A2:AM251">
      <sortCondition ref="J1:J251"/>
    </sortState>
  </autoFilter>
  <sortState ref="A2:G259">
    <sortCondition ref="C2:C259"/>
  </sortState>
  <conditionalFormatting sqref="C1:E251">
    <cfRule type="duplicateValues" dxfId="1" priority="2"/>
  </conditionalFormatting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35" customWidth="1"/>
    <col min="2" max="2" width="11.42578125" style="35"/>
    <col min="3" max="3" width="17.5703125" style="35" customWidth="1"/>
    <col min="4" max="4" width="11.5703125" style="35" customWidth="1"/>
    <col min="5" max="8" width="11.42578125" style="35"/>
    <col min="9" max="9" width="22.5703125" style="35" customWidth="1"/>
    <col min="10" max="10" width="14" style="35" customWidth="1"/>
    <col min="11" max="11" width="1.7109375" style="35" customWidth="1"/>
    <col min="12" max="12" width="11.42578125" style="35"/>
    <col min="13" max="13" width="20.42578125" style="35" bestFit="1" customWidth="1"/>
    <col min="14" max="225" width="11.42578125" style="35"/>
    <col min="226" max="226" width="4.42578125" style="35" customWidth="1"/>
    <col min="227" max="227" width="11.42578125" style="35"/>
    <col min="228" max="228" width="17.5703125" style="35" customWidth="1"/>
    <col min="229" max="229" width="11.5703125" style="35" customWidth="1"/>
    <col min="230" max="233" width="11.42578125" style="35"/>
    <col min="234" max="234" width="22.5703125" style="35" customWidth="1"/>
    <col min="235" max="235" width="14" style="35" customWidth="1"/>
    <col min="236" max="236" width="1.7109375" style="35" customWidth="1"/>
    <col min="237" max="481" width="11.42578125" style="35"/>
    <col min="482" max="482" width="4.42578125" style="35" customWidth="1"/>
    <col min="483" max="483" width="11.42578125" style="35"/>
    <col min="484" max="484" width="17.5703125" style="35" customWidth="1"/>
    <col min="485" max="485" width="11.5703125" style="35" customWidth="1"/>
    <col min="486" max="489" width="11.42578125" style="35"/>
    <col min="490" max="490" width="22.5703125" style="35" customWidth="1"/>
    <col min="491" max="491" width="14" style="35" customWidth="1"/>
    <col min="492" max="492" width="1.7109375" style="35" customWidth="1"/>
    <col min="493" max="737" width="11.42578125" style="35"/>
    <col min="738" max="738" width="4.42578125" style="35" customWidth="1"/>
    <col min="739" max="739" width="11.42578125" style="35"/>
    <col min="740" max="740" width="17.5703125" style="35" customWidth="1"/>
    <col min="741" max="741" width="11.5703125" style="35" customWidth="1"/>
    <col min="742" max="745" width="11.42578125" style="35"/>
    <col min="746" max="746" width="22.5703125" style="35" customWidth="1"/>
    <col min="747" max="747" width="14" style="35" customWidth="1"/>
    <col min="748" max="748" width="1.7109375" style="35" customWidth="1"/>
    <col min="749" max="993" width="11.42578125" style="35"/>
    <col min="994" max="994" width="4.42578125" style="35" customWidth="1"/>
    <col min="995" max="995" width="11.42578125" style="35"/>
    <col min="996" max="996" width="17.5703125" style="35" customWidth="1"/>
    <col min="997" max="997" width="11.5703125" style="35" customWidth="1"/>
    <col min="998" max="1001" width="11.42578125" style="35"/>
    <col min="1002" max="1002" width="22.5703125" style="35" customWidth="1"/>
    <col min="1003" max="1003" width="14" style="35" customWidth="1"/>
    <col min="1004" max="1004" width="1.7109375" style="35" customWidth="1"/>
    <col min="1005" max="1249" width="11.42578125" style="35"/>
    <col min="1250" max="1250" width="4.42578125" style="35" customWidth="1"/>
    <col min="1251" max="1251" width="11.42578125" style="35"/>
    <col min="1252" max="1252" width="17.5703125" style="35" customWidth="1"/>
    <col min="1253" max="1253" width="11.5703125" style="35" customWidth="1"/>
    <col min="1254" max="1257" width="11.42578125" style="35"/>
    <col min="1258" max="1258" width="22.5703125" style="35" customWidth="1"/>
    <col min="1259" max="1259" width="14" style="35" customWidth="1"/>
    <col min="1260" max="1260" width="1.7109375" style="35" customWidth="1"/>
    <col min="1261" max="1505" width="11.42578125" style="35"/>
    <col min="1506" max="1506" width="4.42578125" style="35" customWidth="1"/>
    <col min="1507" max="1507" width="11.42578125" style="35"/>
    <col min="1508" max="1508" width="17.5703125" style="35" customWidth="1"/>
    <col min="1509" max="1509" width="11.5703125" style="35" customWidth="1"/>
    <col min="1510" max="1513" width="11.42578125" style="35"/>
    <col min="1514" max="1514" width="22.5703125" style="35" customWidth="1"/>
    <col min="1515" max="1515" width="14" style="35" customWidth="1"/>
    <col min="1516" max="1516" width="1.7109375" style="35" customWidth="1"/>
    <col min="1517" max="1761" width="11.42578125" style="35"/>
    <col min="1762" max="1762" width="4.42578125" style="35" customWidth="1"/>
    <col min="1763" max="1763" width="11.42578125" style="35"/>
    <col min="1764" max="1764" width="17.5703125" style="35" customWidth="1"/>
    <col min="1765" max="1765" width="11.5703125" style="35" customWidth="1"/>
    <col min="1766" max="1769" width="11.42578125" style="35"/>
    <col min="1770" max="1770" width="22.5703125" style="35" customWidth="1"/>
    <col min="1771" max="1771" width="14" style="35" customWidth="1"/>
    <col min="1772" max="1772" width="1.7109375" style="35" customWidth="1"/>
    <col min="1773" max="2017" width="11.42578125" style="35"/>
    <col min="2018" max="2018" width="4.42578125" style="35" customWidth="1"/>
    <col min="2019" max="2019" width="11.42578125" style="35"/>
    <col min="2020" max="2020" width="17.5703125" style="35" customWidth="1"/>
    <col min="2021" max="2021" width="11.5703125" style="35" customWidth="1"/>
    <col min="2022" max="2025" width="11.42578125" style="35"/>
    <col min="2026" max="2026" width="22.5703125" style="35" customWidth="1"/>
    <col min="2027" max="2027" width="14" style="35" customWidth="1"/>
    <col min="2028" max="2028" width="1.7109375" style="35" customWidth="1"/>
    <col min="2029" max="2273" width="11.42578125" style="35"/>
    <col min="2274" max="2274" width="4.42578125" style="35" customWidth="1"/>
    <col min="2275" max="2275" width="11.42578125" style="35"/>
    <col min="2276" max="2276" width="17.5703125" style="35" customWidth="1"/>
    <col min="2277" max="2277" width="11.5703125" style="35" customWidth="1"/>
    <col min="2278" max="2281" width="11.42578125" style="35"/>
    <col min="2282" max="2282" width="22.5703125" style="35" customWidth="1"/>
    <col min="2283" max="2283" width="14" style="35" customWidth="1"/>
    <col min="2284" max="2284" width="1.7109375" style="35" customWidth="1"/>
    <col min="2285" max="2529" width="11.42578125" style="35"/>
    <col min="2530" max="2530" width="4.42578125" style="35" customWidth="1"/>
    <col min="2531" max="2531" width="11.42578125" style="35"/>
    <col min="2532" max="2532" width="17.5703125" style="35" customWidth="1"/>
    <col min="2533" max="2533" width="11.5703125" style="35" customWidth="1"/>
    <col min="2534" max="2537" width="11.42578125" style="35"/>
    <col min="2538" max="2538" width="22.5703125" style="35" customWidth="1"/>
    <col min="2539" max="2539" width="14" style="35" customWidth="1"/>
    <col min="2540" max="2540" width="1.7109375" style="35" customWidth="1"/>
    <col min="2541" max="2785" width="11.42578125" style="35"/>
    <col min="2786" max="2786" width="4.42578125" style="35" customWidth="1"/>
    <col min="2787" max="2787" width="11.42578125" style="35"/>
    <col min="2788" max="2788" width="17.5703125" style="35" customWidth="1"/>
    <col min="2789" max="2789" width="11.5703125" style="35" customWidth="1"/>
    <col min="2790" max="2793" width="11.42578125" style="35"/>
    <col min="2794" max="2794" width="22.5703125" style="35" customWidth="1"/>
    <col min="2795" max="2795" width="14" style="35" customWidth="1"/>
    <col min="2796" max="2796" width="1.7109375" style="35" customWidth="1"/>
    <col min="2797" max="3041" width="11.42578125" style="35"/>
    <col min="3042" max="3042" width="4.42578125" style="35" customWidth="1"/>
    <col min="3043" max="3043" width="11.42578125" style="35"/>
    <col min="3044" max="3044" width="17.5703125" style="35" customWidth="1"/>
    <col min="3045" max="3045" width="11.5703125" style="35" customWidth="1"/>
    <col min="3046" max="3049" width="11.42578125" style="35"/>
    <col min="3050" max="3050" width="22.5703125" style="35" customWidth="1"/>
    <col min="3051" max="3051" width="14" style="35" customWidth="1"/>
    <col min="3052" max="3052" width="1.7109375" style="35" customWidth="1"/>
    <col min="3053" max="3297" width="11.42578125" style="35"/>
    <col min="3298" max="3298" width="4.42578125" style="35" customWidth="1"/>
    <col min="3299" max="3299" width="11.42578125" style="35"/>
    <col min="3300" max="3300" width="17.5703125" style="35" customWidth="1"/>
    <col min="3301" max="3301" width="11.5703125" style="35" customWidth="1"/>
    <col min="3302" max="3305" width="11.42578125" style="35"/>
    <col min="3306" max="3306" width="22.5703125" style="35" customWidth="1"/>
    <col min="3307" max="3307" width="14" style="35" customWidth="1"/>
    <col min="3308" max="3308" width="1.7109375" style="35" customWidth="1"/>
    <col min="3309" max="3553" width="11.42578125" style="35"/>
    <col min="3554" max="3554" width="4.42578125" style="35" customWidth="1"/>
    <col min="3555" max="3555" width="11.42578125" style="35"/>
    <col min="3556" max="3556" width="17.5703125" style="35" customWidth="1"/>
    <col min="3557" max="3557" width="11.5703125" style="35" customWidth="1"/>
    <col min="3558" max="3561" width="11.42578125" style="35"/>
    <col min="3562" max="3562" width="22.5703125" style="35" customWidth="1"/>
    <col min="3563" max="3563" width="14" style="35" customWidth="1"/>
    <col min="3564" max="3564" width="1.7109375" style="35" customWidth="1"/>
    <col min="3565" max="3809" width="11.42578125" style="35"/>
    <col min="3810" max="3810" width="4.42578125" style="35" customWidth="1"/>
    <col min="3811" max="3811" width="11.42578125" style="35"/>
    <col min="3812" max="3812" width="17.5703125" style="35" customWidth="1"/>
    <col min="3813" max="3813" width="11.5703125" style="35" customWidth="1"/>
    <col min="3814" max="3817" width="11.42578125" style="35"/>
    <col min="3818" max="3818" width="22.5703125" style="35" customWidth="1"/>
    <col min="3819" max="3819" width="14" style="35" customWidth="1"/>
    <col min="3820" max="3820" width="1.7109375" style="35" customWidth="1"/>
    <col min="3821" max="4065" width="11.42578125" style="35"/>
    <col min="4066" max="4066" width="4.42578125" style="35" customWidth="1"/>
    <col min="4067" max="4067" width="11.42578125" style="35"/>
    <col min="4068" max="4068" width="17.5703125" style="35" customWidth="1"/>
    <col min="4069" max="4069" width="11.5703125" style="35" customWidth="1"/>
    <col min="4070" max="4073" width="11.42578125" style="35"/>
    <col min="4074" max="4074" width="22.5703125" style="35" customWidth="1"/>
    <col min="4075" max="4075" width="14" style="35" customWidth="1"/>
    <col min="4076" max="4076" width="1.7109375" style="35" customWidth="1"/>
    <col min="4077" max="4321" width="11.42578125" style="35"/>
    <col min="4322" max="4322" width="4.42578125" style="35" customWidth="1"/>
    <col min="4323" max="4323" width="11.42578125" style="35"/>
    <col min="4324" max="4324" width="17.5703125" style="35" customWidth="1"/>
    <col min="4325" max="4325" width="11.5703125" style="35" customWidth="1"/>
    <col min="4326" max="4329" width="11.42578125" style="35"/>
    <col min="4330" max="4330" width="22.5703125" style="35" customWidth="1"/>
    <col min="4331" max="4331" width="14" style="35" customWidth="1"/>
    <col min="4332" max="4332" width="1.7109375" style="35" customWidth="1"/>
    <col min="4333" max="4577" width="11.42578125" style="35"/>
    <col min="4578" max="4578" width="4.42578125" style="35" customWidth="1"/>
    <col min="4579" max="4579" width="11.42578125" style="35"/>
    <col min="4580" max="4580" width="17.5703125" style="35" customWidth="1"/>
    <col min="4581" max="4581" width="11.5703125" style="35" customWidth="1"/>
    <col min="4582" max="4585" width="11.42578125" style="35"/>
    <col min="4586" max="4586" width="22.5703125" style="35" customWidth="1"/>
    <col min="4587" max="4587" width="14" style="35" customWidth="1"/>
    <col min="4588" max="4588" width="1.7109375" style="35" customWidth="1"/>
    <col min="4589" max="4833" width="11.42578125" style="35"/>
    <col min="4834" max="4834" width="4.42578125" style="35" customWidth="1"/>
    <col min="4835" max="4835" width="11.42578125" style="35"/>
    <col min="4836" max="4836" width="17.5703125" style="35" customWidth="1"/>
    <col min="4837" max="4837" width="11.5703125" style="35" customWidth="1"/>
    <col min="4838" max="4841" width="11.42578125" style="35"/>
    <col min="4842" max="4842" width="22.5703125" style="35" customWidth="1"/>
    <col min="4843" max="4843" width="14" style="35" customWidth="1"/>
    <col min="4844" max="4844" width="1.7109375" style="35" customWidth="1"/>
    <col min="4845" max="5089" width="11.42578125" style="35"/>
    <col min="5090" max="5090" width="4.42578125" style="35" customWidth="1"/>
    <col min="5091" max="5091" width="11.42578125" style="35"/>
    <col min="5092" max="5092" width="17.5703125" style="35" customWidth="1"/>
    <col min="5093" max="5093" width="11.5703125" style="35" customWidth="1"/>
    <col min="5094" max="5097" width="11.42578125" style="35"/>
    <col min="5098" max="5098" width="22.5703125" style="35" customWidth="1"/>
    <col min="5099" max="5099" width="14" style="35" customWidth="1"/>
    <col min="5100" max="5100" width="1.7109375" style="35" customWidth="1"/>
    <col min="5101" max="5345" width="11.42578125" style="35"/>
    <col min="5346" max="5346" width="4.42578125" style="35" customWidth="1"/>
    <col min="5347" max="5347" width="11.42578125" style="35"/>
    <col min="5348" max="5348" width="17.5703125" style="35" customWidth="1"/>
    <col min="5349" max="5349" width="11.5703125" style="35" customWidth="1"/>
    <col min="5350" max="5353" width="11.42578125" style="35"/>
    <col min="5354" max="5354" width="22.5703125" style="35" customWidth="1"/>
    <col min="5355" max="5355" width="14" style="35" customWidth="1"/>
    <col min="5356" max="5356" width="1.7109375" style="35" customWidth="1"/>
    <col min="5357" max="5601" width="11.42578125" style="35"/>
    <col min="5602" max="5602" width="4.42578125" style="35" customWidth="1"/>
    <col min="5603" max="5603" width="11.42578125" style="35"/>
    <col min="5604" max="5604" width="17.5703125" style="35" customWidth="1"/>
    <col min="5605" max="5605" width="11.5703125" style="35" customWidth="1"/>
    <col min="5606" max="5609" width="11.42578125" style="35"/>
    <col min="5610" max="5610" width="22.5703125" style="35" customWidth="1"/>
    <col min="5611" max="5611" width="14" style="35" customWidth="1"/>
    <col min="5612" max="5612" width="1.7109375" style="35" customWidth="1"/>
    <col min="5613" max="5857" width="11.42578125" style="35"/>
    <col min="5858" max="5858" width="4.42578125" style="35" customWidth="1"/>
    <col min="5859" max="5859" width="11.42578125" style="35"/>
    <col min="5860" max="5860" width="17.5703125" style="35" customWidth="1"/>
    <col min="5861" max="5861" width="11.5703125" style="35" customWidth="1"/>
    <col min="5862" max="5865" width="11.42578125" style="35"/>
    <col min="5866" max="5866" width="22.5703125" style="35" customWidth="1"/>
    <col min="5867" max="5867" width="14" style="35" customWidth="1"/>
    <col min="5868" max="5868" width="1.7109375" style="35" customWidth="1"/>
    <col min="5869" max="6113" width="11.42578125" style="35"/>
    <col min="6114" max="6114" width="4.42578125" style="35" customWidth="1"/>
    <col min="6115" max="6115" width="11.42578125" style="35"/>
    <col min="6116" max="6116" width="17.5703125" style="35" customWidth="1"/>
    <col min="6117" max="6117" width="11.5703125" style="35" customWidth="1"/>
    <col min="6118" max="6121" width="11.42578125" style="35"/>
    <col min="6122" max="6122" width="22.5703125" style="35" customWidth="1"/>
    <col min="6123" max="6123" width="14" style="35" customWidth="1"/>
    <col min="6124" max="6124" width="1.7109375" style="35" customWidth="1"/>
    <col min="6125" max="6369" width="11.42578125" style="35"/>
    <col min="6370" max="6370" width="4.42578125" style="35" customWidth="1"/>
    <col min="6371" max="6371" width="11.42578125" style="35"/>
    <col min="6372" max="6372" width="17.5703125" style="35" customWidth="1"/>
    <col min="6373" max="6373" width="11.5703125" style="35" customWidth="1"/>
    <col min="6374" max="6377" width="11.42578125" style="35"/>
    <col min="6378" max="6378" width="22.5703125" style="35" customWidth="1"/>
    <col min="6379" max="6379" width="14" style="35" customWidth="1"/>
    <col min="6380" max="6380" width="1.7109375" style="35" customWidth="1"/>
    <col min="6381" max="6625" width="11.42578125" style="35"/>
    <col min="6626" max="6626" width="4.42578125" style="35" customWidth="1"/>
    <col min="6627" max="6627" width="11.42578125" style="35"/>
    <col min="6628" max="6628" width="17.5703125" style="35" customWidth="1"/>
    <col min="6629" max="6629" width="11.5703125" style="35" customWidth="1"/>
    <col min="6630" max="6633" width="11.42578125" style="35"/>
    <col min="6634" max="6634" width="22.5703125" style="35" customWidth="1"/>
    <col min="6635" max="6635" width="14" style="35" customWidth="1"/>
    <col min="6636" max="6636" width="1.7109375" style="35" customWidth="1"/>
    <col min="6637" max="6881" width="11.42578125" style="35"/>
    <col min="6882" max="6882" width="4.42578125" style="35" customWidth="1"/>
    <col min="6883" max="6883" width="11.42578125" style="35"/>
    <col min="6884" max="6884" width="17.5703125" style="35" customWidth="1"/>
    <col min="6885" max="6885" width="11.5703125" style="35" customWidth="1"/>
    <col min="6886" max="6889" width="11.42578125" style="35"/>
    <col min="6890" max="6890" width="22.5703125" style="35" customWidth="1"/>
    <col min="6891" max="6891" width="14" style="35" customWidth="1"/>
    <col min="6892" max="6892" width="1.7109375" style="35" customWidth="1"/>
    <col min="6893" max="7137" width="11.42578125" style="35"/>
    <col min="7138" max="7138" width="4.42578125" style="35" customWidth="1"/>
    <col min="7139" max="7139" width="11.42578125" style="35"/>
    <col min="7140" max="7140" width="17.5703125" style="35" customWidth="1"/>
    <col min="7141" max="7141" width="11.5703125" style="35" customWidth="1"/>
    <col min="7142" max="7145" width="11.42578125" style="35"/>
    <col min="7146" max="7146" width="22.5703125" style="35" customWidth="1"/>
    <col min="7147" max="7147" width="14" style="35" customWidth="1"/>
    <col min="7148" max="7148" width="1.7109375" style="35" customWidth="1"/>
    <col min="7149" max="7393" width="11.42578125" style="35"/>
    <col min="7394" max="7394" width="4.42578125" style="35" customWidth="1"/>
    <col min="7395" max="7395" width="11.42578125" style="35"/>
    <col min="7396" max="7396" width="17.5703125" style="35" customWidth="1"/>
    <col min="7397" max="7397" width="11.5703125" style="35" customWidth="1"/>
    <col min="7398" max="7401" width="11.42578125" style="35"/>
    <col min="7402" max="7402" width="22.5703125" style="35" customWidth="1"/>
    <col min="7403" max="7403" width="14" style="35" customWidth="1"/>
    <col min="7404" max="7404" width="1.7109375" style="35" customWidth="1"/>
    <col min="7405" max="7649" width="11.42578125" style="35"/>
    <col min="7650" max="7650" width="4.42578125" style="35" customWidth="1"/>
    <col min="7651" max="7651" width="11.42578125" style="35"/>
    <col min="7652" max="7652" width="17.5703125" style="35" customWidth="1"/>
    <col min="7653" max="7653" width="11.5703125" style="35" customWidth="1"/>
    <col min="7654" max="7657" width="11.42578125" style="35"/>
    <col min="7658" max="7658" width="22.5703125" style="35" customWidth="1"/>
    <col min="7659" max="7659" width="14" style="35" customWidth="1"/>
    <col min="7660" max="7660" width="1.7109375" style="35" customWidth="1"/>
    <col min="7661" max="7905" width="11.42578125" style="35"/>
    <col min="7906" max="7906" width="4.42578125" style="35" customWidth="1"/>
    <col min="7907" max="7907" width="11.42578125" style="35"/>
    <col min="7908" max="7908" width="17.5703125" style="35" customWidth="1"/>
    <col min="7909" max="7909" width="11.5703125" style="35" customWidth="1"/>
    <col min="7910" max="7913" width="11.42578125" style="35"/>
    <col min="7914" max="7914" width="22.5703125" style="35" customWidth="1"/>
    <col min="7915" max="7915" width="14" style="35" customWidth="1"/>
    <col min="7916" max="7916" width="1.7109375" style="35" customWidth="1"/>
    <col min="7917" max="8161" width="11.42578125" style="35"/>
    <col min="8162" max="8162" width="4.42578125" style="35" customWidth="1"/>
    <col min="8163" max="8163" width="11.42578125" style="35"/>
    <col min="8164" max="8164" width="17.5703125" style="35" customWidth="1"/>
    <col min="8165" max="8165" width="11.5703125" style="35" customWidth="1"/>
    <col min="8166" max="8169" width="11.42578125" style="35"/>
    <col min="8170" max="8170" width="22.5703125" style="35" customWidth="1"/>
    <col min="8171" max="8171" width="14" style="35" customWidth="1"/>
    <col min="8172" max="8172" width="1.7109375" style="35" customWidth="1"/>
    <col min="8173" max="8417" width="11.42578125" style="35"/>
    <col min="8418" max="8418" width="4.42578125" style="35" customWidth="1"/>
    <col min="8419" max="8419" width="11.42578125" style="35"/>
    <col min="8420" max="8420" width="17.5703125" style="35" customWidth="1"/>
    <col min="8421" max="8421" width="11.5703125" style="35" customWidth="1"/>
    <col min="8422" max="8425" width="11.42578125" style="35"/>
    <col min="8426" max="8426" width="22.5703125" style="35" customWidth="1"/>
    <col min="8427" max="8427" width="14" style="35" customWidth="1"/>
    <col min="8428" max="8428" width="1.7109375" style="35" customWidth="1"/>
    <col min="8429" max="8673" width="11.42578125" style="35"/>
    <col min="8674" max="8674" width="4.42578125" style="35" customWidth="1"/>
    <col min="8675" max="8675" width="11.42578125" style="35"/>
    <col min="8676" max="8676" width="17.5703125" style="35" customWidth="1"/>
    <col min="8677" max="8677" width="11.5703125" style="35" customWidth="1"/>
    <col min="8678" max="8681" width="11.42578125" style="35"/>
    <col min="8682" max="8682" width="22.5703125" style="35" customWidth="1"/>
    <col min="8683" max="8683" width="14" style="35" customWidth="1"/>
    <col min="8684" max="8684" width="1.7109375" style="35" customWidth="1"/>
    <col min="8685" max="8929" width="11.42578125" style="35"/>
    <col min="8930" max="8930" width="4.42578125" style="35" customWidth="1"/>
    <col min="8931" max="8931" width="11.42578125" style="35"/>
    <col min="8932" max="8932" width="17.5703125" style="35" customWidth="1"/>
    <col min="8933" max="8933" width="11.5703125" style="35" customWidth="1"/>
    <col min="8934" max="8937" width="11.42578125" style="35"/>
    <col min="8938" max="8938" width="22.5703125" style="35" customWidth="1"/>
    <col min="8939" max="8939" width="14" style="35" customWidth="1"/>
    <col min="8940" max="8940" width="1.7109375" style="35" customWidth="1"/>
    <col min="8941" max="9185" width="11.42578125" style="35"/>
    <col min="9186" max="9186" width="4.42578125" style="35" customWidth="1"/>
    <col min="9187" max="9187" width="11.42578125" style="35"/>
    <col min="9188" max="9188" width="17.5703125" style="35" customWidth="1"/>
    <col min="9189" max="9189" width="11.5703125" style="35" customWidth="1"/>
    <col min="9190" max="9193" width="11.42578125" style="35"/>
    <col min="9194" max="9194" width="22.5703125" style="35" customWidth="1"/>
    <col min="9195" max="9195" width="14" style="35" customWidth="1"/>
    <col min="9196" max="9196" width="1.7109375" style="35" customWidth="1"/>
    <col min="9197" max="9441" width="11.42578125" style="35"/>
    <col min="9442" max="9442" width="4.42578125" style="35" customWidth="1"/>
    <col min="9443" max="9443" width="11.42578125" style="35"/>
    <col min="9444" max="9444" width="17.5703125" style="35" customWidth="1"/>
    <col min="9445" max="9445" width="11.5703125" style="35" customWidth="1"/>
    <col min="9446" max="9449" width="11.42578125" style="35"/>
    <col min="9450" max="9450" width="22.5703125" style="35" customWidth="1"/>
    <col min="9451" max="9451" width="14" style="35" customWidth="1"/>
    <col min="9452" max="9452" width="1.7109375" style="35" customWidth="1"/>
    <col min="9453" max="9697" width="11.42578125" style="35"/>
    <col min="9698" max="9698" width="4.42578125" style="35" customWidth="1"/>
    <col min="9699" max="9699" width="11.42578125" style="35"/>
    <col min="9700" max="9700" width="17.5703125" style="35" customWidth="1"/>
    <col min="9701" max="9701" width="11.5703125" style="35" customWidth="1"/>
    <col min="9702" max="9705" width="11.42578125" style="35"/>
    <col min="9706" max="9706" width="22.5703125" style="35" customWidth="1"/>
    <col min="9707" max="9707" width="14" style="35" customWidth="1"/>
    <col min="9708" max="9708" width="1.7109375" style="35" customWidth="1"/>
    <col min="9709" max="9953" width="11.42578125" style="35"/>
    <col min="9954" max="9954" width="4.42578125" style="35" customWidth="1"/>
    <col min="9955" max="9955" width="11.42578125" style="35"/>
    <col min="9956" max="9956" width="17.5703125" style="35" customWidth="1"/>
    <col min="9957" max="9957" width="11.5703125" style="35" customWidth="1"/>
    <col min="9958" max="9961" width="11.42578125" style="35"/>
    <col min="9962" max="9962" width="22.5703125" style="35" customWidth="1"/>
    <col min="9963" max="9963" width="14" style="35" customWidth="1"/>
    <col min="9964" max="9964" width="1.7109375" style="35" customWidth="1"/>
    <col min="9965" max="10209" width="11.42578125" style="35"/>
    <col min="10210" max="10210" width="4.42578125" style="35" customWidth="1"/>
    <col min="10211" max="10211" width="11.42578125" style="35"/>
    <col min="10212" max="10212" width="17.5703125" style="35" customWidth="1"/>
    <col min="10213" max="10213" width="11.5703125" style="35" customWidth="1"/>
    <col min="10214" max="10217" width="11.42578125" style="35"/>
    <col min="10218" max="10218" width="22.5703125" style="35" customWidth="1"/>
    <col min="10219" max="10219" width="14" style="35" customWidth="1"/>
    <col min="10220" max="10220" width="1.7109375" style="35" customWidth="1"/>
    <col min="10221" max="10465" width="11.42578125" style="35"/>
    <col min="10466" max="10466" width="4.42578125" style="35" customWidth="1"/>
    <col min="10467" max="10467" width="11.42578125" style="35"/>
    <col min="10468" max="10468" width="17.5703125" style="35" customWidth="1"/>
    <col min="10469" max="10469" width="11.5703125" style="35" customWidth="1"/>
    <col min="10470" max="10473" width="11.42578125" style="35"/>
    <col min="10474" max="10474" width="22.5703125" style="35" customWidth="1"/>
    <col min="10475" max="10475" width="14" style="35" customWidth="1"/>
    <col min="10476" max="10476" width="1.7109375" style="35" customWidth="1"/>
    <col min="10477" max="10721" width="11.42578125" style="35"/>
    <col min="10722" max="10722" width="4.42578125" style="35" customWidth="1"/>
    <col min="10723" max="10723" width="11.42578125" style="35"/>
    <col min="10724" max="10724" width="17.5703125" style="35" customWidth="1"/>
    <col min="10725" max="10725" width="11.5703125" style="35" customWidth="1"/>
    <col min="10726" max="10729" width="11.42578125" style="35"/>
    <col min="10730" max="10730" width="22.5703125" style="35" customWidth="1"/>
    <col min="10731" max="10731" width="14" style="35" customWidth="1"/>
    <col min="10732" max="10732" width="1.7109375" style="35" customWidth="1"/>
    <col min="10733" max="10977" width="11.42578125" style="35"/>
    <col min="10978" max="10978" width="4.42578125" style="35" customWidth="1"/>
    <col min="10979" max="10979" width="11.42578125" style="35"/>
    <col min="10980" max="10980" width="17.5703125" style="35" customWidth="1"/>
    <col min="10981" max="10981" width="11.5703125" style="35" customWidth="1"/>
    <col min="10982" max="10985" width="11.42578125" style="35"/>
    <col min="10986" max="10986" width="22.5703125" style="35" customWidth="1"/>
    <col min="10987" max="10987" width="14" style="35" customWidth="1"/>
    <col min="10988" max="10988" width="1.7109375" style="35" customWidth="1"/>
    <col min="10989" max="11233" width="11.42578125" style="35"/>
    <col min="11234" max="11234" width="4.42578125" style="35" customWidth="1"/>
    <col min="11235" max="11235" width="11.42578125" style="35"/>
    <col min="11236" max="11236" width="17.5703125" style="35" customWidth="1"/>
    <col min="11237" max="11237" width="11.5703125" style="35" customWidth="1"/>
    <col min="11238" max="11241" width="11.42578125" style="35"/>
    <col min="11242" max="11242" width="22.5703125" style="35" customWidth="1"/>
    <col min="11243" max="11243" width="14" style="35" customWidth="1"/>
    <col min="11244" max="11244" width="1.7109375" style="35" customWidth="1"/>
    <col min="11245" max="11489" width="11.42578125" style="35"/>
    <col min="11490" max="11490" width="4.42578125" style="35" customWidth="1"/>
    <col min="11491" max="11491" width="11.42578125" style="35"/>
    <col min="11492" max="11492" width="17.5703125" style="35" customWidth="1"/>
    <col min="11493" max="11493" width="11.5703125" style="35" customWidth="1"/>
    <col min="11494" max="11497" width="11.42578125" style="35"/>
    <col min="11498" max="11498" width="22.5703125" style="35" customWidth="1"/>
    <col min="11499" max="11499" width="14" style="35" customWidth="1"/>
    <col min="11500" max="11500" width="1.7109375" style="35" customWidth="1"/>
    <col min="11501" max="11745" width="11.42578125" style="35"/>
    <col min="11746" max="11746" width="4.42578125" style="35" customWidth="1"/>
    <col min="11747" max="11747" width="11.42578125" style="35"/>
    <col min="11748" max="11748" width="17.5703125" style="35" customWidth="1"/>
    <col min="11749" max="11749" width="11.5703125" style="35" customWidth="1"/>
    <col min="11750" max="11753" width="11.42578125" style="35"/>
    <col min="11754" max="11754" width="22.5703125" style="35" customWidth="1"/>
    <col min="11755" max="11755" width="14" style="35" customWidth="1"/>
    <col min="11756" max="11756" width="1.7109375" style="35" customWidth="1"/>
    <col min="11757" max="12001" width="11.42578125" style="35"/>
    <col min="12002" max="12002" width="4.42578125" style="35" customWidth="1"/>
    <col min="12003" max="12003" width="11.42578125" style="35"/>
    <col min="12004" max="12004" width="17.5703125" style="35" customWidth="1"/>
    <col min="12005" max="12005" width="11.5703125" style="35" customWidth="1"/>
    <col min="12006" max="12009" width="11.42578125" style="35"/>
    <col min="12010" max="12010" width="22.5703125" style="35" customWidth="1"/>
    <col min="12011" max="12011" width="14" style="35" customWidth="1"/>
    <col min="12012" max="12012" width="1.7109375" style="35" customWidth="1"/>
    <col min="12013" max="12257" width="11.42578125" style="35"/>
    <col min="12258" max="12258" width="4.42578125" style="35" customWidth="1"/>
    <col min="12259" max="12259" width="11.42578125" style="35"/>
    <col min="12260" max="12260" width="17.5703125" style="35" customWidth="1"/>
    <col min="12261" max="12261" width="11.5703125" style="35" customWidth="1"/>
    <col min="12262" max="12265" width="11.42578125" style="35"/>
    <col min="12266" max="12266" width="22.5703125" style="35" customWidth="1"/>
    <col min="12267" max="12267" width="14" style="35" customWidth="1"/>
    <col min="12268" max="12268" width="1.7109375" style="35" customWidth="1"/>
    <col min="12269" max="12513" width="11.42578125" style="35"/>
    <col min="12514" max="12514" width="4.42578125" style="35" customWidth="1"/>
    <col min="12515" max="12515" width="11.42578125" style="35"/>
    <col min="12516" max="12516" width="17.5703125" style="35" customWidth="1"/>
    <col min="12517" max="12517" width="11.5703125" style="35" customWidth="1"/>
    <col min="12518" max="12521" width="11.42578125" style="35"/>
    <col min="12522" max="12522" width="22.5703125" style="35" customWidth="1"/>
    <col min="12523" max="12523" width="14" style="35" customWidth="1"/>
    <col min="12524" max="12524" width="1.7109375" style="35" customWidth="1"/>
    <col min="12525" max="12769" width="11.42578125" style="35"/>
    <col min="12770" max="12770" width="4.42578125" style="35" customWidth="1"/>
    <col min="12771" max="12771" width="11.42578125" style="35"/>
    <col min="12772" max="12772" width="17.5703125" style="35" customWidth="1"/>
    <col min="12773" max="12773" width="11.5703125" style="35" customWidth="1"/>
    <col min="12774" max="12777" width="11.42578125" style="35"/>
    <col min="12778" max="12778" width="22.5703125" style="35" customWidth="1"/>
    <col min="12779" max="12779" width="14" style="35" customWidth="1"/>
    <col min="12780" max="12780" width="1.7109375" style="35" customWidth="1"/>
    <col min="12781" max="13025" width="11.42578125" style="35"/>
    <col min="13026" max="13026" width="4.42578125" style="35" customWidth="1"/>
    <col min="13027" max="13027" width="11.42578125" style="35"/>
    <col min="13028" max="13028" width="17.5703125" style="35" customWidth="1"/>
    <col min="13029" max="13029" width="11.5703125" style="35" customWidth="1"/>
    <col min="13030" max="13033" width="11.42578125" style="35"/>
    <col min="13034" max="13034" width="22.5703125" style="35" customWidth="1"/>
    <col min="13035" max="13035" width="14" style="35" customWidth="1"/>
    <col min="13036" max="13036" width="1.7109375" style="35" customWidth="1"/>
    <col min="13037" max="13281" width="11.42578125" style="35"/>
    <col min="13282" max="13282" width="4.42578125" style="35" customWidth="1"/>
    <col min="13283" max="13283" width="11.42578125" style="35"/>
    <col min="13284" max="13284" width="17.5703125" style="35" customWidth="1"/>
    <col min="13285" max="13285" width="11.5703125" style="35" customWidth="1"/>
    <col min="13286" max="13289" width="11.42578125" style="35"/>
    <col min="13290" max="13290" width="22.5703125" style="35" customWidth="1"/>
    <col min="13291" max="13291" width="14" style="35" customWidth="1"/>
    <col min="13292" max="13292" width="1.7109375" style="35" customWidth="1"/>
    <col min="13293" max="13537" width="11.42578125" style="35"/>
    <col min="13538" max="13538" width="4.42578125" style="35" customWidth="1"/>
    <col min="13539" max="13539" width="11.42578125" style="35"/>
    <col min="13540" max="13540" width="17.5703125" style="35" customWidth="1"/>
    <col min="13541" max="13541" width="11.5703125" style="35" customWidth="1"/>
    <col min="13542" max="13545" width="11.42578125" style="35"/>
    <col min="13546" max="13546" width="22.5703125" style="35" customWidth="1"/>
    <col min="13547" max="13547" width="14" style="35" customWidth="1"/>
    <col min="13548" max="13548" width="1.7109375" style="35" customWidth="1"/>
    <col min="13549" max="13793" width="11.42578125" style="35"/>
    <col min="13794" max="13794" width="4.42578125" style="35" customWidth="1"/>
    <col min="13795" max="13795" width="11.42578125" style="35"/>
    <col min="13796" max="13796" width="17.5703125" style="35" customWidth="1"/>
    <col min="13797" max="13797" width="11.5703125" style="35" customWidth="1"/>
    <col min="13798" max="13801" width="11.42578125" style="35"/>
    <col min="13802" max="13802" width="22.5703125" style="35" customWidth="1"/>
    <col min="13803" max="13803" width="14" style="35" customWidth="1"/>
    <col min="13804" max="13804" width="1.7109375" style="35" customWidth="1"/>
    <col min="13805" max="14049" width="11.42578125" style="35"/>
    <col min="14050" max="14050" width="4.42578125" style="35" customWidth="1"/>
    <col min="14051" max="14051" width="11.42578125" style="35"/>
    <col min="14052" max="14052" width="17.5703125" style="35" customWidth="1"/>
    <col min="14053" max="14053" width="11.5703125" style="35" customWidth="1"/>
    <col min="14054" max="14057" width="11.42578125" style="35"/>
    <col min="14058" max="14058" width="22.5703125" style="35" customWidth="1"/>
    <col min="14059" max="14059" width="14" style="35" customWidth="1"/>
    <col min="14060" max="14060" width="1.7109375" style="35" customWidth="1"/>
    <col min="14061" max="14305" width="11.42578125" style="35"/>
    <col min="14306" max="14306" width="4.42578125" style="35" customWidth="1"/>
    <col min="14307" max="14307" width="11.42578125" style="35"/>
    <col min="14308" max="14308" width="17.5703125" style="35" customWidth="1"/>
    <col min="14309" max="14309" width="11.5703125" style="35" customWidth="1"/>
    <col min="14310" max="14313" width="11.42578125" style="35"/>
    <col min="14314" max="14314" width="22.5703125" style="35" customWidth="1"/>
    <col min="14315" max="14315" width="14" style="35" customWidth="1"/>
    <col min="14316" max="14316" width="1.7109375" style="35" customWidth="1"/>
    <col min="14317" max="14561" width="11.42578125" style="35"/>
    <col min="14562" max="14562" width="4.42578125" style="35" customWidth="1"/>
    <col min="14563" max="14563" width="11.42578125" style="35"/>
    <col min="14564" max="14564" width="17.5703125" style="35" customWidth="1"/>
    <col min="14565" max="14565" width="11.5703125" style="35" customWidth="1"/>
    <col min="14566" max="14569" width="11.42578125" style="35"/>
    <col min="14570" max="14570" width="22.5703125" style="35" customWidth="1"/>
    <col min="14571" max="14571" width="14" style="35" customWidth="1"/>
    <col min="14572" max="14572" width="1.7109375" style="35" customWidth="1"/>
    <col min="14573" max="14817" width="11.42578125" style="35"/>
    <col min="14818" max="14818" width="4.42578125" style="35" customWidth="1"/>
    <col min="14819" max="14819" width="11.42578125" style="35"/>
    <col min="14820" max="14820" width="17.5703125" style="35" customWidth="1"/>
    <col min="14821" max="14821" width="11.5703125" style="35" customWidth="1"/>
    <col min="14822" max="14825" width="11.42578125" style="35"/>
    <col min="14826" max="14826" width="22.5703125" style="35" customWidth="1"/>
    <col min="14827" max="14827" width="14" style="35" customWidth="1"/>
    <col min="14828" max="14828" width="1.7109375" style="35" customWidth="1"/>
    <col min="14829" max="15073" width="11.42578125" style="35"/>
    <col min="15074" max="15074" width="4.42578125" style="35" customWidth="1"/>
    <col min="15075" max="15075" width="11.42578125" style="35"/>
    <col min="15076" max="15076" width="17.5703125" style="35" customWidth="1"/>
    <col min="15077" max="15077" width="11.5703125" style="35" customWidth="1"/>
    <col min="15078" max="15081" width="11.42578125" style="35"/>
    <col min="15082" max="15082" width="22.5703125" style="35" customWidth="1"/>
    <col min="15083" max="15083" width="14" style="35" customWidth="1"/>
    <col min="15084" max="15084" width="1.7109375" style="35" customWidth="1"/>
    <col min="15085" max="15329" width="11.42578125" style="35"/>
    <col min="15330" max="15330" width="4.42578125" style="35" customWidth="1"/>
    <col min="15331" max="15331" width="11.42578125" style="35"/>
    <col min="15332" max="15332" width="17.5703125" style="35" customWidth="1"/>
    <col min="15333" max="15333" width="11.5703125" style="35" customWidth="1"/>
    <col min="15334" max="15337" width="11.42578125" style="35"/>
    <col min="15338" max="15338" width="22.5703125" style="35" customWidth="1"/>
    <col min="15339" max="15339" width="14" style="35" customWidth="1"/>
    <col min="15340" max="15340" width="1.7109375" style="35" customWidth="1"/>
    <col min="15341" max="15585" width="11.42578125" style="35"/>
    <col min="15586" max="15586" width="4.42578125" style="35" customWidth="1"/>
    <col min="15587" max="15587" width="11.42578125" style="35"/>
    <col min="15588" max="15588" width="17.5703125" style="35" customWidth="1"/>
    <col min="15589" max="15589" width="11.5703125" style="35" customWidth="1"/>
    <col min="15590" max="15593" width="11.42578125" style="35"/>
    <col min="15594" max="15594" width="22.5703125" style="35" customWidth="1"/>
    <col min="15595" max="15595" width="14" style="35" customWidth="1"/>
    <col min="15596" max="15596" width="1.7109375" style="35" customWidth="1"/>
    <col min="15597" max="15841" width="11.42578125" style="35"/>
    <col min="15842" max="15842" width="4.42578125" style="35" customWidth="1"/>
    <col min="15843" max="15843" width="11.42578125" style="35"/>
    <col min="15844" max="15844" width="17.5703125" style="35" customWidth="1"/>
    <col min="15845" max="15845" width="11.5703125" style="35" customWidth="1"/>
    <col min="15846" max="15849" width="11.42578125" style="35"/>
    <col min="15850" max="15850" width="22.5703125" style="35" customWidth="1"/>
    <col min="15851" max="15851" width="14" style="35" customWidth="1"/>
    <col min="15852" max="15852" width="1.7109375" style="35" customWidth="1"/>
    <col min="15853" max="16097" width="11.42578125" style="35"/>
    <col min="16098" max="16098" width="4.42578125" style="35" customWidth="1"/>
    <col min="16099" max="16099" width="11.42578125" style="35"/>
    <col min="16100" max="16100" width="17.5703125" style="35" customWidth="1"/>
    <col min="16101" max="16101" width="11.5703125" style="35" customWidth="1"/>
    <col min="16102" max="16105" width="11.42578125" style="35"/>
    <col min="16106" max="16106" width="22.5703125" style="35" customWidth="1"/>
    <col min="16107" max="16107" width="14" style="35" customWidth="1"/>
    <col min="16108" max="16108" width="1.7109375" style="35" customWidth="1"/>
    <col min="16109" max="16384" width="11.42578125" style="35"/>
  </cols>
  <sheetData>
    <row r="1" spans="2:13" ht="6" customHeight="1" thickBot="1" x14ac:dyDescent="0.25"/>
    <row r="2" spans="2:13" ht="19.5" customHeight="1" x14ac:dyDescent="0.2">
      <c r="B2" s="36"/>
      <c r="C2" s="37"/>
      <c r="D2" s="38" t="s">
        <v>557</v>
      </c>
      <c r="E2" s="39"/>
      <c r="F2" s="39"/>
      <c r="G2" s="39"/>
      <c r="H2" s="39"/>
      <c r="I2" s="40"/>
      <c r="J2" s="41" t="s">
        <v>558</v>
      </c>
    </row>
    <row r="3" spans="2:13" ht="13.5" thickBot="1" x14ac:dyDescent="0.25">
      <c r="B3" s="42"/>
      <c r="C3" s="43"/>
      <c r="D3" s="44"/>
      <c r="E3" s="45"/>
      <c r="F3" s="45"/>
      <c r="G3" s="45"/>
      <c r="H3" s="45"/>
      <c r="I3" s="46"/>
      <c r="J3" s="47"/>
    </row>
    <row r="4" spans="2:13" x14ac:dyDescent="0.2">
      <c r="B4" s="42"/>
      <c r="C4" s="43"/>
      <c r="D4" s="38" t="s">
        <v>559</v>
      </c>
      <c r="E4" s="39"/>
      <c r="F4" s="39"/>
      <c r="G4" s="39"/>
      <c r="H4" s="39"/>
      <c r="I4" s="40"/>
      <c r="J4" s="41" t="s">
        <v>560</v>
      </c>
    </row>
    <row r="5" spans="2:13" x14ac:dyDescent="0.2">
      <c r="B5" s="42"/>
      <c r="C5" s="43"/>
      <c r="D5" s="48"/>
      <c r="E5" s="49"/>
      <c r="F5" s="49"/>
      <c r="G5" s="49"/>
      <c r="H5" s="49"/>
      <c r="I5" s="50"/>
      <c r="J5" s="51"/>
    </row>
    <row r="6" spans="2:13" ht="13.5" thickBot="1" x14ac:dyDescent="0.25">
      <c r="B6" s="52"/>
      <c r="C6" s="53"/>
      <c r="D6" s="44"/>
      <c r="E6" s="45"/>
      <c r="F6" s="45"/>
      <c r="G6" s="45"/>
      <c r="H6" s="45"/>
      <c r="I6" s="46"/>
      <c r="J6" s="47"/>
    </row>
    <row r="7" spans="2:13" x14ac:dyDescent="0.2">
      <c r="B7" s="54"/>
      <c r="J7" s="55"/>
    </row>
    <row r="8" spans="2:13" x14ac:dyDescent="0.2">
      <c r="B8" s="54"/>
      <c r="J8" s="55"/>
    </row>
    <row r="9" spans="2:13" x14ac:dyDescent="0.2">
      <c r="B9" s="54"/>
      <c r="J9" s="55"/>
    </row>
    <row r="10" spans="2:13" x14ac:dyDescent="0.2">
      <c r="B10" s="54"/>
      <c r="C10" s="56" t="s">
        <v>592</v>
      </c>
      <c r="E10" s="57"/>
      <c r="H10" s="58"/>
      <c r="J10" s="55"/>
      <c r="M10" s="58"/>
    </row>
    <row r="11" spans="2:13" x14ac:dyDescent="0.2">
      <c r="B11" s="54"/>
      <c r="J11" s="55"/>
    </row>
    <row r="12" spans="2:13" x14ac:dyDescent="0.2">
      <c r="B12" s="54"/>
      <c r="C12" s="56" t="s">
        <v>591</v>
      </c>
      <c r="J12" s="55"/>
    </row>
    <row r="13" spans="2:13" x14ac:dyDescent="0.2">
      <c r="B13" s="54"/>
      <c r="C13" s="56" t="s">
        <v>590</v>
      </c>
      <c r="J13" s="55"/>
    </row>
    <row r="14" spans="2:13" x14ac:dyDescent="0.2">
      <c r="B14" s="54"/>
      <c r="J14" s="55"/>
    </row>
    <row r="15" spans="2:13" x14ac:dyDescent="0.2">
      <c r="B15" s="54"/>
      <c r="C15" s="35" t="s">
        <v>561</v>
      </c>
      <c r="J15" s="55"/>
    </row>
    <row r="16" spans="2:13" x14ac:dyDescent="0.2">
      <c r="B16" s="54"/>
      <c r="C16" s="59"/>
      <c r="J16" s="55"/>
    </row>
    <row r="17" spans="2:10" x14ac:dyDescent="0.2">
      <c r="B17" s="54"/>
      <c r="C17" s="35" t="s">
        <v>562</v>
      </c>
      <c r="D17" s="57"/>
      <c r="H17" s="60" t="s">
        <v>563</v>
      </c>
      <c r="I17" s="60" t="s">
        <v>564</v>
      </c>
      <c r="J17" s="55"/>
    </row>
    <row r="18" spans="2:10" x14ac:dyDescent="0.2">
      <c r="B18" s="54"/>
      <c r="C18" s="56" t="s">
        <v>565</v>
      </c>
      <c r="D18" s="56"/>
      <c r="E18" s="56"/>
      <c r="F18" s="56"/>
      <c r="H18" s="61">
        <v>250</v>
      </c>
      <c r="I18" s="62">
        <v>23379559</v>
      </c>
      <c r="J18" s="55"/>
    </row>
    <row r="19" spans="2:10" x14ac:dyDescent="0.2">
      <c r="B19" s="54"/>
      <c r="C19" s="35" t="s">
        <v>566</v>
      </c>
      <c r="H19" s="63">
        <v>126</v>
      </c>
      <c r="I19" s="64">
        <v>15917237</v>
      </c>
      <c r="J19" s="55"/>
    </row>
    <row r="20" spans="2:10" x14ac:dyDescent="0.2">
      <c r="B20" s="54"/>
      <c r="C20" s="35" t="s">
        <v>567</v>
      </c>
      <c r="H20" s="63">
        <v>48</v>
      </c>
      <c r="I20" s="64">
        <v>901417</v>
      </c>
      <c r="J20" s="55"/>
    </row>
    <row r="21" spans="2:10" x14ac:dyDescent="0.2">
      <c r="B21" s="54"/>
      <c r="C21" s="35" t="s">
        <v>568</v>
      </c>
      <c r="H21" s="63">
        <v>73</v>
      </c>
      <c r="I21" s="65">
        <v>6421182</v>
      </c>
      <c r="J21" s="55"/>
    </row>
    <row r="22" spans="2:10" x14ac:dyDescent="0.2">
      <c r="B22" s="54"/>
      <c r="C22" s="35" t="s">
        <v>589</v>
      </c>
      <c r="H22" s="63">
        <v>3</v>
      </c>
      <c r="I22" s="64">
        <v>139723</v>
      </c>
      <c r="J22" s="55"/>
    </row>
    <row r="23" spans="2:10" ht="13.5" thickBot="1" x14ac:dyDescent="0.25">
      <c r="B23" s="54"/>
      <c r="C23" s="35" t="s">
        <v>569</v>
      </c>
      <c r="H23" s="66">
        <v>0</v>
      </c>
      <c r="I23" s="67">
        <v>0</v>
      </c>
      <c r="J23" s="55"/>
    </row>
    <row r="24" spans="2:10" x14ac:dyDescent="0.2">
      <c r="B24" s="54"/>
      <c r="C24" s="56" t="s">
        <v>570</v>
      </c>
      <c r="D24" s="56"/>
      <c r="E24" s="56"/>
      <c r="F24" s="56"/>
      <c r="H24" s="61">
        <f>H19+H20+H21+H22+H23</f>
        <v>250</v>
      </c>
      <c r="I24" s="68">
        <f>I19+I20+I21+I22+I23</f>
        <v>23379559</v>
      </c>
      <c r="J24" s="55"/>
    </row>
    <row r="25" spans="2:10" x14ac:dyDescent="0.2">
      <c r="B25" s="54"/>
      <c r="C25" s="35" t="s">
        <v>571</v>
      </c>
      <c r="H25" s="63">
        <v>0</v>
      </c>
      <c r="I25" s="64">
        <v>0</v>
      </c>
      <c r="J25" s="55"/>
    </row>
    <row r="26" spans="2:10" ht="13.5" thickBot="1" x14ac:dyDescent="0.25">
      <c r="B26" s="54"/>
      <c r="C26" s="35" t="s">
        <v>572</v>
      </c>
      <c r="H26" s="66">
        <v>0</v>
      </c>
      <c r="I26" s="67">
        <v>0</v>
      </c>
      <c r="J26" s="55"/>
    </row>
    <row r="27" spans="2:10" x14ac:dyDescent="0.2">
      <c r="B27" s="54"/>
      <c r="C27" s="56" t="s">
        <v>573</v>
      </c>
      <c r="D27" s="56"/>
      <c r="E27" s="56"/>
      <c r="F27" s="56"/>
      <c r="H27" s="61">
        <f>H25+H26</f>
        <v>0</v>
      </c>
      <c r="I27" s="68">
        <f>I25+I26</f>
        <v>0</v>
      </c>
      <c r="J27" s="55"/>
    </row>
    <row r="28" spans="2:10" ht="13.5" thickBot="1" x14ac:dyDescent="0.25">
      <c r="B28" s="54"/>
      <c r="C28" s="35" t="s">
        <v>574</v>
      </c>
      <c r="D28" s="56"/>
      <c r="E28" s="56"/>
      <c r="F28" s="56"/>
      <c r="H28" s="66">
        <v>0</v>
      </c>
      <c r="I28" s="67">
        <v>0</v>
      </c>
      <c r="J28" s="55"/>
    </row>
    <row r="29" spans="2:10" x14ac:dyDescent="0.2">
      <c r="B29" s="54"/>
      <c r="C29" s="56" t="s">
        <v>575</v>
      </c>
      <c r="D29" s="56"/>
      <c r="E29" s="56"/>
      <c r="F29" s="56"/>
      <c r="H29" s="63">
        <f>H28</f>
        <v>0</v>
      </c>
      <c r="I29" s="64">
        <f>I28</f>
        <v>0</v>
      </c>
      <c r="J29" s="55"/>
    </row>
    <row r="30" spans="2:10" x14ac:dyDescent="0.2">
      <c r="B30" s="54"/>
      <c r="C30" s="56"/>
      <c r="D30" s="56"/>
      <c r="E30" s="56"/>
      <c r="F30" s="56"/>
      <c r="H30" s="69"/>
      <c r="I30" s="68"/>
      <c r="J30" s="55"/>
    </row>
    <row r="31" spans="2:10" ht="13.5" thickBot="1" x14ac:dyDescent="0.25">
      <c r="B31" s="54"/>
      <c r="C31" s="56" t="s">
        <v>576</v>
      </c>
      <c r="D31" s="56"/>
      <c r="H31" s="70">
        <f>H24+H27+H29</f>
        <v>250</v>
      </c>
      <c r="I31" s="71">
        <f>I24+I27+I29</f>
        <v>23379559</v>
      </c>
      <c r="J31" s="55"/>
    </row>
    <row r="32" spans="2:10" ht="13.5" thickTop="1" x14ac:dyDescent="0.2">
      <c r="B32" s="54"/>
      <c r="C32" s="56"/>
      <c r="D32" s="56"/>
      <c r="H32" s="72"/>
      <c r="I32" s="64"/>
      <c r="J32" s="55"/>
    </row>
    <row r="33" spans="2:10" x14ac:dyDescent="0.2">
      <c r="B33" s="54"/>
      <c r="G33" s="72"/>
      <c r="H33" s="72"/>
      <c r="I33" s="72"/>
      <c r="J33" s="55"/>
    </row>
    <row r="34" spans="2:10" x14ac:dyDescent="0.2">
      <c r="B34" s="54"/>
      <c r="G34" s="72"/>
      <c r="H34" s="72"/>
      <c r="I34" s="72"/>
      <c r="J34" s="55"/>
    </row>
    <row r="35" spans="2:10" x14ac:dyDescent="0.2">
      <c r="B35" s="54"/>
      <c r="G35" s="72"/>
      <c r="H35" s="72"/>
      <c r="I35" s="72"/>
      <c r="J35" s="55"/>
    </row>
    <row r="36" spans="2:10" ht="13.5" thickBot="1" x14ac:dyDescent="0.25">
      <c r="B36" s="54"/>
      <c r="C36" s="73" t="s">
        <v>594</v>
      </c>
      <c r="D36" s="73"/>
      <c r="G36" s="74" t="s">
        <v>577</v>
      </c>
      <c r="H36" s="73"/>
      <c r="I36" s="72"/>
      <c r="J36" s="55"/>
    </row>
    <row r="37" spans="2:10" x14ac:dyDescent="0.2">
      <c r="B37" s="54"/>
      <c r="C37" s="56" t="s">
        <v>593</v>
      </c>
      <c r="D37" s="72"/>
      <c r="G37" s="75" t="s">
        <v>578</v>
      </c>
      <c r="H37" s="72"/>
      <c r="I37" s="72"/>
      <c r="J37" s="55"/>
    </row>
    <row r="38" spans="2:10" x14ac:dyDescent="0.2">
      <c r="B38" s="54"/>
      <c r="H38" s="72"/>
      <c r="I38" s="72"/>
      <c r="J38" s="55"/>
    </row>
    <row r="39" spans="2:10" x14ac:dyDescent="0.2">
      <c r="B39" s="54"/>
      <c r="G39" s="72"/>
      <c r="H39" s="72"/>
      <c r="I39" s="72"/>
      <c r="J39" s="55"/>
    </row>
    <row r="40" spans="2:10" ht="18.75" customHeight="1" thickBot="1" x14ac:dyDescent="0.25">
      <c r="B40" s="76"/>
      <c r="C40" s="77"/>
      <c r="D40" s="77"/>
      <c r="E40" s="77"/>
      <c r="F40" s="77"/>
      <c r="G40" s="73"/>
      <c r="H40" s="73"/>
      <c r="I40" s="73"/>
      <c r="J40" s="7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L23" sqref="L23"/>
    </sheetView>
  </sheetViews>
  <sheetFormatPr baseColWidth="10" defaultRowHeight="12.75" x14ac:dyDescent="0.2"/>
  <cols>
    <col min="1" max="1" width="4.42578125" style="35" customWidth="1"/>
    <col min="2" max="2" width="11.42578125" style="35"/>
    <col min="3" max="3" width="12.85546875" style="35" customWidth="1"/>
    <col min="4" max="4" width="22" style="35" customWidth="1"/>
    <col min="5" max="8" width="11.42578125" style="35"/>
    <col min="9" max="9" width="24.7109375" style="35" customWidth="1"/>
    <col min="10" max="10" width="12.5703125" style="35" customWidth="1"/>
    <col min="11" max="11" width="1.7109375" style="35" customWidth="1"/>
    <col min="12" max="223" width="11.42578125" style="35"/>
    <col min="224" max="224" width="4.42578125" style="35" customWidth="1"/>
    <col min="225" max="225" width="11.42578125" style="35"/>
    <col min="226" max="226" width="17.5703125" style="35" customWidth="1"/>
    <col min="227" max="227" width="11.5703125" style="35" customWidth="1"/>
    <col min="228" max="231" width="11.42578125" style="35"/>
    <col min="232" max="232" width="22.5703125" style="35" customWidth="1"/>
    <col min="233" max="233" width="14" style="35" customWidth="1"/>
    <col min="234" max="234" width="1.7109375" style="35" customWidth="1"/>
    <col min="235" max="479" width="11.42578125" style="35"/>
    <col min="480" max="480" width="4.42578125" style="35" customWidth="1"/>
    <col min="481" max="481" width="11.42578125" style="35"/>
    <col min="482" max="482" width="17.5703125" style="35" customWidth="1"/>
    <col min="483" max="483" width="11.5703125" style="35" customWidth="1"/>
    <col min="484" max="487" width="11.42578125" style="35"/>
    <col min="488" max="488" width="22.5703125" style="35" customWidth="1"/>
    <col min="489" max="489" width="14" style="35" customWidth="1"/>
    <col min="490" max="490" width="1.7109375" style="35" customWidth="1"/>
    <col min="491" max="735" width="11.42578125" style="35"/>
    <col min="736" max="736" width="4.42578125" style="35" customWidth="1"/>
    <col min="737" max="737" width="11.42578125" style="35"/>
    <col min="738" max="738" width="17.5703125" style="35" customWidth="1"/>
    <col min="739" max="739" width="11.5703125" style="35" customWidth="1"/>
    <col min="740" max="743" width="11.42578125" style="35"/>
    <col min="744" max="744" width="22.5703125" style="35" customWidth="1"/>
    <col min="745" max="745" width="14" style="35" customWidth="1"/>
    <col min="746" max="746" width="1.7109375" style="35" customWidth="1"/>
    <col min="747" max="991" width="11.42578125" style="35"/>
    <col min="992" max="992" width="4.42578125" style="35" customWidth="1"/>
    <col min="993" max="993" width="11.42578125" style="35"/>
    <col min="994" max="994" width="17.5703125" style="35" customWidth="1"/>
    <col min="995" max="995" width="11.5703125" style="35" customWidth="1"/>
    <col min="996" max="999" width="11.42578125" style="35"/>
    <col min="1000" max="1000" width="22.5703125" style="35" customWidth="1"/>
    <col min="1001" max="1001" width="14" style="35" customWidth="1"/>
    <col min="1002" max="1002" width="1.7109375" style="35" customWidth="1"/>
    <col min="1003" max="1247" width="11.42578125" style="35"/>
    <col min="1248" max="1248" width="4.42578125" style="35" customWidth="1"/>
    <col min="1249" max="1249" width="11.42578125" style="35"/>
    <col min="1250" max="1250" width="17.5703125" style="35" customWidth="1"/>
    <col min="1251" max="1251" width="11.5703125" style="35" customWidth="1"/>
    <col min="1252" max="1255" width="11.42578125" style="35"/>
    <col min="1256" max="1256" width="22.5703125" style="35" customWidth="1"/>
    <col min="1257" max="1257" width="14" style="35" customWidth="1"/>
    <col min="1258" max="1258" width="1.7109375" style="35" customWidth="1"/>
    <col min="1259" max="1503" width="11.42578125" style="35"/>
    <col min="1504" max="1504" width="4.42578125" style="35" customWidth="1"/>
    <col min="1505" max="1505" width="11.42578125" style="35"/>
    <col min="1506" max="1506" width="17.5703125" style="35" customWidth="1"/>
    <col min="1507" max="1507" width="11.5703125" style="35" customWidth="1"/>
    <col min="1508" max="1511" width="11.42578125" style="35"/>
    <col min="1512" max="1512" width="22.5703125" style="35" customWidth="1"/>
    <col min="1513" max="1513" width="14" style="35" customWidth="1"/>
    <col min="1514" max="1514" width="1.7109375" style="35" customWidth="1"/>
    <col min="1515" max="1759" width="11.42578125" style="35"/>
    <col min="1760" max="1760" width="4.42578125" style="35" customWidth="1"/>
    <col min="1761" max="1761" width="11.42578125" style="35"/>
    <col min="1762" max="1762" width="17.5703125" style="35" customWidth="1"/>
    <col min="1763" max="1763" width="11.5703125" style="35" customWidth="1"/>
    <col min="1764" max="1767" width="11.42578125" style="35"/>
    <col min="1768" max="1768" width="22.5703125" style="35" customWidth="1"/>
    <col min="1769" max="1769" width="14" style="35" customWidth="1"/>
    <col min="1770" max="1770" width="1.7109375" style="35" customWidth="1"/>
    <col min="1771" max="2015" width="11.42578125" style="35"/>
    <col min="2016" max="2016" width="4.42578125" style="35" customWidth="1"/>
    <col min="2017" max="2017" width="11.42578125" style="35"/>
    <col min="2018" max="2018" width="17.5703125" style="35" customWidth="1"/>
    <col min="2019" max="2019" width="11.5703125" style="35" customWidth="1"/>
    <col min="2020" max="2023" width="11.42578125" style="35"/>
    <col min="2024" max="2024" width="22.5703125" style="35" customWidth="1"/>
    <col min="2025" max="2025" width="14" style="35" customWidth="1"/>
    <col min="2026" max="2026" width="1.7109375" style="35" customWidth="1"/>
    <col min="2027" max="2271" width="11.42578125" style="35"/>
    <col min="2272" max="2272" width="4.42578125" style="35" customWidth="1"/>
    <col min="2273" max="2273" width="11.42578125" style="35"/>
    <col min="2274" max="2274" width="17.5703125" style="35" customWidth="1"/>
    <col min="2275" max="2275" width="11.5703125" style="35" customWidth="1"/>
    <col min="2276" max="2279" width="11.42578125" style="35"/>
    <col min="2280" max="2280" width="22.5703125" style="35" customWidth="1"/>
    <col min="2281" max="2281" width="14" style="35" customWidth="1"/>
    <col min="2282" max="2282" width="1.7109375" style="35" customWidth="1"/>
    <col min="2283" max="2527" width="11.42578125" style="35"/>
    <col min="2528" max="2528" width="4.42578125" style="35" customWidth="1"/>
    <col min="2529" max="2529" width="11.42578125" style="35"/>
    <col min="2530" max="2530" width="17.5703125" style="35" customWidth="1"/>
    <col min="2531" max="2531" width="11.5703125" style="35" customWidth="1"/>
    <col min="2532" max="2535" width="11.42578125" style="35"/>
    <col min="2536" max="2536" width="22.5703125" style="35" customWidth="1"/>
    <col min="2537" max="2537" width="14" style="35" customWidth="1"/>
    <col min="2538" max="2538" width="1.7109375" style="35" customWidth="1"/>
    <col min="2539" max="2783" width="11.42578125" style="35"/>
    <col min="2784" max="2784" width="4.42578125" style="35" customWidth="1"/>
    <col min="2785" max="2785" width="11.42578125" style="35"/>
    <col min="2786" max="2786" width="17.5703125" style="35" customWidth="1"/>
    <col min="2787" max="2787" width="11.5703125" style="35" customWidth="1"/>
    <col min="2788" max="2791" width="11.42578125" style="35"/>
    <col min="2792" max="2792" width="22.5703125" style="35" customWidth="1"/>
    <col min="2793" max="2793" width="14" style="35" customWidth="1"/>
    <col min="2794" max="2794" width="1.7109375" style="35" customWidth="1"/>
    <col min="2795" max="3039" width="11.42578125" style="35"/>
    <col min="3040" max="3040" width="4.42578125" style="35" customWidth="1"/>
    <col min="3041" max="3041" width="11.42578125" style="35"/>
    <col min="3042" max="3042" width="17.5703125" style="35" customWidth="1"/>
    <col min="3043" max="3043" width="11.5703125" style="35" customWidth="1"/>
    <col min="3044" max="3047" width="11.42578125" style="35"/>
    <col min="3048" max="3048" width="22.5703125" style="35" customWidth="1"/>
    <col min="3049" max="3049" width="14" style="35" customWidth="1"/>
    <col min="3050" max="3050" width="1.7109375" style="35" customWidth="1"/>
    <col min="3051" max="3295" width="11.42578125" style="35"/>
    <col min="3296" max="3296" width="4.42578125" style="35" customWidth="1"/>
    <col min="3297" max="3297" width="11.42578125" style="35"/>
    <col min="3298" max="3298" width="17.5703125" style="35" customWidth="1"/>
    <col min="3299" max="3299" width="11.5703125" style="35" customWidth="1"/>
    <col min="3300" max="3303" width="11.42578125" style="35"/>
    <col min="3304" max="3304" width="22.5703125" style="35" customWidth="1"/>
    <col min="3305" max="3305" width="14" style="35" customWidth="1"/>
    <col min="3306" max="3306" width="1.7109375" style="35" customWidth="1"/>
    <col min="3307" max="3551" width="11.42578125" style="35"/>
    <col min="3552" max="3552" width="4.42578125" style="35" customWidth="1"/>
    <col min="3553" max="3553" width="11.42578125" style="35"/>
    <col min="3554" max="3554" width="17.5703125" style="35" customWidth="1"/>
    <col min="3555" max="3555" width="11.5703125" style="35" customWidth="1"/>
    <col min="3556" max="3559" width="11.42578125" style="35"/>
    <col min="3560" max="3560" width="22.5703125" style="35" customWidth="1"/>
    <col min="3561" max="3561" width="14" style="35" customWidth="1"/>
    <col min="3562" max="3562" width="1.7109375" style="35" customWidth="1"/>
    <col min="3563" max="3807" width="11.42578125" style="35"/>
    <col min="3808" max="3808" width="4.42578125" style="35" customWidth="1"/>
    <col min="3809" max="3809" width="11.42578125" style="35"/>
    <col min="3810" max="3810" width="17.5703125" style="35" customWidth="1"/>
    <col min="3811" max="3811" width="11.5703125" style="35" customWidth="1"/>
    <col min="3812" max="3815" width="11.42578125" style="35"/>
    <col min="3816" max="3816" width="22.5703125" style="35" customWidth="1"/>
    <col min="3817" max="3817" width="14" style="35" customWidth="1"/>
    <col min="3818" max="3818" width="1.7109375" style="35" customWidth="1"/>
    <col min="3819" max="4063" width="11.42578125" style="35"/>
    <col min="4064" max="4064" width="4.42578125" style="35" customWidth="1"/>
    <col min="4065" max="4065" width="11.42578125" style="35"/>
    <col min="4066" max="4066" width="17.5703125" style="35" customWidth="1"/>
    <col min="4067" max="4067" width="11.5703125" style="35" customWidth="1"/>
    <col min="4068" max="4071" width="11.42578125" style="35"/>
    <col min="4072" max="4072" width="22.5703125" style="35" customWidth="1"/>
    <col min="4073" max="4073" width="14" style="35" customWidth="1"/>
    <col min="4074" max="4074" width="1.7109375" style="35" customWidth="1"/>
    <col min="4075" max="4319" width="11.42578125" style="35"/>
    <col min="4320" max="4320" width="4.42578125" style="35" customWidth="1"/>
    <col min="4321" max="4321" width="11.42578125" style="35"/>
    <col min="4322" max="4322" width="17.5703125" style="35" customWidth="1"/>
    <col min="4323" max="4323" width="11.5703125" style="35" customWidth="1"/>
    <col min="4324" max="4327" width="11.42578125" style="35"/>
    <col min="4328" max="4328" width="22.5703125" style="35" customWidth="1"/>
    <col min="4329" max="4329" width="14" style="35" customWidth="1"/>
    <col min="4330" max="4330" width="1.7109375" style="35" customWidth="1"/>
    <col min="4331" max="4575" width="11.42578125" style="35"/>
    <col min="4576" max="4576" width="4.42578125" style="35" customWidth="1"/>
    <col min="4577" max="4577" width="11.42578125" style="35"/>
    <col min="4578" max="4578" width="17.5703125" style="35" customWidth="1"/>
    <col min="4579" max="4579" width="11.5703125" style="35" customWidth="1"/>
    <col min="4580" max="4583" width="11.42578125" style="35"/>
    <col min="4584" max="4584" width="22.5703125" style="35" customWidth="1"/>
    <col min="4585" max="4585" width="14" style="35" customWidth="1"/>
    <col min="4586" max="4586" width="1.7109375" style="35" customWidth="1"/>
    <col min="4587" max="4831" width="11.42578125" style="35"/>
    <col min="4832" max="4832" width="4.42578125" style="35" customWidth="1"/>
    <col min="4833" max="4833" width="11.42578125" style="35"/>
    <col min="4834" max="4834" width="17.5703125" style="35" customWidth="1"/>
    <col min="4835" max="4835" width="11.5703125" style="35" customWidth="1"/>
    <col min="4836" max="4839" width="11.42578125" style="35"/>
    <col min="4840" max="4840" width="22.5703125" style="35" customWidth="1"/>
    <col min="4841" max="4841" width="14" style="35" customWidth="1"/>
    <col min="4842" max="4842" width="1.7109375" style="35" customWidth="1"/>
    <col min="4843" max="5087" width="11.42578125" style="35"/>
    <col min="5088" max="5088" width="4.42578125" style="35" customWidth="1"/>
    <col min="5089" max="5089" width="11.42578125" style="35"/>
    <col min="5090" max="5090" width="17.5703125" style="35" customWidth="1"/>
    <col min="5091" max="5091" width="11.5703125" style="35" customWidth="1"/>
    <col min="5092" max="5095" width="11.42578125" style="35"/>
    <col min="5096" max="5096" width="22.5703125" style="35" customWidth="1"/>
    <col min="5097" max="5097" width="14" style="35" customWidth="1"/>
    <col min="5098" max="5098" width="1.7109375" style="35" customWidth="1"/>
    <col min="5099" max="5343" width="11.42578125" style="35"/>
    <col min="5344" max="5344" width="4.42578125" style="35" customWidth="1"/>
    <col min="5345" max="5345" width="11.42578125" style="35"/>
    <col min="5346" max="5346" width="17.5703125" style="35" customWidth="1"/>
    <col min="5347" max="5347" width="11.5703125" style="35" customWidth="1"/>
    <col min="5348" max="5351" width="11.42578125" style="35"/>
    <col min="5352" max="5352" width="22.5703125" style="35" customWidth="1"/>
    <col min="5353" max="5353" width="14" style="35" customWidth="1"/>
    <col min="5354" max="5354" width="1.7109375" style="35" customWidth="1"/>
    <col min="5355" max="5599" width="11.42578125" style="35"/>
    <col min="5600" max="5600" width="4.42578125" style="35" customWidth="1"/>
    <col min="5601" max="5601" width="11.42578125" style="35"/>
    <col min="5602" max="5602" width="17.5703125" style="35" customWidth="1"/>
    <col min="5603" max="5603" width="11.5703125" style="35" customWidth="1"/>
    <col min="5604" max="5607" width="11.42578125" style="35"/>
    <col min="5608" max="5608" width="22.5703125" style="35" customWidth="1"/>
    <col min="5609" max="5609" width="14" style="35" customWidth="1"/>
    <col min="5610" max="5610" width="1.7109375" style="35" customWidth="1"/>
    <col min="5611" max="5855" width="11.42578125" style="35"/>
    <col min="5856" max="5856" width="4.42578125" style="35" customWidth="1"/>
    <col min="5857" max="5857" width="11.42578125" style="35"/>
    <col min="5858" max="5858" width="17.5703125" style="35" customWidth="1"/>
    <col min="5859" max="5859" width="11.5703125" style="35" customWidth="1"/>
    <col min="5860" max="5863" width="11.42578125" style="35"/>
    <col min="5864" max="5864" width="22.5703125" style="35" customWidth="1"/>
    <col min="5865" max="5865" width="14" style="35" customWidth="1"/>
    <col min="5866" max="5866" width="1.7109375" style="35" customWidth="1"/>
    <col min="5867" max="6111" width="11.42578125" style="35"/>
    <col min="6112" max="6112" width="4.42578125" style="35" customWidth="1"/>
    <col min="6113" max="6113" width="11.42578125" style="35"/>
    <col min="6114" max="6114" width="17.5703125" style="35" customWidth="1"/>
    <col min="6115" max="6115" width="11.5703125" style="35" customWidth="1"/>
    <col min="6116" max="6119" width="11.42578125" style="35"/>
    <col min="6120" max="6120" width="22.5703125" style="35" customWidth="1"/>
    <col min="6121" max="6121" width="14" style="35" customWidth="1"/>
    <col min="6122" max="6122" width="1.7109375" style="35" customWidth="1"/>
    <col min="6123" max="6367" width="11.42578125" style="35"/>
    <col min="6368" max="6368" width="4.42578125" style="35" customWidth="1"/>
    <col min="6369" max="6369" width="11.42578125" style="35"/>
    <col min="6370" max="6370" width="17.5703125" style="35" customWidth="1"/>
    <col min="6371" max="6371" width="11.5703125" style="35" customWidth="1"/>
    <col min="6372" max="6375" width="11.42578125" style="35"/>
    <col min="6376" max="6376" width="22.5703125" style="35" customWidth="1"/>
    <col min="6377" max="6377" width="14" style="35" customWidth="1"/>
    <col min="6378" max="6378" width="1.7109375" style="35" customWidth="1"/>
    <col min="6379" max="6623" width="11.42578125" style="35"/>
    <col min="6624" max="6624" width="4.42578125" style="35" customWidth="1"/>
    <col min="6625" max="6625" width="11.42578125" style="35"/>
    <col min="6626" max="6626" width="17.5703125" style="35" customWidth="1"/>
    <col min="6627" max="6627" width="11.5703125" style="35" customWidth="1"/>
    <col min="6628" max="6631" width="11.42578125" style="35"/>
    <col min="6632" max="6632" width="22.5703125" style="35" customWidth="1"/>
    <col min="6633" max="6633" width="14" style="35" customWidth="1"/>
    <col min="6634" max="6634" width="1.7109375" style="35" customWidth="1"/>
    <col min="6635" max="6879" width="11.42578125" style="35"/>
    <col min="6880" max="6880" width="4.42578125" style="35" customWidth="1"/>
    <col min="6881" max="6881" width="11.42578125" style="35"/>
    <col min="6882" max="6882" width="17.5703125" style="35" customWidth="1"/>
    <col min="6883" max="6883" width="11.5703125" style="35" customWidth="1"/>
    <col min="6884" max="6887" width="11.42578125" style="35"/>
    <col min="6888" max="6888" width="22.5703125" style="35" customWidth="1"/>
    <col min="6889" max="6889" width="14" style="35" customWidth="1"/>
    <col min="6890" max="6890" width="1.7109375" style="35" customWidth="1"/>
    <col min="6891" max="7135" width="11.42578125" style="35"/>
    <col min="7136" max="7136" width="4.42578125" style="35" customWidth="1"/>
    <col min="7137" max="7137" width="11.42578125" style="35"/>
    <col min="7138" max="7138" width="17.5703125" style="35" customWidth="1"/>
    <col min="7139" max="7139" width="11.5703125" style="35" customWidth="1"/>
    <col min="7140" max="7143" width="11.42578125" style="35"/>
    <col min="7144" max="7144" width="22.5703125" style="35" customWidth="1"/>
    <col min="7145" max="7145" width="14" style="35" customWidth="1"/>
    <col min="7146" max="7146" width="1.7109375" style="35" customWidth="1"/>
    <col min="7147" max="7391" width="11.42578125" style="35"/>
    <col min="7392" max="7392" width="4.42578125" style="35" customWidth="1"/>
    <col min="7393" max="7393" width="11.42578125" style="35"/>
    <col min="7394" max="7394" width="17.5703125" style="35" customWidth="1"/>
    <col min="7395" max="7395" width="11.5703125" style="35" customWidth="1"/>
    <col min="7396" max="7399" width="11.42578125" style="35"/>
    <col min="7400" max="7400" width="22.5703125" style="35" customWidth="1"/>
    <col min="7401" max="7401" width="14" style="35" customWidth="1"/>
    <col min="7402" max="7402" width="1.7109375" style="35" customWidth="1"/>
    <col min="7403" max="7647" width="11.42578125" style="35"/>
    <col min="7648" max="7648" width="4.42578125" style="35" customWidth="1"/>
    <col min="7649" max="7649" width="11.42578125" style="35"/>
    <col min="7650" max="7650" width="17.5703125" style="35" customWidth="1"/>
    <col min="7651" max="7651" width="11.5703125" style="35" customWidth="1"/>
    <col min="7652" max="7655" width="11.42578125" style="35"/>
    <col min="7656" max="7656" width="22.5703125" style="35" customWidth="1"/>
    <col min="7657" max="7657" width="14" style="35" customWidth="1"/>
    <col min="7658" max="7658" width="1.7109375" style="35" customWidth="1"/>
    <col min="7659" max="7903" width="11.42578125" style="35"/>
    <col min="7904" max="7904" width="4.42578125" style="35" customWidth="1"/>
    <col min="7905" max="7905" width="11.42578125" style="35"/>
    <col min="7906" max="7906" width="17.5703125" style="35" customWidth="1"/>
    <col min="7907" max="7907" width="11.5703125" style="35" customWidth="1"/>
    <col min="7908" max="7911" width="11.42578125" style="35"/>
    <col min="7912" max="7912" width="22.5703125" style="35" customWidth="1"/>
    <col min="7913" max="7913" width="14" style="35" customWidth="1"/>
    <col min="7914" max="7914" width="1.7109375" style="35" customWidth="1"/>
    <col min="7915" max="8159" width="11.42578125" style="35"/>
    <col min="8160" max="8160" width="4.42578125" style="35" customWidth="1"/>
    <col min="8161" max="8161" width="11.42578125" style="35"/>
    <col min="8162" max="8162" width="17.5703125" style="35" customWidth="1"/>
    <col min="8163" max="8163" width="11.5703125" style="35" customWidth="1"/>
    <col min="8164" max="8167" width="11.42578125" style="35"/>
    <col min="8168" max="8168" width="22.5703125" style="35" customWidth="1"/>
    <col min="8169" max="8169" width="14" style="35" customWidth="1"/>
    <col min="8170" max="8170" width="1.7109375" style="35" customWidth="1"/>
    <col min="8171" max="8415" width="11.42578125" style="35"/>
    <col min="8416" max="8416" width="4.42578125" style="35" customWidth="1"/>
    <col min="8417" max="8417" width="11.42578125" style="35"/>
    <col min="8418" max="8418" width="17.5703125" style="35" customWidth="1"/>
    <col min="8419" max="8419" width="11.5703125" style="35" customWidth="1"/>
    <col min="8420" max="8423" width="11.42578125" style="35"/>
    <col min="8424" max="8424" width="22.5703125" style="35" customWidth="1"/>
    <col min="8425" max="8425" width="14" style="35" customWidth="1"/>
    <col min="8426" max="8426" width="1.7109375" style="35" customWidth="1"/>
    <col min="8427" max="8671" width="11.42578125" style="35"/>
    <col min="8672" max="8672" width="4.42578125" style="35" customWidth="1"/>
    <col min="8673" max="8673" width="11.42578125" style="35"/>
    <col min="8674" max="8674" width="17.5703125" style="35" customWidth="1"/>
    <col min="8675" max="8675" width="11.5703125" style="35" customWidth="1"/>
    <col min="8676" max="8679" width="11.42578125" style="35"/>
    <col min="8680" max="8680" width="22.5703125" style="35" customWidth="1"/>
    <col min="8681" max="8681" width="14" style="35" customWidth="1"/>
    <col min="8682" max="8682" width="1.7109375" style="35" customWidth="1"/>
    <col min="8683" max="8927" width="11.42578125" style="35"/>
    <col min="8928" max="8928" width="4.42578125" style="35" customWidth="1"/>
    <col min="8929" max="8929" width="11.42578125" style="35"/>
    <col min="8930" max="8930" width="17.5703125" style="35" customWidth="1"/>
    <col min="8931" max="8931" width="11.5703125" style="35" customWidth="1"/>
    <col min="8932" max="8935" width="11.42578125" style="35"/>
    <col min="8936" max="8936" width="22.5703125" style="35" customWidth="1"/>
    <col min="8937" max="8937" width="14" style="35" customWidth="1"/>
    <col min="8938" max="8938" width="1.7109375" style="35" customWidth="1"/>
    <col min="8939" max="9183" width="11.42578125" style="35"/>
    <col min="9184" max="9184" width="4.42578125" style="35" customWidth="1"/>
    <col min="9185" max="9185" width="11.42578125" style="35"/>
    <col min="9186" max="9186" width="17.5703125" style="35" customWidth="1"/>
    <col min="9187" max="9187" width="11.5703125" style="35" customWidth="1"/>
    <col min="9188" max="9191" width="11.42578125" style="35"/>
    <col min="9192" max="9192" width="22.5703125" style="35" customWidth="1"/>
    <col min="9193" max="9193" width="14" style="35" customWidth="1"/>
    <col min="9194" max="9194" width="1.7109375" style="35" customWidth="1"/>
    <col min="9195" max="9439" width="11.42578125" style="35"/>
    <col min="9440" max="9440" width="4.42578125" style="35" customWidth="1"/>
    <col min="9441" max="9441" width="11.42578125" style="35"/>
    <col min="9442" max="9442" width="17.5703125" style="35" customWidth="1"/>
    <col min="9443" max="9443" width="11.5703125" style="35" customWidth="1"/>
    <col min="9444" max="9447" width="11.42578125" style="35"/>
    <col min="9448" max="9448" width="22.5703125" style="35" customWidth="1"/>
    <col min="9449" max="9449" width="14" style="35" customWidth="1"/>
    <col min="9450" max="9450" width="1.7109375" style="35" customWidth="1"/>
    <col min="9451" max="9695" width="11.42578125" style="35"/>
    <col min="9696" max="9696" width="4.42578125" style="35" customWidth="1"/>
    <col min="9697" max="9697" width="11.42578125" style="35"/>
    <col min="9698" max="9698" width="17.5703125" style="35" customWidth="1"/>
    <col min="9699" max="9699" width="11.5703125" style="35" customWidth="1"/>
    <col min="9700" max="9703" width="11.42578125" style="35"/>
    <col min="9704" max="9704" width="22.5703125" style="35" customWidth="1"/>
    <col min="9705" max="9705" width="14" style="35" customWidth="1"/>
    <col min="9706" max="9706" width="1.7109375" style="35" customWidth="1"/>
    <col min="9707" max="9951" width="11.42578125" style="35"/>
    <col min="9952" max="9952" width="4.42578125" style="35" customWidth="1"/>
    <col min="9953" max="9953" width="11.42578125" style="35"/>
    <col min="9954" max="9954" width="17.5703125" style="35" customWidth="1"/>
    <col min="9955" max="9955" width="11.5703125" style="35" customWidth="1"/>
    <col min="9956" max="9959" width="11.42578125" style="35"/>
    <col min="9960" max="9960" width="22.5703125" style="35" customWidth="1"/>
    <col min="9961" max="9961" width="14" style="35" customWidth="1"/>
    <col min="9962" max="9962" width="1.7109375" style="35" customWidth="1"/>
    <col min="9963" max="10207" width="11.42578125" style="35"/>
    <col min="10208" max="10208" width="4.42578125" style="35" customWidth="1"/>
    <col min="10209" max="10209" width="11.42578125" style="35"/>
    <col min="10210" max="10210" width="17.5703125" style="35" customWidth="1"/>
    <col min="10211" max="10211" width="11.5703125" style="35" customWidth="1"/>
    <col min="10212" max="10215" width="11.42578125" style="35"/>
    <col min="10216" max="10216" width="22.5703125" style="35" customWidth="1"/>
    <col min="10217" max="10217" width="14" style="35" customWidth="1"/>
    <col min="10218" max="10218" width="1.7109375" style="35" customWidth="1"/>
    <col min="10219" max="10463" width="11.42578125" style="35"/>
    <col min="10464" max="10464" width="4.42578125" style="35" customWidth="1"/>
    <col min="10465" max="10465" width="11.42578125" style="35"/>
    <col min="10466" max="10466" width="17.5703125" style="35" customWidth="1"/>
    <col min="10467" max="10467" width="11.5703125" style="35" customWidth="1"/>
    <col min="10468" max="10471" width="11.42578125" style="35"/>
    <col min="10472" max="10472" width="22.5703125" style="35" customWidth="1"/>
    <col min="10473" max="10473" width="14" style="35" customWidth="1"/>
    <col min="10474" max="10474" width="1.7109375" style="35" customWidth="1"/>
    <col min="10475" max="10719" width="11.42578125" style="35"/>
    <col min="10720" max="10720" width="4.42578125" style="35" customWidth="1"/>
    <col min="10721" max="10721" width="11.42578125" style="35"/>
    <col min="10722" max="10722" width="17.5703125" style="35" customWidth="1"/>
    <col min="10723" max="10723" width="11.5703125" style="35" customWidth="1"/>
    <col min="10724" max="10727" width="11.42578125" style="35"/>
    <col min="10728" max="10728" width="22.5703125" style="35" customWidth="1"/>
    <col min="10729" max="10729" width="14" style="35" customWidth="1"/>
    <col min="10730" max="10730" width="1.7109375" style="35" customWidth="1"/>
    <col min="10731" max="10975" width="11.42578125" style="35"/>
    <col min="10976" max="10976" width="4.42578125" style="35" customWidth="1"/>
    <col min="10977" max="10977" width="11.42578125" style="35"/>
    <col min="10978" max="10978" width="17.5703125" style="35" customWidth="1"/>
    <col min="10979" max="10979" width="11.5703125" style="35" customWidth="1"/>
    <col min="10980" max="10983" width="11.42578125" style="35"/>
    <col min="10984" max="10984" width="22.5703125" style="35" customWidth="1"/>
    <col min="10985" max="10985" width="14" style="35" customWidth="1"/>
    <col min="10986" max="10986" width="1.7109375" style="35" customWidth="1"/>
    <col min="10987" max="11231" width="11.42578125" style="35"/>
    <col min="11232" max="11232" width="4.42578125" style="35" customWidth="1"/>
    <col min="11233" max="11233" width="11.42578125" style="35"/>
    <col min="11234" max="11234" width="17.5703125" style="35" customWidth="1"/>
    <col min="11235" max="11235" width="11.5703125" style="35" customWidth="1"/>
    <col min="11236" max="11239" width="11.42578125" style="35"/>
    <col min="11240" max="11240" width="22.5703125" style="35" customWidth="1"/>
    <col min="11241" max="11241" width="14" style="35" customWidth="1"/>
    <col min="11242" max="11242" width="1.7109375" style="35" customWidth="1"/>
    <col min="11243" max="11487" width="11.42578125" style="35"/>
    <col min="11488" max="11488" width="4.42578125" style="35" customWidth="1"/>
    <col min="11489" max="11489" width="11.42578125" style="35"/>
    <col min="11490" max="11490" width="17.5703125" style="35" customWidth="1"/>
    <col min="11491" max="11491" width="11.5703125" style="35" customWidth="1"/>
    <col min="11492" max="11495" width="11.42578125" style="35"/>
    <col min="11496" max="11496" width="22.5703125" style="35" customWidth="1"/>
    <col min="11497" max="11497" width="14" style="35" customWidth="1"/>
    <col min="11498" max="11498" width="1.7109375" style="35" customWidth="1"/>
    <col min="11499" max="11743" width="11.42578125" style="35"/>
    <col min="11744" max="11744" width="4.42578125" style="35" customWidth="1"/>
    <col min="11745" max="11745" width="11.42578125" style="35"/>
    <col min="11746" max="11746" width="17.5703125" style="35" customWidth="1"/>
    <col min="11747" max="11747" width="11.5703125" style="35" customWidth="1"/>
    <col min="11748" max="11751" width="11.42578125" style="35"/>
    <col min="11752" max="11752" width="22.5703125" style="35" customWidth="1"/>
    <col min="11753" max="11753" width="14" style="35" customWidth="1"/>
    <col min="11754" max="11754" width="1.7109375" style="35" customWidth="1"/>
    <col min="11755" max="11999" width="11.42578125" style="35"/>
    <col min="12000" max="12000" width="4.42578125" style="35" customWidth="1"/>
    <col min="12001" max="12001" width="11.42578125" style="35"/>
    <col min="12002" max="12002" width="17.5703125" style="35" customWidth="1"/>
    <col min="12003" max="12003" width="11.5703125" style="35" customWidth="1"/>
    <col min="12004" max="12007" width="11.42578125" style="35"/>
    <col min="12008" max="12008" width="22.5703125" style="35" customWidth="1"/>
    <col min="12009" max="12009" width="14" style="35" customWidth="1"/>
    <col min="12010" max="12010" width="1.7109375" style="35" customWidth="1"/>
    <col min="12011" max="12255" width="11.42578125" style="35"/>
    <col min="12256" max="12256" width="4.42578125" style="35" customWidth="1"/>
    <col min="12257" max="12257" width="11.42578125" style="35"/>
    <col min="12258" max="12258" width="17.5703125" style="35" customWidth="1"/>
    <col min="12259" max="12259" width="11.5703125" style="35" customWidth="1"/>
    <col min="12260" max="12263" width="11.42578125" style="35"/>
    <col min="12264" max="12264" width="22.5703125" style="35" customWidth="1"/>
    <col min="12265" max="12265" width="14" style="35" customWidth="1"/>
    <col min="12266" max="12266" width="1.7109375" style="35" customWidth="1"/>
    <col min="12267" max="12511" width="11.42578125" style="35"/>
    <col min="12512" max="12512" width="4.42578125" style="35" customWidth="1"/>
    <col min="12513" max="12513" width="11.42578125" style="35"/>
    <col min="12514" max="12514" width="17.5703125" style="35" customWidth="1"/>
    <col min="12515" max="12515" width="11.5703125" style="35" customWidth="1"/>
    <col min="12516" max="12519" width="11.42578125" style="35"/>
    <col min="12520" max="12520" width="22.5703125" style="35" customWidth="1"/>
    <col min="12521" max="12521" width="14" style="35" customWidth="1"/>
    <col min="12522" max="12522" width="1.7109375" style="35" customWidth="1"/>
    <col min="12523" max="12767" width="11.42578125" style="35"/>
    <col min="12768" max="12768" width="4.42578125" style="35" customWidth="1"/>
    <col min="12769" max="12769" width="11.42578125" style="35"/>
    <col min="12770" max="12770" width="17.5703125" style="35" customWidth="1"/>
    <col min="12771" max="12771" width="11.5703125" style="35" customWidth="1"/>
    <col min="12772" max="12775" width="11.42578125" style="35"/>
    <col min="12776" max="12776" width="22.5703125" style="35" customWidth="1"/>
    <col min="12777" max="12777" width="14" style="35" customWidth="1"/>
    <col min="12778" max="12778" width="1.7109375" style="35" customWidth="1"/>
    <col min="12779" max="13023" width="11.42578125" style="35"/>
    <col min="13024" max="13024" width="4.42578125" style="35" customWidth="1"/>
    <col min="13025" max="13025" width="11.42578125" style="35"/>
    <col min="13026" max="13026" width="17.5703125" style="35" customWidth="1"/>
    <col min="13027" max="13027" width="11.5703125" style="35" customWidth="1"/>
    <col min="13028" max="13031" width="11.42578125" style="35"/>
    <col min="13032" max="13032" width="22.5703125" style="35" customWidth="1"/>
    <col min="13033" max="13033" width="14" style="35" customWidth="1"/>
    <col min="13034" max="13034" width="1.7109375" style="35" customWidth="1"/>
    <col min="13035" max="13279" width="11.42578125" style="35"/>
    <col min="13280" max="13280" width="4.42578125" style="35" customWidth="1"/>
    <col min="13281" max="13281" width="11.42578125" style="35"/>
    <col min="13282" max="13282" width="17.5703125" style="35" customWidth="1"/>
    <col min="13283" max="13283" width="11.5703125" style="35" customWidth="1"/>
    <col min="13284" max="13287" width="11.42578125" style="35"/>
    <col min="13288" max="13288" width="22.5703125" style="35" customWidth="1"/>
    <col min="13289" max="13289" width="14" style="35" customWidth="1"/>
    <col min="13290" max="13290" width="1.7109375" style="35" customWidth="1"/>
    <col min="13291" max="13535" width="11.42578125" style="35"/>
    <col min="13536" max="13536" width="4.42578125" style="35" customWidth="1"/>
    <col min="13537" max="13537" width="11.42578125" style="35"/>
    <col min="13538" max="13538" width="17.5703125" style="35" customWidth="1"/>
    <col min="13539" max="13539" width="11.5703125" style="35" customWidth="1"/>
    <col min="13540" max="13543" width="11.42578125" style="35"/>
    <col min="13544" max="13544" width="22.5703125" style="35" customWidth="1"/>
    <col min="13545" max="13545" width="14" style="35" customWidth="1"/>
    <col min="13546" max="13546" width="1.7109375" style="35" customWidth="1"/>
    <col min="13547" max="13791" width="11.42578125" style="35"/>
    <col min="13792" max="13792" width="4.42578125" style="35" customWidth="1"/>
    <col min="13793" max="13793" width="11.42578125" style="35"/>
    <col min="13794" max="13794" width="17.5703125" style="35" customWidth="1"/>
    <col min="13795" max="13795" width="11.5703125" style="35" customWidth="1"/>
    <col min="13796" max="13799" width="11.42578125" style="35"/>
    <col min="13800" max="13800" width="22.5703125" style="35" customWidth="1"/>
    <col min="13801" max="13801" width="14" style="35" customWidth="1"/>
    <col min="13802" max="13802" width="1.7109375" style="35" customWidth="1"/>
    <col min="13803" max="14047" width="11.42578125" style="35"/>
    <col min="14048" max="14048" width="4.42578125" style="35" customWidth="1"/>
    <col min="14049" max="14049" width="11.42578125" style="35"/>
    <col min="14050" max="14050" width="17.5703125" style="35" customWidth="1"/>
    <col min="14051" max="14051" width="11.5703125" style="35" customWidth="1"/>
    <col min="14052" max="14055" width="11.42578125" style="35"/>
    <col min="14056" max="14056" width="22.5703125" style="35" customWidth="1"/>
    <col min="14057" max="14057" width="14" style="35" customWidth="1"/>
    <col min="14058" max="14058" width="1.7109375" style="35" customWidth="1"/>
    <col min="14059" max="14303" width="11.42578125" style="35"/>
    <col min="14304" max="14304" width="4.42578125" style="35" customWidth="1"/>
    <col min="14305" max="14305" width="11.42578125" style="35"/>
    <col min="14306" max="14306" width="17.5703125" style="35" customWidth="1"/>
    <col min="14307" max="14307" width="11.5703125" style="35" customWidth="1"/>
    <col min="14308" max="14311" width="11.42578125" style="35"/>
    <col min="14312" max="14312" width="22.5703125" style="35" customWidth="1"/>
    <col min="14313" max="14313" width="14" style="35" customWidth="1"/>
    <col min="14314" max="14314" width="1.7109375" style="35" customWidth="1"/>
    <col min="14315" max="14559" width="11.42578125" style="35"/>
    <col min="14560" max="14560" width="4.42578125" style="35" customWidth="1"/>
    <col min="14561" max="14561" width="11.42578125" style="35"/>
    <col min="14562" max="14562" width="17.5703125" style="35" customWidth="1"/>
    <col min="14563" max="14563" width="11.5703125" style="35" customWidth="1"/>
    <col min="14564" max="14567" width="11.42578125" style="35"/>
    <col min="14568" max="14568" width="22.5703125" style="35" customWidth="1"/>
    <col min="14569" max="14569" width="14" style="35" customWidth="1"/>
    <col min="14570" max="14570" width="1.7109375" style="35" customWidth="1"/>
    <col min="14571" max="14815" width="11.42578125" style="35"/>
    <col min="14816" max="14816" width="4.42578125" style="35" customWidth="1"/>
    <col min="14817" max="14817" width="11.42578125" style="35"/>
    <col min="14818" max="14818" width="17.5703125" style="35" customWidth="1"/>
    <col min="14819" max="14819" width="11.5703125" style="35" customWidth="1"/>
    <col min="14820" max="14823" width="11.42578125" style="35"/>
    <col min="14824" max="14824" width="22.5703125" style="35" customWidth="1"/>
    <col min="14825" max="14825" width="14" style="35" customWidth="1"/>
    <col min="14826" max="14826" width="1.7109375" style="35" customWidth="1"/>
    <col min="14827" max="15071" width="11.42578125" style="35"/>
    <col min="15072" max="15072" width="4.42578125" style="35" customWidth="1"/>
    <col min="15073" max="15073" width="11.42578125" style="35"/>
    <col min="15074" max="15074" width="17.5703125" style="35" customWidth="1"/>
    <col min="15075" max="15075" width="11.5703125" style="35" customWidth="1"/>
    <col min="15076" max="15079" width="11.42578125" style="35"/>
    <col min="15080" max="15080" width="22.5703125" style="35" customWidth="1"/>
    <col min="15081" max="15081" width="14" style="35" customWidth="1"/>
    <col min="15082" max="15082" width="1.7109375" style="35" customWidth="1"/>
    <col min="15083" max="15327" width="11.42578125" style="35"/>
    <col min="15328" max="15328" width="4.42578125" style="35" customWidth="1"/>
    <col min="15329" max="15329" width="11.42578125" style="35"/>
    <col min="15330" max="15330" width="17.5703125" style="35" customWidth="1"/>
    <col min="15331" max="15331" width="11.5703125" style="35" customWidth="1"/>
    <col min="15332" max="15335" width="11.42578125" style="35"/>
    <col min="15336" max="15336" width="22.5703125" style="35" customWidth="1"/>
    <col min="15337" max="15337" width="14" style="35" customWidth="1"/>
    <col min="15338" max="15338" width="1.7109375" style="35" customWidth="1"/>
    <col min="15339" max="15583" width="11.42578125" style="35"/>
    <col min="15584" max="15584" width="4.42578125" style="35" customWidth="1"/>
    <col min="15585" max="15585" width="11.42578125" style="35"/>
    <col min="15586" max="15586" width="17.5703125" style="35" customWidth="1"/>
    <col min="15587" max="15587" width="11.5703125" style="35" customWidth="1"/>
    <col min="15588" max="15591" width="11.42578125" style="35"/>
    <col min="15592" max="15592" width="22.5703125" style="35" customWidth="1"/>
    <col min="15593" max="15593" width="14" style="35" customWidth="1"/>
    <col min="15594" max="15594" width="1.7109375" style="35" customWidth="1"/>
    <col min="15595" max="15839" width="11.42578125" style="35"/>
    <col min="15840" max="15840" width="4.42578125" style="35" customWidth="1"/>
    <col min="15841" max="15841" width="11.42578125" style="35"/>
    <col min="15842" max="15842" width="17.5703125" style="35" customWidth="1"/>
    <col min="15843" max="15843" width="11.5703125" style="35" customWidth="1"/>
    <col min="15844" max="15847" width="11.42578125" style="35"/>
    <col min="15848" max="15848" width="22.5703125" style="35" customWidth="1"/>
    <col min="15849" max="15849" width="14" style="35" customWidth="1"/>
    <col min="15850" max="15850" width="1.7109375" style="35" customWidth="1"/>
    <col min="15851" max="16095" width="11.42578125" style="35"/>
    <col min="16096" max="16096" width="4.42578125" style="35" customWidth="1"/>
    <col min="16097" max="16097" width="11.42578125" style="35"/>
    <col min="16098" max="16098" width="17.5703125" style="35" customWidth="1"/>
    <col min="16099" max="16099" width="11.5703125" style="35" customWidth="1"/>
    <col min="16100" max="16103" width="11.42578125" style="35"/>
    <col min="16104" max="16104" width="22.5703125" style="35" customWidth="1"/>
    <col min="16105" max="16105" width="21.5703125" style="35" bestFit="1" customWidth="1"/>
    <col min="16106" max="16106" width="1.7109375" style="35" customWidth="1"/>
    <col min="16107" max="16384" width="11.42578125" style="35"/>
  </cols>
  <sheetData>
    <row r="1" spans="2:10 16102:16105" ht="18" customHeight="1" thickBot="1" x14ac:dyDescent="0.25"/>
    <row r="2" spans="2:10 16102:16105" ht="19.5" customHeight="1" x14ac:dyDescent="0.2">
      <c r="B2" s="36"/>
      <c r="C2" s="37"/>
      <c r="D2" s="38" t="s">
        <v>579</v>
      </c>
      <c r="E2" s="39"/>
      <c r="F2" s="39"/>
      <c r="G2" s="39"/>
      <c r="H2" s="39"/>
      <c r="I2" s="40"/>
      <c r="J2" s="41" t="s">
        <v>580</v>
      </c>
    </row>
    <row r="3" spans="2:10 16102:16105" ht="13.5" thickBot="1" x14ac:dyDescent="0.25">
      <c r="B3" s="42"/>
      <c r="C3" s="43"/>
      <c r="D3" s="44"/>
      <c r="E3" s="45"/>
      <c r="F3" s="45"/>
      <c r="G3" s="45"/>
      <c r="H3" s="45"/>
      <c r="I3" s="46"/>
      <c r="J3" s="47"/>
    </row>
    <row r="4" spans="2:10 16102:16105" x14ac:dyDescent="0.2">
      <c r="B4" s="42"/>
      <c r="C4" s="43"/>
      <c r="E4" s="39"/>
      <c r="F4" s="39"/>
      <c r="G4" s="39"/>
      <c r="H4" s="39"/>
      <c r="I4" s="40"/>
      <c r="J4" s="41" t="s">
        <v>581</v>
      </c>
    </row>
    <row r="5" spans="2:10 16102:16105" x14ac:dyDescent="0.2">
      <c r="B5" s="42"/>
      <c r="C5" s="43"/>
      <c r="D5" s="79" t="s">
        <v>582</v>
      </c>
      <c r="E5" s="80"/>
      <c r="F5" s="80"/>
      <c r="G5" s="80"/>
      <c r="H5" s="80"/>
      <c r="I5" s="81"/>
      <c r="J5" s="51"/>
      <c r="WUH5" s="57"/>
    </row>
    <row r="6" spans="2:10 16102:16105" ht="13.5" thickBot="1" x14ac:dyDescent="0.25">
      <c r="B6" s="52"/>
      <c r="C6" s="53"/>
      <c r="D6" s="44"/>
      <c r="E6" s="45"/>
      <c r="F6" s="45"/>
      <c r="G6" s="45"/>
      <c r="H6" s="45"/>
      <c r="I6" s="46"/>
      <c r="J6" s="47"/>
      <c r="WUI6" s="35" t="s">
        <v>583</v>
      </c>
      <c r="WUJ6" s="35" t="s">
        <v>584</v>
      </c>
      <c r="WUK6" s="58">
        <f ca="1">+TODAY()</f>
        <v>45173</v>
      </c>
    </row>
    <row r="7" spans="2:10 16102:16105" x14ac:dyDescent="0.2">
      <c r="B7" s="54"/>
      <c r="J7" s="55"/>
    </row>
    <row r="8" spans="2:10 16102:16105" x14ac:dyDescent="0.2">
      <c r="B8" s="54"/>
      <c r="J8" s="55"/>
    </row>
    <row r="9" spans="2:10 16102:16105" x14ac:dyDescent="0.2">
      <c r="B9" s="54"/>
      <c r="C9" s="56" t="s">
        <v>592</v>
      </c>
      <c r="D9" s="58"/>
      <c r="E9" s="57"/>
      <c r="J9" s="55"/>
    </row>
    <row r="10" spans="2:10 16102:16105" x14ac:dyDescent="0.2">
      <c r="B10" s="54"/>
      <c r="C10" s="56"/>
      <c r="J10" s="55"/>
    </row>
    <row r="11" spans="2:10 16102:16105" x14ac:dyDescent="0.2">
      <c r="B11" s="54"/>
      <c r="C11" s="56" t="s">
        <v>591</v>
      </c>
      <c r="J11" s="55"/>
    </row>
    <row r="12" spans="2:10 16102:16105" x14ac:dyDescent="0.2">
      <c r="B12" s="54"/>
      <c r="C12" s="56" t="s">
        <v>590</v>
      </c>
      <c r="J12" s="55"/>
    </row>
    <row r="13" spans="2:10 16102:16105" x14ac:dyDescent="0.2">
      <c r="B13" s="54"/>
      <c r="J13" s="55"/>
    </row>
    <row r="14" spans="2:10 16102:16105" x14ac:dyDescent="0.2">
      <c r="B14" s="54"/>
      <c r="C14" s="35" t="s">
        <v>585</v>
      </c>
      <c r="J14" s="55"/>
    </row>
    <row r="15" spans="2:10 16102:16105" x14ac:dyDescent="0.2">
      <c r="B15" s="54"/>
      <c r="C15" s="59"/>
      <c r="J15" s="55"/>
    </row>
    <row r="16" spans="2:10 16102:16105" x14ac:dyDescent="0.2">
      <c r="B16" s="54"/>
      <c r="C16" s="82" t="s">
        <v>586</v>
      </c>
      <c r="D16" s="57"/>
      <c r="H16" s="60" t="s">
        <v>563</v>
      </c>
      <c r="I16" s="60" t="s">
        <v>564</v>
      </c>
      <c r="J16" s="55"/>
    </row>
    <row r="17" spans="2:10" x14ac:dyDescent="0.2">
      <c r="B17" s="54"/>
      <c r="C17" s="56" t="s">
        <v>565</v>
      </c>
      <c r="D17" s="56"/>
      <c r="E17" s="56"/>
      <c r="F17" s="56"/>
      <c r="H17" s="83">
        <v>177</v>
      </c>
      <c r="I17" s="84">
        <v>16958377</v>
      </c>
      <c r="J17" s="55"/>
    </row>
    <row r="18" spans="2:10" x14ac:dyDescent="0.2">
      <c r="B18" s="54"/>
      <c r="C18" s="35" t="s">
        <v>566</v>
      </c>
      <c r="H18" s="85">
        <v>126</v>
      </c>
      <c r="I18" s="86">
        <v>15917237</v>
      </c>
      <c r="J18" s="55"/>
    </row>
    <row r="19" spans="2:10" x14ac:dyDescent="0.2">
      <c r="B19" s="54"/>
      <c r="C19" s="35" t="s">
        <v>567</v>
      </c>
      <c r="H19" s="85">
        <v>48</v>
      </c>
      <c r="I19" s="86">
        <v>901417</v>
      </c>
      <c r="J19" s="55"/>
    </row>
    <row r="20" spans="2:10" x14ac:dyDescent="0.2">
      <c r="B20" s="54"/>
      <c r="C20" s="35" t="s">
        <v>589</v>
      </c>
      <c r="H20" s="85">
        <v>3</v>
      </c>
      <c r="I20" s="86">
        <v>139723</v>
      </c>
      <c r="J20" s="55"/>
    </row>
    <row r="21" spans="2:10" x14ac:dyDescent="0.2">
      <c r="B21" s="54"/>
      <c r="C21" s="35" t="s">
        <v>587</v>
      </c>
      <c r="H21" s="87">
        <v>0</v>
      </c>
      <c r="I21" s="88">
        <v>0</v>
      </c>
      <c r="J21" s="55"/>
    </row>
    <row r="22" spans="2:10" x14ac:dyDescent="0.2">
      <c r="B22" s="54"/>
      <c r="C22" s="56" t="s">
        <v>588</v>
      </c>
      <c r="D22" s="56"/>
      <c r="E22" s="56"/>
      <c r="F22" s="56"/>
      <c r="H22" s="85">
        <f>SUM(H18:H21)</f>
        <v>177</v>
      </c>
      <c r="I22" s="84">
        <f>(I18+I19+I20+I21)</f>
        <v>16958377</v>
      </c>
      <c r="J22" s="55"/>
    </row>
    <row r="23" spans="2:10" ht="13.5" thickBot="1" x14ac:dyDescent="0.25">
      <c r="B23" s="54"/>
      <c r="C23" s="56"/>
      <c r="D23" s="56"/>
      <c r="H23" s="89"/>
      <c r="I23" s="90"/>
      <c r="J23" s="55"/>
    </row>
    <row r="24" spans="2:10" ht="13.5" thickTop="1" x14ac:dyDescent="0.2">
      <c r="B24" s="54"/>
      <c r="C24" s="56"/>
      <c r="D24" s="56"/>
      <c r="H24" s="72"/>
      <c r="I24" s="64"/>
      <c r="J24" s="55"/>
    </row>
    <row r="25" spans="2:10" x14ac:dyDescent="0.2">
      <c r="B25" s="54"/>
      <c r="C25" s="56"/>
      <c r="D25" s="56"/>
      <c r="H25" s="72"/>
      <c r="I25" s="64"/>
      <c r="J25" s="55"/>
    </row>
    <row r="26" spans="2:10" x14ac:dyDescent="0.2">
      <c r="B26" s="54"/>
      <c r="C26" s="56"/>
      <c r="D26" s="56"/>
      <c r="H26" s="72"/>
      <c r="I26" s="64"/>
      <c r="J26" s="55"/>
    </row>
    <row r="27" spans="2:10" x14ac:dyDescent="0.2">
      <c r="B27" s="54"/>
      <c r="G27" s="72"/>
      <c r="H27" s="72"/>
      <c r="I27" s="72"/>
      <c r="J27" s="55"/>
    </row>
    <row r="28" spans="2:10" ht="13.5" thickBot="1" x14ac:dyDescent="0.25">
      <c r="B28" s="54"/>
      <c r="C28" s="74" t="s">
        <v>594</v>
      </c>
      <c r="D28" s="74"/>
      <c r="G28" s="74" t="s">
        <v>577</v>
      </c>
      <c r="H28" s="73"/>
      <c r="I28" s="72"/>
      <c r="J28" s="55"/>
    </row>
    <row r="29" spans="2:10" x14ac:dyDescent="0.2">
      <c r="B29" s="54"/>
      <c r="C29" s="75" t="s">
        <v>593</v>
      </c>
      <c r="D29" s="75"/>
      <c r="G29" s="75" t="s">
        <v>578</v>
      </c>
      <c r="H29" s="72"/>
      <c r="I29" s="72"/>
      <c r="J29" s="55"/>
    </row>
    <row r="30" spans="2:10" ht="18.75" customHeight="1" thickBot="1" x14ac:dyDescent="0.25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TD</vt:lpstr>
      <vt:lpstr>ESTADO DE CARTERA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Joan Olano</dc:creator>
  <cp:lastModifiedBy>Juan Camilo Paez Ramirez</cp:lastModifiedBy>
  <dcterms:created xsi:type="dcterms:W3CDTF">2023-07-26T16:20:26Z</dcterms:created>
  <dcterms:modified xsi:type="dcterms:W3CDTF">2023-09-04T20:39:08Z</dcterms:modified>
</cp:coreProperties>
</file>