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09. SEPTIEMBRE\NIT 891580002_HOSP UNIV SAN JOSE DE POPAYAN E.S.E\"/>
    </mc:Choice>
  </mc:AlternateContent>
  <bookViews>
    <workbookView xWindow="0" yWindow="0" windowWidth="20490" windowHeight="7755" activeTab="3"/>
  </bookViews>
  <sheets>
    <sheet name="INFO IPS" sheetId="1" r:id="rId1"/>
    <sheet name="TD" sheetId="5" r:id="rId2"/>
    <sheet name="ESTADO DE CADA FACTURA" sheetId="2" r:id="rId3"/>
    <sheet name="FOR-CSA-018" sheetId="6" r:id="rId4"/>
    <sheet name="CIRCULAR 030" sheetId="7" r:id="rId5"/>
  </sheets>
  <definedNames>
    <definedName name="_xlnm._FilterDatabase" localSheetId="2" hidden="1">'ESTADO DE CADA FACTURA'!$A$1:$AC$64</definedName>
  </definedNames>
  <calcPr calcId="152511"/>
  <pivotCaches>
    <pivotCache cacheId="0" r:id="rId6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5" i="6" l="1"/>
  <c r="H23" i="6"/>
  <c r="I23" i="6"/>
  <c r="I22" i="7"/>
  <c r="H22" i="7"/>
  <c r="WUK6" i="7"/>
  <c r="I29" i="6"/>
  <c r="H29" i="6"/>
  <c r="I27" i="6"/>
  <c r="H27" i="6"/>
  <c r="I24" i="6"/>
  <c r="H24" i="6"/>
  <c r="AC47" i="2"/>
  <c r="H31" i="6" l="1"/>
  <c r="I31" i="6"/>
  <c r="E64" i="2" l="1"/>
  <c r="E63" i="2"/>
  <c r="E62" i="2"/>
  <c r="E61" i="2"/>
  <c r="E60" i="2"/>
  <c r="E59" i="2"/>
  <c r="E58" i="2"/>
  <c r="E57" i="2"/>
  <c r="E56" i="2"/>
  <c r="E55" i="2"/>
  <c r="E54" i="2"/>
  <c r="E53" i="2"/>
  <c r="E52" i="2"/>
  <c r="E51" i="2"/>
  <c r="E50" i="2"/>
  <c r="E49" i="2"/>
  <c r="E48" i="2"/>
  <c r="E47" i="2"/>
  <c r="E46" i="2"/>
  <c r="E45" i="2"/>
  <c r="E44" i="2"/>
  <c r="E43" i="2"/>
  <c r="E42" i="2"/>
  <c r="E41" i="2"/>
  <c r="E40" i="2"/>
  <c r="E39" i="2"/>
  <c r="E38" i="2"/>
  <c r="E37" i="2"/>
  <c r="E36" i="2"/>
  <c r="E35" i="2"/>
  <c r="E34" i="2"/>
  <c r="E33" i="2"/>
  <c r="E32" i="2"/>
  <c r="E31" i="2"/>
  <c r="E30" i="2"/>
  <c r="E29" i="2"/>
  <c r="E28" i="2"/>
  <c r="E27" i="2"/>
  <c r="E26" i="2"/>
  <c r="E25" i="2"/>
  <c r="E24" i="2"/>
  <c r="E23" i="2"/>
  <c r="E22" i="2"/>
  <c r="E21" i="2"/>
  <c r="E20" i="2"/>
  <c r="E19" i="2"/>
  <c r="E18" i="2"/>
  <c r="E17" i="2"/>
  <c r="E16" i="2"/>
  <c r="E15" i="2"/>
  <c r="E2" i="2"/>
  <c r="E14" i="2"/>
  <c r="E13" i="2"/>
  <c r="E3" i="2"/>
  <c r="E12" i="2"/>
  <c r="E11" i="2"/>
  <c r="E10" i="2"/>
  <c r="E9" i="2"/>
  <c r="E8" i="2"/>
  <c r="E7" i="2"/>
  <c r="E6" i="2"/>
  <c r="E5" i="2"/>
  <c r="E4" i="2"/>
  <c r="F64" i="2" l="1"/>
  <c r="F39" i="2"/>
  <c r="F38" i="2"/>
  <c r="F63" i="2"/>
  <c r="F30" i="2"/>
  <c r="F29" i="2"/>
  <c r="F46" i="2"/>
  <c r="F45" i="2"/>
  <c r="F44" i="2"/>
  <c r="F35" i="2"/>
  <c r="F43" i="2"/>
  <c r="F28" i="2"/>
  <c r="F62" i="2"/>
  <c r="F34" i="2"/>
  <c r="F61" i="2"/>
  <c r="F12" i="2"/>
  <c r="F60" i="2"/>
  <c r="F59" i="2"/>
  <c r="F5" i="2"/>
  <c r="F19" i="2"/>
  <c r="F58" i="2"/>
  <c r="F57" i="2"/>
  <c r="F56" i="2"/>
  <c r="F55" i="2"/>
  <c r="F7" i="2"/>
  <c r="F6" i="2"/>
  <c r="F33" i="2"/>
  <c r="F54" i="2"/>
  <c r="F53" i="2"/>
  <c r="F52" i="2"/>
  <c r="F42" i="2"/>
  <c r="F41" i="2"/>
  <c r="F18" i="2"/>
  <c r="F10" i="2"/>
  <c r="F11" i="2"/>
  <c r="F40" i="2"/>
  <c r="F37" i="2"/>
  <c r="F36" i="2"/>
  <c r="F15" i="2"/>
  <c r="F32" i="2"/>
  <c r="F27" i="2"/>
  <c r="F8" i="2"/>
  <c r="F26" i="2"/>
  <c r="F17" i="2"/>
  <c r="F13" i="2"/>
  <c r="F25" i="2"/>
  <c r="F16" i="2"/>
  <c r="F24" i="2"/>
  <c r="F14" i="2"/>
  <c r="F51" i="2"/>
  <c r="F9" i="2"/>
  <c r="F2" i="2"/>
  <c r="F23" i="2"/>
  <c r="F4" i="2"/>
  <c r="F50" i="2"/>
  <c r="F49" i="2"/>
  <c r="F48" i="2"/>
  <c r="F31" i="2"/>
  <c r="F22" i="2"/>
  <c r="F21" i="2"/>
  <c r="F20" i="2"/>
  <c r="F47" i="2"/>
  <c r="F3" i="2"/>
  <c r="H69" i="1" l="1"/>
</calcChain>
</file>

<file path=xl/sharedStrings.xml><?xml version="1.0" encoding="utf-8"?>
<sst xmlns="http://schemas.openxmlformats.org/spreadsheetml/2006/main" count="669" uniqueCount="95">
  <si>
    <t>CARTERA CAJA DE COMPENSACION FAMILIAR DEL VALLE DEL CAUCA  - COMFENALCO VALLE DELAGENTE</t>
  </si>
  <si>
    <t>Nit. 890303093</t>
  </si>
  <si>
    <t>Corte. 31 de Agosto de 2023</t>
  </si>
  <si>
    <t>HOSPITAL UNIVERSITARIO SAN JOSE DE POPAYAN ESE</t>
  </si>
  <si>
    <t>SJP</t>
  </si>
  <si>
    <t>NIT IPS</t>
  </si>
  <si>
    <t>Nombre IPS</t>
  </si>
  <si>
    <t>Prefijo Factura</t>
  </si>
  <si>
    <t>Numero de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</si>
  <si>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</si>
  <si>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</si>
  <si>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</si>
  <si>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</si>
  <si>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</si>
  <si>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</si>
  <si>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 xml:space="preserve">Tipo de Prestación </t>
  </si>
  <si>
    <t>Popayán</t>
  </si>
  <si>
    <t>Evento</t>
  </si>
  <si>
    <t>FACT</t>
  </si>
  <si>
    <t>Finalizada</t>
  </si>
  <si>
    <t>Para respuesta prestador</t>
  </si>
  <si>
    <t>Devuelta</t>
  </si>
  <si>
    <t>NULL</t>
  </si>
  <si>
    <t>POR PAGAR SAP</t>
  </si>
  <si>
    <t>DOC CONTA</t>
  </si>
  <si>
    <t>ESTADO COVID</t>
  </si>
  <si>
    <t>VALIDACION</t>
  </si>
  <si>
    <t>Estado Factura Boxalud</t>
  </si>
  <si>
    <t>Fecha Factura</t>
  </si>
  <si>
    <t>Fecha Radicacion</t>
  </si>
  <si>
    <t>Valor Autorizado</t>
  </si>
  <si>
    <t>Valor Bruto</t>
  </si>
  <si>
    <t>Valor Inicio Factura</t>
  </si>
  <si>
    <t>copago cuota</t>
  </si>
  <si>
    <t>Glosa Pendiente</t>
  </si>
  <si>
    <t>Valor Rete Fuente</t>
  </si>
  <si>
    <t>Valor Devolucion</t>
  </si>
  <si>
    <t>Valor Nota Credito</t>
  </si>
  <si>
    <t>Glosa Aceptada</t>
  </si>
  <si>
    <t>Valor a pagar</t>
  </si>
  <si>
    <t>ESTADO EPS 2023-09-12</t>
  </si>
  <si>
    <t>ESTADO CARTERA ANTERIOR</t>
  </si>
  <si>
    <t>Glosa por contestar IPS</t>
  </si>
  <si>
    <t>Factura devuelta</t>
  </si>
  <si>
    <t>Factura cancelada</t>
  </si>
  <si>
    <t>Factura pendiente en programacion de pago - Glosa por conciliar</t>
  </si>
  <si>
    <t>Factura pendiente en programacion de pago</t>
  </si>
  <si>
    <t>LLAVE</t>
  </si>
  <si>
    <t>ESTADO DOS</t>
  </si>
  <si>
    <t>Factura pendiente en programacion de pago (COVID)</t>
  </si>
  <si>
    <t>Total general</t>
  </si>
  <si>
    <t>FOR-CSA-018</t>
  </si>
  <si>
    <t>HOJA 1 DE 2</t>
  </si>
  <si>
    <t>RESUMEN DE CARTERA REVISADA POR LA EPS</t>
  </si>
  <si>
    <t>VERSION 1</t>
  </si>
  <si>
    <t>Con Corte al dia: 31/07/2023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</si>
  <si>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</si>
  <si>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</si>
  <si>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</si>
  <si>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</si>
  <si>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</si>
  <si>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</si>
  <si>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</si>
  <si>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</si>
  <si>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</si>
  <si>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</si>
  <si>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</si>
  <si>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</si>
  <si>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</si>
  <si>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</si>
  <si>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</si>
  <si>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</si>
  <si>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</si>
  <si>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</si>
  <si>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</si>
  <si>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</si>
  <si>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</si>
  <si>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</si>
  <si>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</si>
  <si>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</si>
  <si>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>A continuacion me permito remitir nuestra respuesta al estado de cartera reportada en la Circular 030</t>
  </si>
  <si>
    <t xml:space="preserve">Corte al dia: </t>
  </si>
  <si>
    <t>GLOSA POR CONCILIAR</t>
  </si>
  <si>
    <t>TOTAL CARTERA REVISADA CIRCULAR 030</t>
  </si>
  <si>
    <t>CANT</t>
  </si>
  <si>
    <t>SALDO</t>
  </si>
  <si>
    <t>GLOSA</t>
  </si>
  <si>
    <t>WILMER SANTIAGO MUÑOZ STERLING</t>
  </si>
  <si>
    <t>Profesional Apoyo Cartera </t>
  </si>
  <si>
    <t>Hospital Universitario San José De Popayán E.S.E.</t>
  </si>
  <si>
    <t>Señores : HOSPITAL UNIVERSITARIO SAN JOSE DE POPAYAN ESE</t>
  </si>
  <si>
    <t>NIT: 891580002</t>
  </si>
  <si>
    <t>Santiago de Cali, septiembre 13 2023</t>
  </si>
  <si>
    <t>A continuacion me permito remitir nuestra respuesta al estado de cartera presentado en la fecha: 05/09/2023</t>
  </si>
  <si>
    <t>GLOSAS AL 30 FECHA MAX DE RADICACION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</si>
</sst>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-* #,##0.00\ _€_-;\-* #,##0.00\ _€_-;_-* &quot;-&quot;??\ _€_-;_-@_-"/>
    <numFmt numFmtId="164" formatCode="_-&quot;$&quot;\ * #,##0.00_-;\-&quot;$&quot;\ * #,##0.00_-;_-&quot;$&quot;\ * &quot;-&quot;??_-;_-@_-"/>
    <numFmt numFmtId="165" formatCode="_-* #,##0.00_-;\-* #,##0.00_-;_-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"/>
    <numFmt numFmtId="169" formatCode="&quot;$&quot;\ #,##0;[Red]&quot;$&quot;\ #,##0"/>
    <numFmt numFmtId="170" formatCode="_-* #,##0_-;\-* #,##0_-;_-* &quot;-&quot;??_-;_-@_-"/>
    <numFmt numFmtId="171" formatCode="[$$-240A]\ #,##0;\-[$$-240A]\ #,##0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0" fillId="0" borderId="0"/>
  </cellStyleXfs>
  <cellXfs count="82">
    <xf numFmtId="0" fontId="0" fillId="0" borderId="0" xfId="0"/>
    <xf numFmtId="3" fontId="0" fillId="0" borderId="10" xfId="0" applyNumberFormat="1" applyBorder="1"/>
    <xf numFmtId="0" fontId="16" fillId="0" borderId="0" xfId="0" applyFont="1"/>
    <xf numFmtId="165" fontId="0" fillId="0" borderId="10" xfId="42" applyFont="1" applyBorder="1"/>
    <xf numFmtId="0" fontId="0" fillId="0" borderId="10" xfId="0" applyBorder="1"/>
    <xf numFmtId="14" fontId="0" fillId="0" borderId="10" xfId="0" applyNumberFormat="1" applyBorder="1"/>
    <xf numFmtId="165" fontId="16" fillId="0" borderId="10" xfId="42" applyFont="1" applyBorder="1" applyAlignment="1">
      <alignment horizontal="center" vertical="center" wrapText="1"/>
    </xf>
    <xf numFmtId="14" fontId="16" fillId="0" borderId="10" xfId="0" applyNumberFormat="1" applyFont="1" applyBorder="1" applyAlignment="1">
      <alignment horizontal="center" vertical="center" wrapText="1"/>
    </xf>
    <xf numFmtId="0" fontId="16" fillId="0" borderId="10" xfId="0" applyFont="1" applyBorder="1" applyAlignment="1">
      <alignment horizontal="center" vertical="center" wrapText="1"/>
    </xf>
    <xf numFmtId="3" fontId="0" fillId="0" borderId="0" xfId="0" applyNumberFormat="1"/>
    <xf numFmtId="0" fontId="18" fillId="0" borderId="10" xfId="0" applyFont="1" applyBorder="1" applyAlignment="1">
      <alignment horizontal="center" vertical="center" wrapText="1"/>
    </xf>
    <xf numFmtId="14" fontId="18" fillId="0" borderId="10" xfId="0" applyNumberFormat="1" applyFont="1" applyBorder="1" applyAlignment="1">
      <alignment horizontal="center" vertical="center" wrapText="1"/>
    </xf>
    <xf numFmtId="165" fontId="18" fillId="0" borderId="10" xfId="42" applyFont="1" applyBorder="1" applyAlignment="1">
      <alignment horizontal="center" vertical="center" wrapText="1"/>
    </xf>
    <xf numFmtId="0" fontId="19" fillId="0" borderId="0" xfId="0" applyFont="1"/>
    <xf numFmtId="0" fontId="19" fillId="0" borderId="10" xfId="0" applyFont="1" applyBorder="1"/>
    <xf numFmtId="14" fontId="19" fillId="0" borderId="10" xfId="0" applyNumberFormat="1" applyFont="1" applyBorder="1"/>
    <xf numFmtId="3" fontId="19" fillId="0" borderId="10" xfId="0" applyNumberFormat="1" applyFont="1" applyBorder="1"/>
    <xf numFmtId="3" fontId="19" fillId="0" borderId="0" xfId="0" applyNumberFormat="1" applyFont="1"/>
    <xf numFmtId="0" fontId="18" fillId="33" borderId="10" xfId="0" applyFont="1" applyFill="1" applyBorder="1" applyAlignment="1">
      <alignment horizontal="center" vertical="center" wrapText="1"/>
    </xf>
    <xf numFmtId="166" fontId="18" fillId="33" borderId="10" xfId="42" applyNumberFormat="1" applyFont="1" applyFill="1" applyBorder="1" applyAlignment="1">
      <alignment horizontal="center" vertical="center" wrapText="1"/>
    </xf>
    <xf numFmtId="1" fontId="18" fillId="33" borderId="10" xfId="0" applyNumberFormat="1" applyFont="1" applyFill="1" applyBorder="1" applyAlignment="1">
      <alignment horizontal="center" vertical="center" wrapText="1"/>
    </xf>
    <xf numFmtId="2" fontId="18" fillId="33" borderId="10" xfId="0" applyNumberFormat="1" applyFont="1" applyFill="1" applyBorder="1" applyAlignment="1">
      <alignment horizontal="center" vertical="center" wrapText="1"/>
    </xf>
    <xf numFmtId="166" fontId="19" fillId="0" borderId="10" xfId="44" applyNumberFormat="1" applyFont="1" applyBorder="1"/>
    <xf numFmtId="0" fontId="21" fillId="0" borderId="0" xfId="45" applyFont="1"/>
    <xf numFmtId="0" fontId="21" fillId="0" borderId="11" xfId="45" applyFont="1" applyBorder="1" applyAlignment="1">
      <alignment horizontal="centerContinuous"/>
    </xf>
    <xf numFmtId="0" fontId="21" fillId="0" borderId="12" xfId="45" applyFont="1" applyBorder="1" applyAlignment="1">
      <alignment horizontal="centerContinuous"/>
    </xf>
    <xf numFmtId="0" fontId="22" fillId="0" borderId="11" xfId="45" applyFont="1" applyBorder="1" applyAlignment="1">
      <alignment horizontal="centerContinuous" vertical="center"/>
    </xf>
    <xf numFmtId="0" fontId="22" fillId="0" borderId="13" xfId="45" applyFont="1" applyBorder="1" applyAlignment="1">
      <alignment horizontal="centerContinuous" vertical="center"/>
    </xf>
    <xf numFmtId="0" fontId="22" fillId="0" borderId="12" xfId="45" applyFont="1" applyBorder="1" applyAlignment="1">
      <alignment horizontal="centerContinuous" vertical="center"/>
    </xf>
    <xf numFmtId="0" fontId="22" fillId="0" borderId="14" xfId="45" applyFont="1" applyBorder="1" applyAlignment="1">
      <alignment horizontal="centerContinuous" vertical="center"/>
    </xf>
    <xf numFmtId="0" fontId="21" fillId="0" borderId="15" xfId="45" applyFont="1" applyBorder="1" applyAlignment="1">
      <alignment horizontal="centerContinuous"/>
    </xf>
    <xf numFmtId="0" fontId="21" fillId="0" borderId="16" xfId="45" applyFont="1" applyBorder="1" applyAlignment="1">
      <alignment horizontal="centerContinuous"/>
    </xf>
    <xf numFmtId="0" fontId="22" fillId="0" borderId="17" xfId="45" applyFont="1" applyBorder="1" applyAlignment="1">
      <alignment horizontal="centerContinuous" vertical="center"/>
    </xf>
    <xf numFmtId="0" fontId="22" fillId="0" borderId="18" xfId="45" applyFont="1" applyBorder="1" applyAlignment="1">
      <alignment horizontal="centerContinuous" vertical="center"/>
    </xf>
    <xf numFmtId="0" fontId="22" fillId="0" borderId="19" xfId="45" applyFont="1" applyBorder="1" applyAlignment="1">
      <alignment horizontal="centerContinuous" vertical="center"/>
    </xf>
    <xf numFmtId="0" fontId="22" fillId="0" borderId="20" xfId="45" applyFont="1" applyBorder="1" applyAlignment="1">
      <alignment horizontal="centerContinuous" vertical="center"/>
    </xf>
    <xf numFmtId="0" fontId="22" fillId="0" borderId="15" xfId="45" applyFont="1" applyBorder="1" applyAlignment="1">
      <alignment horizontal="centerContinuous" vertical="center"/>
    </xf>
    <xf numFmtId="0" fontId="22" fillId="0" borderId="0" xfId="45" applyFont="1" applyAlignment="1">
      <alignment horizontal="centerContinuous" vertical="center"/>
    </xf>
    <xf numFmtId="0" fontId="22" fillId="0" borderId="16" xfId="45" applyFont="1" applyBorder="1" applyAlignment="1">
      <alignment horizontal="centerContinuous" vertical="center"/>
    </xf>
    <xf numFmtId="0" fontId="22" fillId="0" borderId="21" xfId="45" applyFont="1" applyBorder="1" applyAlignment="1">
      <alignment horizontal="centerContinuous" vertical="center"/>
    </xf>
    <xf numFmtId="0" fontId="21" fillId="0" borderId="17" xfId="45" applyFont="1" applyBorder="1" applyAlignment="1">
      <alignment horizontal="centerContinuous"/>
    </xf>
    <xf numFmtId="0" fontId="21" fillId="0" borderId="19" xfId="45" applyFont="1" applyBorder="1" applyAlignment="1">
      <alignment horizontal="centerContinuous"/>
    </xf>
    <xf numFmtId="0" fontId="21" fillId="0" borderId="15" xfId="45" applyFont="1" applyBorder="1"/>
    <xf numFmtId="0" fontId="21" fillId="0" borderId="16" xfId="45" applyFont="1" applyBorder="1"/>
    <xf numFmtId="0" fontId="22" fillId="0" borderId="0" xfId="45" applyFont="1"/>
    <xf numFmtId="14" fontId="21" fillId="0" borderId="0" xfId="45" applyNumberFormat="1" applyFont="1"/>
    <xf numFmtId="167" fontId="21" fillId="0" borderId="0" xfId="45" applyNumberFormat="1" applyFont="1"/>
    <xf numFmtId="14" fontId="21" fillId="0" borderId="0" xfId="45" applyNumberFormat="1" applyFont="1" applyAlignment="1">
      <alignment horizontal="left"/>
    </xf>
    <xf numFmtId="0" fontId="22" fillId="0" borderId="0" xfId="45" applyFont="1" applyAlignment="1">
      <alignment horizontal="center"/>
    </xf>
    <xf numFmtId="1" fontId="22" fillId="0" borderId="0" xfId="45" applyNumberFormat="1" applyFont="1" applyAlignment="1">
      <alignment horizontal="center"/>
    </xf>
    <xf numFmtId="168" fontId="22" fillId="0" borderId="0" xfId="45" applyNumberFormat="1" applyFont="1" applyAlignment="1">
      <alignment horizontal="right"/>
    </xf>
    <xf numFmtId="1" fontId="21" fillId="0" borderId="0" xfId="45" applyNumberFormat="1" applyFont="1" applyAlignment="1">
      <alignment horizontal="center"/>
    </xf>
    <xf numFmtId="169" fontId="21" fillId="0" borderId="0" xfId="45" applyNumberFormat="1" applyFont="1" applyAlignment="1">
      <alignment horizontal="right"/>
    </xf>
    <xf numFmtId="168" fontId="21" fillId="0" borderId="0" xfId="45" applyNumberFormat="1" applyFont="1" applyAlignment="1">
      <alignment horizontal="right"/>
    </xf>
    <xf numFmtId="1" fontId="21" fillId="0" borderId="18" xfId="45" applyNumberFormat="1" applyFont="1" applyBorder="1" applyAlignment="1">
      <alignment horizontal="center"/>
    </xf>
    <xf numFmtId="169" fontId="21" fillId="0" borderId="18" xfId="45" applyNumberFormat="1" applyFont="1" applyBorder="1" applyAlignment="1">
      <alignment horizontal="right"/>
    </xf>
    <xf numFmtId="169" fontId="22" fillId="0" borderId="0" xfId="45" applyNumberFormat="1" applyFont="1" applyAlignment="1">
      <alignment horizontal="right"/>
    </xf>
    <xf numFmtId="0" fontId="21" fillId="0" borderId="0" xfId="45" applyFont="1" applyAlignment="1">
      <alignment horizontal="center"/>
    </xf>
    <xf numFmtId="1" fontId="22" fillId="0" borderId="22" xfId="45" applyNumberFormat="1" applyFont="1" applyBorder="1" applyAlignment="1">
      <alignment horizontal="center"/>
    </xf>
    <xf numFmtId="169" fontId="22" fillId="0" borderId="22" xfId="45" applyNumberFormat="1" applyFont="1" applyBorder="1" applyAlignment="1">
      <alignment horizontal="right"/>
    </xf>
    <xf numFmtId="169" fontId="21" fillId="0" borderId="0" xfId="45" applyNumberFormat="1" applyFont="1"/>
    <xf numFmtId="169" fontId="21" fillId="0" borderId="18" xfId="45" applyNumberFormat="1" applyFont="1" applyBorder="1"/>
    <xf numFmtId="169" fontId="22" fillId="0" borderId="18" xfId="45" applyNumberFormat="1" applyFont="1" applyBorder="1"/>
    <xf numFmtId="169" fontId="22" fillId="0" borderId="0" xfId="45" applyNumberFormat="1" applyFont="1"/>
    <xf numFmtId="0" fontId="21" fillId="0" borderId="17" xfId="45" applyFont="1" applyBorder="1"/>
    <xf numFmtId="0" fontId="21" fillId="0" borderId="18" xfId="45" applyFont="1" applyBorder="1"/>
    <xf numFmtId="0" fontId="21" fillId="0" borderId="19" xfId="45" applyFont="1" applyBorder="1"/>
    <xf numFmtId="0" fontId="21" fillId="34" borderId="0" xfId="45" applyFont="1" applyFill="1"/>
    <xf numFmtId="170" fontId="22" fillId="0" borderId="0" xfId="42" applyNumberFormat="1" applyFont="1"/>
    <xf numFmtId="171" fontId="22" fillId="0" borderId="0" xfId="42" applyNumberFormat="1" applyFont="1" applyAlignment="1">
      <alignment horizontal="right"/>
    </xf>
    <xf numFmtId="170" fontId="21" fillId="0" borderId="0" xfId="42" applyNumberFormat="1" applyFont="1" applyAlignment="1">
      <alignment horizontal="center"/>
    </xf>
    <xf numFmtId="171" fontId="21" fillId="0" borderId="0" xfId="42" applyNumberFormat="1" applyFont="1" applyAlignment="1">
      <alignment horizontal="right"/>
    </xf>
    <xf numFmtId="170" fontId="21" fillId="0" borderId="23" xfId="42" applyNumberFormat="1" applyFont="1" applyBorder="1" applyAlignment="1">
      <alignment horizontal="center"/>
    </xf>
    <xf numFmtId="171" fontId="21" fillId="0" borderId="23" xfId="42" applyNumberFormat="1" applyFont="1" applyBorder="1" applyAlignment="1">
      <alignment horizontal="right"/>
    </xf>
    <xf numFmtId="170" fontId="21" fillId="0" borderId="22" xfId="42" applyNumberFormat="1" applyFont="1" applyBorder="1" applyAlignment="1">
      <alignment horizontal="center"/>
    </xf>
    <xf numFmtId="171" fontId="21" fillId="0" borderId="22" xfId="42" applyNumberFormat="1" applyFont="1" applyBorder="1" applyAlignment="1">
      <alignment horizontal="right"/>
    </xf>
    <xf numFmtId="0" fontId="19" fillId="0" borderId="10" xfId="0" pivotButton="1" applyFont="1" applyBorder="1"/>
    <xf numFmtId="0" fontId="19" fillId="0" borderId="10" xfId="0" applyNumberFormat="1" applyFont="1" applyBorder="1"/>
    <xf numFmtId="166" fontId="19" fillId="0" borderId="10" xfId="0" applyNumberFormat="1" applyFont="1" applyBorder="1"/>
    <xf numFmtId="0" fontId="22" fillId="0" borderId="15" xfId="45" applyFont="1" applyBorder="1" applyAlignment="1">
      <alignment horizontal="center" vertical="center" wrapText="1"/>
    </xf>
    <xf numFmtId="0" fontId="22" fillId="0" borderId="0" xfId="45" applyFont="1" applyAlignment="1">
      <alignment horizontal="center" vertical="center" wrapText="1"/>
    </xf>
    <xf numFmtId="0" fontId="22" fillId="0" borderId="16" xfId="45" applyFont="1" applyBorder="1" applyAlignment="1">
      <alignment horizontal="center" vertical="center" wrapText="1"/>
    </xf>
  </cellXfs>
  <cellStyles count="46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" xfId="44" builtinId="3"/>
    <cellStyle name="Millares 2 2" xfId="42"/>
    <cellStyle name="Moneda 2" xfId="43"/>
    <cellStyle name="Neutral" xfId="8" builtinId="28" customBuiltin="1"/>
    <cellStyle name="Normal" xfId="0" builtinId="0"/>
    <cellStyle name="Normal 2 2" xfId="45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19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6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82.382748263888" createdVersion="5" refreshedVersion="5" minRefreshableVersion="3" recordCount="63">
  <cacheSource type="worksheet">
    <worksheetSource ref="A1:AC64" sheet="ESTADO DE CADA FACTURA"/>
  </cacheSource>
  <cacheFields count="29">
    <cacheField name="NIT IPS" numFmtId="0">
      <sharedItems containsSemiMixedTypes="0" containsString="0" containsNumber="1" containsInteger="1" minValue="891580002" maxValue="891580002"/>
    </cacheField>
    <cacheField name="Nombre IPS" numFmtId="0">
      <sharedItems/>
    </cacheField>
    <cacheField name="Prefijo Factura" numFmtId="0">
      <sharedItems containsBlank="1"/>
    </cacheField>
    <cacheField name="Numero de Factura" numFmtId="0">
      <sharedItems containsSemiMixedTypes="0" containsString="0" containsNumber="1" containsInteger="1" minValue="133703" maxValue="1626890"/>
    </cacheField>
    <cacheField name="LLAVE" numFmtId="0">
      <sharedItems/>
    </cacheField>
    <cacheField name="FACT" numFmtId="0">
      <sharedItems/>
    </cacheField>
    <cacheField name="IPS Fecha Factura" numFmtId="14">
      <sharedItems containsSemiMixedTypes="0" containsNonDate="0" containsDate="1" containsString="0" minDate="2020-07-07T13:39:00" maxDate="2023-07-24T19:18:00"/>
    </cacheField>
    <cacheField name="IPS Fecha Radicado" numFmtId="14">
      <sharedItems containsSemiMixedTypes="0" containsNonDate="0" containsDate="1" containsString="0" minDate="2020-08-07T00:00:00" maxDate="2023-08-09T10:50:00"/>
    </cacheField>
    <cacheField name="IPS Valor Factura" numFmtId="3">
      <sharedItems containsSemiMixedTypes="0" containsString="0" containsNumber="1" containsInteger="1" minValue="54700" maxValue="63241310"/>
    </cacheField>
    <cacheField name="IPS Saldo Factura" numFmtId="3">
      <sharedItems containsSemiMixedTypes="0" containsString="0" containsNumber="1" containsInteger="1" minValue="5000" maxValue="62968310"/>
    </cacheField>
    <cacheField name="ESTADO CARTERA ANTERIOR" numFmtId="3">
      <sharedItems/>
    </cacheField>
    <cacheField name="ESTADO EPS 2023-09-12" numFmtId="0">
      <sharedItems count="6">
        <s v="Factura pendiente en programacion de pago (COVID)"/>
        <s v="Factura pendiente en programacion de pago"/>
        <s v="Factura pendiente en programacion de pago - Glosa por conciliar"/>
        <s v="Factura devuelta"/>
        <s v="Factura cancelada"/>
        <s v="Glosa por contestar IPS"/>
      </sharedItems>
    </cacheField>
    <cacheField name="POR PAGAR SAP" numFmtId="166">
      <sharedItems containsSemiMixedTypes="0" containsString="0" containsNumber="1" containsInteger="1" minValue="0" maxValue="1969039"/>
    </cacheField>
    <cacheField name="DOC CONTA" numFmtId="0">
      <sharedItems containsString="0" containsBlank="1" containsNumber="1" containsInteger="1" minValue="1222243534" maxValue="1909143705"/>
    </cacheField>
    <cacheField name="ESTADO COVID" numFmtId="0">
      <sharedItems containsBlank="1"/>
    </cacheField>
    <cacheField name="VALIDACION" numFmtId="0">
      <sharedItems containsNonDate="0" containsString="0" containsBlank="1"/>
    </cacheField>
    <cacheField name="Estado Factura Boxalud" numFmtId="0">
      <sharedItems containsBlank="1"/>
    </cacheField>
    <cacheField name="Fecha Factura" numFmtId="14">
      <sharedItems containsNonDate="0" containsDate="1" containsString="0" containsBlank="1" minDate="2022-02-15T00:00:00" maxDate="2023-07-25T00:00:00"/>
    </cacheField>
    <cacheField name="Fecha Radicacion" numFmtId="14">
      <sharedItems containsNonDate="0" containsDate="1" containsString="0" containsBlank="1" minDate="2022-03-24T00:00:00" maxDate="2023-08-10T00:00:00"/>
    </cacheField>
    <cacheField name="Valor Autorizado" numFmtId="166">
      <sharedItems containsSemiMixedTypes="0" containsString="0" containsNumber="1" containsInteger="1" minValue="0" maxValue="20577552"/>
    </cacheField>
    <cacheField name="Valor Bruto" numFmtId="166">
      <sharedItems containsSemiMixedTypes="0" containsString="0" containsNumber="1" containsInteger="1" minValue="0" maxValue="62968310"/>
    </cacheField>
    <cacheField name="Valor Inicio Factura" numFmtId="166">
      <sharedItems containsSemiMixedTypes="0" containsString="0" containsNumber="1" containsInteger="1" minValue="0" maxValue="62968310"/>
    </cacheField>
    <cacheField name="copago cuota" numFmtId="166">
      <sharedItems containsSemiMixedTypes="0" containsString="0" containsNumber="1" containsInteger="1" minValue="0" maxValue="4100"/>
    </cacheField>
    <cacheField name="Glosa Pendiente" numFmtId="166">
      <sharedItems containsSemiMixedTypes="0" containsString="0" containsNumber="1" containsInteger="1" minValue="0" maxValue="744700"/>
    </cacheField>
    <cacheField name="Valor Rete Fu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62968310"/>
    </cacheField>
    <cacheField name="Valor Nota Credito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Valor a pagar" numFmtId="166">
      <sharedItems containsMixedTypes="1" containsNumber="1" containsInteger="1" minValue="0" maxValue="1889823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3">
  <r>
    <n v="891580002"/>
    <s v="HOSPITAL UNIVERSITARIO SAN JOSE DE POPAYAN ESE"/>
    <s v="SJP"/>
    <n v="258677"/>
    <s v="891580002_SJP_258677"/>
    <s v="SJP258677"/>
    <d v="2023-02-18T12:22:00"/>
    <d v="2023-03-08T16:00:00"/>
    <n v="87702"/>
    <n v="87702"/>
    <s v="Factura pendiente en programacion de pago"/>
    <x v="0"/>
    <n v="87702"/>
    <n v="1222243534"/>
    <s v="ESTADO DOS"/>
    <m/>
    <s v="Finalizada"/>
    <d v="2023-02-18T00:00:00"/>
    <d v="2023-03-10T00:00:00"/>
    <n v="0"/>
    <n v="87702"/>
    <n v="87702"/>
    <n v="0"/>
    <n v="0"/>
    <n v="0"/>
    <n v="0"/>
    <n v="0"/>
    <n v="0"/>
    <n v="87702"/>
  </r>
  <r>
    <n v="891580002"/>
    <s v="HOSPITAL UNIVERSITARIO SAN JOSE DE POPAYAN ESE"/>
    <m/>
    <n v="1626890"/>
    <s v="891580002__1626890"/>
    <s v="1626890"/>
    <d v="2020-07-07T13:39:00"/>
    <d v="2020-08-07T00:00:00"/>
    <n v="400000"/>
    <n v="200000"/>
    <s v="Factura pendiente en programacion de pago"/>
    <x v="0"/>
    <n v="200000"/>
    <n v="1909143705"/>
    <s v="ESTADO DOS"/>
    <m/>
    <m/>
    <m/>
    <m/>
    <n v="0"/>
    <n v="0"/>
    <n v="0"/>
    <n v="0"/>
    <n v="0"/>
    <n v="0"/>
    <n v="0"/>
    <n v="0"/>
    <n v="0"/>
    <n v="0"/>
  </r>
  <r>
    <n v="891580002"/>
    <s v="HOSPITAL UNIVERSITARIO SAN JOSE DE POPAYAN ESE"/>
    <s v="SJP"/>
    <n v="247694"/>
    <s v="891580002_SJP_247694"/>
    <s v="SJP247694"/>
    <d v="2023-01-17T11:09:00"/>
    <d v="2023-06-05T17:00:00"/>
    <n v="1969039"/>
    <n v="1969039"/>
    <s v="Factura pendiente en programacion de pago"/>
    <x v="1"/>
    <n v="1969039"/>
    <n v="1222282236"/>
    <m/>
    <m/>
    <s v="Finalizada"/>
    <d v="2023-01-17T00:00:00"/>
    <d v="2023-06-14T00:00:00"/>
    <n v="277872"/>
    <n v="1969039"/>
    <n v="1969039"/>
    <n v="0"/>
    <n v="0"/>
    <n v="0"/>
    <n v="0"/>
    <n v="0"/>
    <n v="0"/>
    <n v="1969039"/>
  </r>
  <r>
    <n v="891580002"/>
    <s v="HOSPITAL UNIVERSITARIO SAN JOSE DE POPAYAN ESE"/>
    <s v="SJP"/>
    <n v="299014"/>
    <s v="891580002_SJP_299014"/>
    <s v="SJP299014"/>
    <d v="2023-06-05T11:33:00"/>
    <d v="2023-06-07T20:00:00"/>
    <n v="1662139"/>
    <n v="1662139"/>
    <s v="Factura pendiente en programacion de pago"/>
    <x v="1"/>
    <n v="1662139"/>
    <n v="1222282210"/>
    <m/>
    <m/>
    <s v="Finalizada"/>
    <d v="2023-06-05T00:00:00"/>
    <d v="2023-06-14T00:00:00"/>
    <n v="340587"/>
    <n v="1662139"/>
    <n v="1662139"/>
    <n v="0"/>
    <n v="0"/>
    <n v="0"/>
    <n v="0"/>
    <n v="0"/>
    <n v="0"/>
    <n v="1662139"/>
  </r>
  <r>
    <n v="891580002"/>
    <s v="HOSPITAL UNIVERSITARIO SAN JOSE DE POPAYAN ESE"/>
    <s v="SJP"/>
    <n v="298979"/>
    <s v="891580002_SJP_298979"/>
    <s v="SJP298979"/>
    <d v="2023-06-05T10:33:00"/>
    <d v="2023-06-07T20:00:00"/>
    <n v="1092430"/>
    <n v="1092430"/>
    <s v="Factura pendiente en programacion de pago"/>
    <x v="1"/>
    <n v="1092430"/>
    <n v="1222282208"/>
    <m/>
    <m/>
    <s v="Finalizada"/>
    <d v="2023-06-05T00:00:00"/>
    <d v="2023-06-14T00:00:00"/>
    <n v="334199"/>
    <n v="1092430"/>
    <n v="1092430"/>
    <n v="0"/>
    <n v="0"/>
    <n v="0"/>
    <n v="0"/>
    <n v="0"/>
    <n v="0"/>
    <n v="1092430"/>
  </r>
  <r>
    <n v="891580002"/>
    <s v="HOSPITAL UNIVERSITARIO SAN JOSE DE POPAYAN ESE"/>
    <s v="SJP"/>
    <n v="298986"/>
    <s v="891580002_SJP_298986"/>
    <s v="SJP298986"/>
    <d v="2023-06-05T10:42:00"/>
    <d v="2023-06-07T20:00:00"/>
    <n v="776817"/>
    <n v="776817"/>
    <s v="Factura pendiente en programacion de pago"/>
    <x v="1"/>
    <n v="776817"/>
    <n v="1222282209"/>
    <m/>
    <m/>
    <s v="Finalizada"/>
    <d v="2023-06-05T00:00:00"/>
    <d v="2023-06-14T00:00:00"/>
    <n v="0"/>
    <n v="776817"/>
    <n v="776817"/>
    <n v="0"/>
    <n v="0"/>
    <n v="0"/>
    <n v="0"/>
    <n v="0"/>
    <n v="0"/>
    <n v="776817"/>
  </r>
  <r>
    <n v="891580002"/>
    <s v="HOSPITAL UNIVERSITARIO SAN JOSE DE POPAYAN ESE"/>
    <s v="SJP"/>
    <n v="281256"/>
    <s v="891580002_SJP_281256"/>
    <s v="SJP281256"/>
    <d v="2023-04-19T16:02:00"/>
    <d v="2023-05-05T11:50:00"/>
    <n v="603473"/>
    <n v="603473"/>
    <s v="Factura pendiente en programacion de pago"/>
    <x v="1"/>
    <n v="603473"/>
    <n v="1222281558"/>
    <m/>
    <m/>
    <s v="Finalizada"/>
    <d v="2023-04-19T00:00:00"/>
    <d v="2023-05-10T00:00:00"/>
    <n v="314867"/>
    <n v="603473"/>
    <n v="603473"/>
    <n v="0"/>
    <n v="0"/>
    <n v="0"/>
    <n v="0"/>
    <n v="0"/>
    <n v="0"/>
    <n v="603473"/>
  </r>
  <r>
    <n v="891580002"/>
    <s v="HOSPITAL UNIVERSITARIO SAN JOSE DE POPAYAN ESE"/>
    <s v="SJP"/>
    <n v="264087"/>
    <s v="891580002_SJP_264087"/>
    <s v="SJP264087"/>
    <d v="2023-03-02T07:13:00"/>
    <d v="2023-04-10T14:00:00"/>
    <n v="647300"/>
    <n v="647300"/>
    <s v="Factura pendiente en programacion de pago - Glosa por conciliar"/>
    <x v="2"/>
    <n v="507000"/>
    <n v="1222281246"/>
    <m/>
    <m/>
    <s v="Para respuesta prestador"/>
    <d v="2023-03-02T00:00:00"/>
    <d v="2023-04-13T00:00:00"/>
    <n v="507000"/>
    <n v="647300"/>
    <n v="647300"/>
    <n v="0"/>
    <n v="140300"/>
    <n v="0"/>
    <n v="0"/>
    <n v="0"/>
    <n v="0"/>
    <n v="507000"/>
  </r>
  <r>
    <n v="891580002"/>
    <s v="HOSPITAL UNIVERSITARIO SAN JOSE DE POPAYAN ESE"/>
    <s v="SJP"/>
    <n v="296589"/>
    <s v="891580002_SJP_296589"/>
    <s v="SJP296589"/>
    <d v="2023-05-30T07:20:00"/>
    <d v="2023-06-05T20:00:00"/>
    <n v="647300"/>
    <n v="647300"/>
    <s v="Factura pendiente en programacion de pago - Glosa por conciliar"/>
    <x v="2"/>
    <n v="507000"/>
    <n v="1222282212"/>
    <m/>
    <m/>
    <s v="Para respuesta prestador"/>
    <d v="2023-05-30T00:00:00"/>
    <d v="2023-06-14T00:00:00"/>
    <n v="507000"/>
    <n v="647300"/>
    <n v="647300"/>
    <n v="0"/>
    <n v="140300"/>
    <n v="0"/>
    <n v="0"/>
    <n v="0"/>
    <n v="0"/>
    <n v="507000"/>
  </r>
  <r>
    <n v="891580002"/>
    <s v="HOSPITAL UNIVERSITARIO SAN JOSE DE POPAYAN ESE"/>
    <s v="SJP"/>
    <n v="295889"/>
    <s v="891580002_SJP_295889"/>
    <s v="SJP295889"/>
    <d v="2023-05-28T04:22:00"/>
    <d v="2023-06-05T20:00:00"/>
    <n v="424068"/>
    <n v="424068"/>
    <s v="Factura pendiente en programacion de pago"/>
    <x v="1"/>
    <n v="424068"/>
    <n v="1222282237"/>
    <m/>
    <m/>
    <s v="Finalizada"/>
    <d v="2023-05-28T00:00:00"/>
    <d v="2023-06-14T00:00:00"/>
    <n v="280839"/>
    <n v="424068"/>
    <n v="424068"/>
    <n v="0"/>
    <n v="0"/>
    <n v="0"/>
    <n v="0"/>
    <n v="0"/>
    <n v="0"/>
    <n v="424068"/>
  </r>
  <r>
    <n v="891580002"/>
    <s v="HOSPITAL UNIVERSITARIO SAN JOSE DE POPAYAN ESE"/>
    <s v="SJP"/>
    <n v="299029"/>
    <s v="891580002_SJP_299029"/>
    <s v="SJP299029"/>
    <d v="2023-06-05T11:54:00"/>
    <d v="2023-06-07T20:00:00"/>
    <n v="233800"/>
    <n v="233800"/>
    <s v="Factura pendiente en programacion de pago - Glosa por conciliar"/>
    <x v="2"/>
    <n v="211200"/>
    <n v="1222282207"/>
    <m/>
    <m/>
    <s v="Para respuesta prestador"/>
    <d v="2023-06-05T00:00:00"/>
    <d v="2023-06-14T00:00:00"/>
    <n v="27700"/>
    <n v="233800"/>
    <n v="233800"/>
    <n v="0"/>
    <n v="22600"/>
    <n v="0"/>
    <n v="0"/>
    <n v="0"/>
    <n v="0"/>
    <n v="211200"/>
  </r>
  <r>
    <n v="891580002"/>
    <s v="HOSPITAL UNIVERSITARIO SAN JOSE DE POPAYAN ESE"/>
    <s v="SJP"/>
    <n v="277672"/>
    <s v="891580002_SJP_277672"/>
    <s v="SJP277672"/>
    <d v="2023-04-11T09:20:00"/>
    <d v="2023-05-09T20:00:00"/>
    <n v="119875"/>
    <n v="119875"/>
    <s v="Factura pendiente en programacion de pago"/>
    <x v="1"/>
    <n v="119875"/>
    <n v="1222281661"/>
    <m/>
    <m/>
    <s v="Finalizada"/>
    <d v="2023-04-11T00:00:00"/>
    <d v="2023-05-15T00:00:00"/>
    <n v="287689"/>
    <n v="119875"/>
    <n v="119875"/>
    <n v="0"/>
    <n v="0"/>
    <n v="0"/>
    <n v="0"/>
    <n v="0"/>
    <n v="0"/>
    <n v="119875"/>
  </r>
  <r>
    <n v="891580002"/>
    <s v="HOSPITAL UNIVERSITARIO SAN JOSE DE POPAYAN ESE"/>
    <s v="SJP"/>
    <n v="274082"/>
    <s v="891580002_SJP_274082"/>
    <s v="SJP274082"/>
    <d v="2023-03-30T09:16:00"/>
    <d v="2023-04-10T14:00:00"/>
    <n v="115400"/>
    <n v="111700"/>
    <s v="Factura pendiente en programacion de pago"/>
    <x v="1"/>
    <n v="111700"/>
    <n v="1222281247"/>
    <m/>
    <m/>
    <s v="Finalizada"/>
    <d v="2023-03-30T00:00:00"/>
    <d v="2023-04-13T00:00:00"/>
    <n v="112800"/>
    <n v="115400"/>
    <n v="111700"/>
    <n v="3700"/>
    <n v="0"/>
    <n v="0"/>
    <n v="0"/>
    <n v="0"/>
    <n v="0"/>
    <n v="111700"/>
  </r>
  <r>
    <n v="891580002"/>
    <s v="HOSPITAL UNIVERSITARIO SAN JOSE DE POPAYAN ESE"/>
    <s v="SJP"/>
    <n v="289434"/>
    <s v="891580002_SJP_289434"/>
    <s v="SJP289434"/>
    <d v="2023-05-10T15:03:00"/>
    <d v="2023-06-05T20:00:00"/>
    <n v="158900"/>
    <n v="158900"/>
    <s v="Factura pendiente en programacion de pago - Glosa por conciliar"/>
    <x v="2"/>
    <n v="75500"/>
    <n v="1222282211"/>
    <m/>
    <m/>
    <s v="Para respuesta prestador"/>
    <d v="2023-05-10T00:00:00"/>
    <d v="2023-06-14T00:00:00"/>
    <n v="97200"/>
    <n v="158900"/>
    <n v="158900"/>
    <n v="0"/>
    <n v="83400"/>
    <n v="0"/>
    <n v="0"/>
    <n v="0"/>
    <n v="0"/>
    <n v="75500"/>
  </r>
  <r>
    <n v="891580002"/>
    <s v="HOSPITAL UNIVERSITARIO SAN JOSE DE POPAYAN ESE"/>
    <s v="SJP"/>
    <n v="274206"/>
    <s v="891580002_SJP_274206"/>
    <s v="SJP274206"/>
    <d v="2023-03-30T12:02:00"/>
    <d v="2023-04-10T14:00:00"/>
    <n v="80000"/>
    <n v="76300"/>
    <s v="Factura pendiente en programacion de pago - Glosa por conciliar"/>
    <x v="2"/>
    <n v="69000"/>
    <n v="1222281248"/>
    <m/>
    <m/>
    <s v="Para respuesta prestador"/>
    <d v="2023-03-30T00:00:00"/>
    <d v="2023-04-13T00:00:00"/>
    <n v="72700"/>
    <n v="80000"/>
    <n v="76300"/>
    <n v="3700"/>
    <n v="7300"/>
    <n v="0"/>
    <n v="0"/>
    <n v="0"/>
    <n v="0"/>
    <n v="69000"/>
  </r>
  <r>
    <n v="891580002"/>
    <s v="HOSPITAL UNIVERSITARIO SAN JOSE DE POPAYAN ESE"/>
    <s v="SJP"/>
    <n v="277726"/>
    <s v="891580002_SJP_277726"/>
    <s v="SJP277726"/>
    <d v="2023-04-11T09:59:00"/>
    <d v="2023-05-09T18:00:00"/>
    <n v="66900"/>
    <n v="62800"/>
    <s v="Factura pendiente en programacion de pago"/>
    <x v="1"/>
    <n v="62800"/>
    <n v="1222281662"/>
    <m/>
    <m/>
    <s v="Finalizada"/>
    <d v="2023-04-11T00:00:00"/>
    <d v="2023-05-15T00:00:00"/>
    <n v="52400"/>
    <n v="66900"/>
    <n v="62800"/>
    <n v="4100"/>
    <n v="0"/>
    <n v="0"/>
    <n v="0"/>
    <n v="0"/>
    <n v="0"/>
    <n v="62800"/>
  </r>
  <r>
    <n v="891580002"/>
    <s v="HOSPITAL UNIVERSITARIO SAN JOSE DE POPAYAN ESE"/>
    <s v="SJP"/>
    <n v="296755"/>
    <s v="891580002_SJP_296755"/>
    <s v="SJP296755"/>
    <d v="2023-05-30T10:15:00"/>
    <d v="2023-06-05T20:00:00"/>
    <n v="66900"/>
    <n v="66900"/>
    <s v="Factura pendiente en programacion de pago - Glosa por conciliar"/>
    <x v="2"/>
    <n v="52400"/>
    <n v="1222282213"/>
    <m/>
    <m/>
    <s v="Para respuesta prestador"/>
    <d v="2023-05-30T00:00:00"/>
    <d v="2023-06-14T00:00:00"/>
    <n v="52400"/>
    <n v="66900"/>
    <n v="66900"/>
    <n v="0"/>
    <n v="14500"/>
    <n v="0"/>
    <n v="0"/>
    <n v="0"/>
    <n v="0"/>
    <n v="52400"/>
  </r>
  <r>
    <n v="891580002"/>
    <s v="HOSPITAL UNIVERSITARIO SAN JOSE DE POPAYAN ESE"/>
    <s v="SJP"/>
    <n v="299008"/>
    <s v="891580002_SJP_299008"/>
    <s v="SJP299008"/>
    <d v="2023-06-05T11:22:00"/>
    <d v="2023-06-07T20:00:00"/>
    <n v="57700"/>
    <n v="54000"/>
    <s v="Factura pendiente en programacion de pago - Glosa por conciliar"/>
    <x v="2"/>
    <n v="52400"/>
    <n v="1222282206"/>
    <m/>
    <m/>
    <s v="Para respuesta prestador"/>
    <d v="2023-06-05T00:00:00"/>
    <d v="2023-06-14T00:00:00"/>
    <n v="52400"/>
    <n v="57700"/>
    <n v="54000"/>
    <n v="3700"/>
    <n v="1600"/>
    <n v="0"/>
    <n v="0"/>
    <n v="0"/>
    <n v="0"/>
    <n v="52400"/>
  </r>
  <r>
    <n v="891580002"/>
    <s v="HOSPITAL UNIVERSITARIO SAN JOSE DE POPAYAN ESE"/>
    <s v="SJP"/>
    <n v="188162"/>
    <s v="891580002_SJP_188162"/>
    <s v="SJP188162"/>
    <d v="2022-07-26T15:12:00"/>
    <d v="2022-08-10T00:00:00"/>
    <n v="63241310"/>
    <n v="62968310"/>
    <s v="Factura devuelta"/>
    <x v="3"/>
    <n v="0"/>
    <m/>
    <m/>
    <m/>
    <s v="Devuelta"/>
    <d v="2022-07-26T00:00:00"/>
    <d v="2022-08-18T00:00:00"/>
    <n v="0"/>
    <n v="62968310"/>
    <n v="62968310"/>
    <n v="0"/>
    <n v="0"/>
    <n v="0"/>
    <n v="62968310"/>
    <n v="0"/>
    <n v="0"/>
    <n v="0"/>
  </r>
  <r>
    <n v="891580002"/>
    <s v="HOSPITAL UNIVERSITARIO SAN JOSE DE POPAYAN ESE"/>
    <s v="SJP"/>
    <n v="194693"/>
    <s v="891580002_SJP_194693"/>
    <s v="SJP194693"/>
    <d v="2022-08-13T09:29:00"/>
    <d v="2022-09-12T12:00:00"/>
    <n v="10896223"/>
    <n v="10896223"/>
    <s v="Factura devuelta"/>
    <x v="3"/>
    <n v="0"/>
    <m/>
    <m/>
    <m/>
    <s v="Devuelta"/>
    <d v="2022-08-13T00:00:00"/>
    <d v="2022-09-20T00:00:00"/>
    <n v="0"/>
    <n v="10896223"/>
    <n v="10896223"/>
    <n v="0"/>
    <n v="0"/>
    <n v="0"/>
    <n v="10896223"/>
    <n v="0"/>
    <n v="0"/>
    <n v="0"/>
  </r>
  <r>
    <n v="891580002"/>
    <s v="HOSPITAL UNIVERSITARIO SAN JOSE DE POPAYAN ESE"/>
    <s v="SJP"/>
    <n v="204721"/>
    <s v="891580002_SJP_204721"/>
    <s v="SJP204721"/>
    <d v="2022-09-10T10:54:00"/>
    <d v="2023-05-09T11:00:00"/>
    <n v="25656719"/>
    <n v="25656719"/>
    <s v="Factura devuelta"/>
    <x v="3"/>
    <n v="0"/>
    <m/>
    <m/>
    <m/>
    <s v="Devuelta"/>
    <d v="2022-09-10T00:00:00"/>
    <d v="2023-05-15T00:00:00"/>
    <n v="0"/>
    <n v="25656719"/>
    <n v="25656719"/>
    <n v="0"/>
    <n v="0"/>
    <n v="0"/>
    <n v="25656719"/>
    <n v="0"/>
    <n v="0"/>
    <n v="0"/>
  </r>
  <r>
    <n v="891580002"/>
    <s v="HOSPITAL UNIVERSITARIO SAN JOSE DE POPAYAN ESE"/>
    <s v="SJP"/>
    <n v="256012"/>
    <s v="891580002_SJP_256012"/>
    <s v="SJP256012"/>
    <d v="2023-02-08T10:47:00"/>
    <d v="2023-04-14T16:00:00"/>
    <n v="54759391"/>
    <n v="54759391"/>
    <s v="Factura devuelta"/>
    <x v="3"/>
    <n v="0"/>
    <m/>
    <m/>
    <m/>
    <s v="Devuelta"/>
    <d v="2023-02-08T00:00:00"/>
    <d v="2023-04-19T00:00:00"/>
    <n v="0"/>
    <n v="54759391"/>
    <n v="54759391"/>
    <n v="0"/>
    <n v="0"/>
    <n v="0"/>
    <n v="54759391"/>
    <n v="0"/>
    <n v="0"/>
    <n v="0"/>
  </r>
  <r>
    <n v="891580002"/>
    <s v="HOSPITAL UNIVERSITARIO SAN JOSE DE POPAYAN ESE"/>
    <s v="SJP"/>
    <n v="274170"/>
    <s v="891580002_SJP_274170"/>
    <s v="SJP274170"/>
    <d v="2023-03-30T11:15:00"/>
    <d v="2023-04-10T14:00:00"/>
    <n v="57700"/>
    <n v="57700"/>
    <s v="Factura devuelta"/>
    <x v="3"/>
    <n v="0"/>
    <m/>
    <m/>
    <m/>
    <s v="Devuelta"/>
    <d v="2023-03-30T00:00:00"/>
    <d v="2023-04-13T00:00:00"/>
    <n v="0"/>
    <n v="57700"/>
    <n v="57700"/>
    <n v="0"/>
    <n v="0"/>
    <n v="0"/>
    <n v="57700"/>
    <n v="0"/>
    <n v="0"/>
    <n v="0"/>
  </r>
  <r>
    <n v="891580002"/>
    <s v="HOSPITAL UNIVERSITARIO SAN JOSE DE POPAYAN ESE"/>
    <s v="SJP"/>
    <n v="276684"/>
    <s v="891580002_SJP_276684"/>
    <s v="SJP276684"/>
    <d v="2023-04-06T01:34:00"/>
    <d v="2023-06-05T20:00:00"/>
    <n v="1698362"/>
    <n v="1698362"/>
    <s v="Factura devuelta"/>
    <x v="3"/>
    <n v="0"/>
    <m/>
    <m/>
    <m/>
    <s v="Devuelta"/>
    <d v="2023-04-06T00:00:00"/>
    <d v="2023-06-14T00:00:00"/>
    <n v="0"/>
    <n v="1698362"/>
    <n v="1698362"/>
    <n v="0"/>
    <n v="0"/>
    <n v="0"/>
    <n v="1698362"/>
    <n v="0"/>
    <n v="0"/>
    <n v="0"/>
  </r>
  <r>
    <n v="891580002"/>
    <s v="HOSPITAL UNIVERSITARIO SAN JOSE DE POPAYAN ESE"/>
    <s v="SJP"/>
    <n v="281255"/>
    <s v="891580002_SJP_281255"/>
    <s v="SJP281255"/>
    <d v="2023-04-19T16:02:00"/>
    <d v="2023-06-05T17:00:00"/>
    <n v="41472278"/>
    <n v="41472278"/>
    <s v="Factura devuelta"/>
    <x v="3"/>
    <n v="0"/>
    <m/>
    <m/>
    <m/>
    <s v="Devuelta"/>
    <d v="2023-04-19T00:00:00"/>
    <d v="2023-06-14T00:00:00"/>
    <n v="0"/>
    <n v="41472278"/>
    <n v="41472278"/>
    <n v="0"/>
    <n v="0"/>
    <n v="0"/>
    <n v="41472278"/>
    <n v="0"/>
    <n v="0"/>
    <n v="0"/>
  </r>
  <r>
    <n v="891580002"/>
    <s v="HOSPITAL UNIVERSITARIO SAN JOSE DE POPAYAN ESE"/>
    <s v="SJP"/>
    <n v="287797"/>
    <s v="891580002_SJP_287797"/>
    <s v="SJP287797"/>
    <d v="2023-05-05T17:01:00"/>
    <d v="2023-06-05T17:00:00"/>
    <n v="14908780"/>
    <n v="14908780"/>
    <s v="Factura devuelta"/>
    <x v="3"/>
    <n v="0"/>
    <m/>
    <m/>
    <m/>
    <s v="Devuelta"/>
    <d v="2023-05-05T00:00:00"/>
    <d v="2023-06-14T00:00:00"/>
    <n v="0"/>
    <n v="14908780"/>
    <n v="14908780"/>
    <n v="0"/>
    <n v="0"/>
    <n v="0"/>
    <n v="14908780"/>
    <n v="0"/>
    <n v="0"/>
    <n v="0"/>
  </r>
  <r>
    <n v="891580002"/>
    <s v="HOSPITAL UNIVERSITARIO SAN JOSE DE POPAYAN ESE"/>
    <s v="SJP"/>
    <n v="299107"/>
    <s v="891580002_SJP_299107"/>
    <s v="SJP299107"/>
    <d v="2023-06-05T14:25:00"/>
    <d v="2023-06-07T20:00:00"/>
    <n v="5106879"/>
    <n v="5106879"/>
    <s v="Factura devuelta"/>
    <x v="3"/>
    <n v="0"/>
    <m/>
    <m/>
    <m/>
    <s v="Devuelta"/>
    <d v="2023-06-05T00:00:00"/>
    <d v="2023-06-14T00:00:00"/>
    <n v="0"/>
    <n v="5106879"/>
    <n v="5106879"/>
    <n v="0"/>
    <n v="0"/>
    <n v="0"/>
    <n v="5106879"/>
    <n v="0"/>
    <n v="0"/>
    <n v="0"/>
  </r>
  <r>
    <n v="891580002"/>
    <s v="HOSPITAL UNIVERSITARIO SAN JOSE DE POPAYAN ESE"/>
    <s v="SJP"/>
    <n v="307483"/>
    <s v="891580002_SJP_307483"/>
    <s v="SJP307483"/>
    <d v="2023-06-28T14:06:00"/>
    <d v="2023-07-18T00:00:00"/>
    <n v="14144022"/>
    <n v="14144022"/>
    <s v="Factura devuelta"/>
    <x v="3"/>
    <n v="0"/>
    <m/>
    <m/>
    <m/>
    <s v="Devuelta"/>
    <d v="2023-06-28T00:00:00"/>
    <d v="2023-07-18T00:00:00"/>
    <n v="0"/>
    <n v="14144022"/>
    <n v="0"/>
    <n v="0"/>
    <n v="0"/>
    <n v="0"/>
    <n v="0"/>
    <n v="0"/>
    <n v="0"/>
    <s v="NULL"/>
  </r>
  <r>
    <n v="891580002"/>
    <s v="HOSPITAL UNIVERSITARIO SAN JOSE DE POPAYAN ESE"/>
    <s v="SJP"/>
    <n v="308378"/>
    <s v="891580002_SJP_308378"/>
    <s v="SJP308378"/>
    <d v="2023-06-30T09:14:00"/>
    <d v="2023-07-18T00:00:00"/>
    <n v="16704876"/>
    <n v="16704876"/>
    <s v="Factura devuelta"/>
    <x v="3"/>
    <n v="0"/>
    <m/>
    <m/>
    <m/>
    <s v="Devuelta"/>
    <d v="2023-06-30T00:00:00"/>
    <d v="2023-07-18T00:00:00"/>
    <n v="0"/>
    <n v="16704876"/>
    <n v="0"/>
    <n v="0"/>
    <n v="0"/>
    <n v="0"/>
    <n v="0"/>
    <n v="0"/>
    <n v="0"/>
    <s v="NULL"/>
  </r>
  <r>
    <n v="891580002"/>
    <s v="HOSPITAL UNIVERSITARIO SAN JOSE DE POPAYAN ESE"/>
    <s v="SJP"/>
    <n v="208650"/>
    <s v="891580002_SJP_208650"/>
    <s v="SJP208650"/>
    <d v="2022-09-22T03:10:00"/>
    <d v="2022-10-11T11:40:00"/>
    <n v="4030980"/>
    <n v="1370155"/>
    <s v="Factura cancelada"/>
    <x v="4"/>
    <n v="0"/>
    <m/>
    <m/>
    <m/>
    <s v="Finalizada"/>
    <d v="2022-09-22T00:00:00"/>
    <d v="2022-10-19T00:00:00"/>
    <n v="291629"/>
    <n v="3758080"/>
    <n v="3758080"/>
    <n v="0"/>
    <n v="0"/>
    <n v="0"/>
    <n v="0"/>
    <n v="0"/>
    <n v="0"/>
    <n v="3758080"/>
  </r>
  <r>
    <n v="891580002"/>
    <s v="HOSPITAL UNIVERSITARIO SAN JOSE DE POPAYAN ESE"/>
    <s v="SJP"/>
    <n v="287898"/>
    <s v="891580002_SJP_287898"/>
    <s v="SJP287898"/>
    <d v="2023-05-06T19:05:00"/>
    <d v="2023-07-18T12:00:00"/>
    <n v="77365"/>
    <n v="77365"/>
    <s v="Factura pendiente en programacion de pago"/>
    <x v="1"/>
    <n v="0"/>
    <m/>
    <m/>
    <m/>
    <s v="Finalizada"/>
    <d v="2023-05-06T00:00:00"/>
    <d v="2023-07-18T00:00:00"/>
    <n v="0"/>
    <n v="77365"/>
    <n v="77365"/>
    <n v="0"/>
    <n v="0"/>
    <n v="0"/>
    <n v="0"/>
    <n v="0"/>
    <n v="0"/>
    <n v="77365"/>
  </r>
  <r>
    <n v="891580002"/>
    <s v="HOSPITAL UNIVERSITARIO SAN JOSE DE POPAYAN ESE"/>
    <s v="SJP"/>
    <n v="298968"/>
    <s v="891580002_SJP_298968"/>
    <s v="SJP298968"/>
    <d v="2023-06-05T10:19:00"/>
    <d v="2023-06-07T20:00:00"/>
    <n v="281400"/>
    <n v="281400"/>
    <s v="Factura pendiente en programacion de pago"/>
    <x v="1"/>
    <n v="0"/>
    <m/>
    <m/>
    <m/>
    <s v="Finalizada"/>
    <d v="2023-06-05T00:00:00"/>
    <d v="2023-07-18T00:00:00"/>
    <n v="0"/>
    <n v="281400"/>
    <n v="281400"/>
    <n v="0"/>
    <n v="0"/>
    <n v="0"/>
    <n v="0"/>
    <n v="0"/>
    <n v="0"/>
    <n v="281400"/>
  </r>
  <r>
    <n v="891580002"/>
    <s v="HOSPITAL UNIVERSITARIO SAN JOSE DE POPAYAN ESE"/>
    <s v="SJP"/>
    <n v="299098"/>
    <s v="891580002_SJP_299098"/>
    <s v="SJP299098"/>
    <d v="2023-06-05T14:14:00"/>
    <d v="2023-06-07T20:00:00"/>
    <n v="2715107"/>
    <n v="2700407"/>
    <s v="Factura pendiente en programacion de pago"/>
    <x v="1"/>
    <n v="0"/>
    <m/>
    <m/>
    <m/>
    <s v="Finalizada"/>
    <d v="2023-06-05T00:00:00"/>
    <d v="2023-06-14T00:00:00"/>
    <n v="0"/>
    <n v="2715107"/>
    <n v="0"/>
    <n v="0"/>
    <n v="0"/>
    <n v="0"/>
    <n v="0"/>
    <n v="0"/>
    <n v="0"/>
    <s v="NULL"/>
  </r>
  <r>
    <n v="891580002"/>
    <s v="HOSPITAL UNIVERSITARIO SAN JOSE DE POPAYAN ESE"/>
    <s v="SJP"/>
    <n v="300809"/>
    <s v="891580002_SJP_300809"/>
    <s v="SJP300809"/>
    <d v="2023-06-09T07:00:00"/>
    <d v="2023-07-18T12:00:00"/>
    <n v="66900"/>
    <n v="62800"/>
    <s v="Factura pendiente en programacion de pago"/>
    <x v="1"/>
    <n v="0"/>
    <m/>
    <m/>
    <m/>
    <s v="Finalizada"/>
    <d v="2023-06-09T00:00:00"/>
    <d v="2023-07-18T00:00:00"/>
    <n v="0"/>
    <n v="66900"/>
    <n v="62800"/>
    <n v="4100"/>
    <n v="0"/>
    <n v="0"/>
    <n v="0"/>
    <n v="0"/>
    <n v="0"/>
    <n v="62800"/>
  </r>
  <r>
    <n v="891580002"/>
    <s v="HOSPITAL UNIVERSITARIO SAN JOSE DE POPAYAN ESE"/>
    <s v="SJP"/>
    <n v="289571"/>
    <s v="891580002_SJP_289571"/>
    <s v="SJP289571"/>
    <d v="2023-05-11T04:29:00"/>
    <d v="2023-08-09T10:50:00"/>
    <n v="490515"/>
    <n v="490515"/>
    <e v="#N/A"/>
    <x v="1"/>
    <n v="0"/>
    <m/>
    <m/>
    <m/>
    <s v="Finalizada"/>
    <d v="2023-05-11T00:00:00"/>
    <d v="2023-08-09T00:00:00"/>
    <n v="0"/>
    <n v="490515"/>
    <n v="490515"/>
    <n v="0"/>
    <n v="0"/>
    <n v="0"/>
    <n v="0"/>
    <n v="0"/>
    <n v="0"/>
    <n v="490515"/>
  </r>
  <r>
    <n v="891580002"/>
    <s v="HOSPITAL UNIVERSITARIO SAN JOSE DE POPAYAN ESE"/>
    <s v="SJP"/>
    <n v="290195"/>
    <s v="891580002_SJP_290195"/>
    <s v="SJP290195"/>
    <d v="2023-05-12T02:15:00"/>
    <d v="2023-08-09T10:50:00"/>
    <n v="76293"/>
    <n v="76293"/>
    <e v="#N/A"/>
    <x v="1"/>
    <n v="0"/>
    <m/>
    <m/>
    <m/>
    <s v="Finalizada"/>
    <d v="2023-05-12T00:00:00"/>
    <d v="2023-08-09T00:00:00"/>
    <n v="0"/>
    <n v="76293"/>
    <n v="76293"/>
    <n v="0"/>
    <n v="0"/>
    <n v="0"/>
    <n v="0"/>
    <n v="0"/>
    <n v="0"/>
    <n v="76293"/>
  </r>
  <r>
    <n v="891580002"/>
    <s v="HOSPITAL UNIVERSITARIO SAN JOSE DE POPAYAN ESE"/>
    <s v="SJP"/>
    <n v="313784"/>
    <s v="891580002_SJP_313784"/>
    <s v="SJP313784"/>
    <d v="2023-07-16T17:12:00"/>
    <d v="2023-08-03T12:00:00"/>
    <n v="298000"/>
    <n v="298000"/>
    <e v="#N/A"/>
    <x v="1"/>
    <n v="0"/>
    <m/>
    <m/>
    <m/>
    <s v="Finalizada"/>
    <d v="2023-07-16T00:00:00"/>
    <d v="2023-08-04T00:00:00"/>
    <n v="0"/>
    <n v="298000"/>
    <n v="298000"/>
    <n v="0"/>
    <n v="0"/>
    <n v="0"/>
    <n v="0"/>
    <n v="0"/>
    <n v="0"/>
    <n v="298000"/>
  </r>
  <r>
    <n v="891580002"/>
    <s v="HOSPITAL UNIVERSITARIO SAN JOSE DE POPAYAN ESE"/>
    <s v="SJP"/>
    <n v="316297"/>
    <s v="891580002_SJP_316297"/>
    <s v="SJP316297"/>
    <d v="2023-07-24T03:06:00"/>
    <d v="2023-08-09T10:50:00"/>
    <n v="773466"/>
    <n v="773466"/>
    <e v="#N/A"/>
    <x v="1"/>
    <n v="0"/>
    <m/>
    <m/>
    <m/>
    <s v="Finalizada"/>
    <d v="2023-07-24T00:00:00"/>
    <d v="2023-08-09T00:00:00"/>
    <n v="0"/>
    <n v="773466"/>
    <n v="773466"/>
    <n v="0"/>
    <n v="0"/>
    <n v="0"/>
    <n v="0"/>
    <n v="0"/>
    <n v="0"/>
    <n v="773466"/>
  </r>
  <r>
    <n v="891580002"/>
    <s v="HOSPITAL UNIVERSITARIO SAN JOSE DE POPAYAN ESE"/>
    <s v="SJP"/>
    <n v="295792"/>
    <s v="891580002_SJP_295792"/>
    <s v="SJP295792"/>
    <d v="2023-05-27T13:27:00"/>
    <d v="2023-06-05T20:00:00"/>
    <n v="676000"/>
    <n v="146100"/>
    <s v="Factura pendiente en programacion de pago - Glosa por conciliar"/>
    <x v="5"/>
    <n v="0"/>
    <m/>
    <m/>
    <m/>
    <s v="Para respuesta prestador"/>
    <d v="2023-05-27T00:00:00"/>
    <d v="2023-06-14T00:00:00"/>
    <n v="97200"/>
    <n v="676000"/>
    <n v="676000"/>
    <n v="0"/>
    <n v="146100"/>
    <n v="0"/>
    <n v="0"/>
    <n v="0"/>
    <n v="0"/>
    <n v="529900"/>
  </r>
  <r>
    <n v="891580002"/>
    <s v="HOSPITAL UNIVERSITARIO SAN JOSE DE POPAYAN ESE"/>
    <s v="SJP"/>
    <n v="297905"/>
    <s v="891580002_SJP_297905"/>
    <s v="SJP297905"/>
    <d v="2023-06-01T07:18:00"/>
    <d v="2023-07-17T00:00:00"/>
    <n v="66900"/>
    <n v="66900"/>
    <s v="Factura pendiente en programacion de pago - Glosa por conciliar"/>
    <x v="2"/>
    <n v="0"/>
    <m/>
    <m/>
    <m/>
    <s v="Para respuesta prestador"/>
    <d v="2023-06-01T00:00:00"/>
    <d v="2023-07-17T00:00:00"/>
    <n v="0"/>
    <n v="66900"/>
    <n v="66900"/>
    <n v="0"/>
    <n v="14500"/>
    <n v="0"/>
    <n v="0"/>
    <n v="0"/>
    <n v="0"/>
    <n v="52400"/>
  </r>
  <r>
    <n v="891580002"/>
    <s v="HOSPITAL UNIVERSITARIO SAN JOSE DE POPAYAN ESE"/>
    <s v="SJP"/>
    <n v="298287"/>
    <s v="891580002_SJP_298287"/>
    <s v="SJP298287"/>
    <d v="2023-06-02T07:40:00"/>
    <d v="2023-07-17T00:00:00"/>
    <n v="66900"/>
    <n v="66900"/>
    <s v="Factura pendiente en programacion de pago - Glosa por conciliar"/>
    <x v="2"/>
    <n v="0"/>
    <m/>
    <m/>
    <m/>
    <s v="Para respuesta prestador"/>
    <d v="2023-06-02T00:00:00"/>
    <d v="2023-07-17T00:00:00"/>
    <n v="0"/>
    <n v="66900"/>
    <n v="66900"/>
    <n v="0"/>
    <n v="14500"/>
    <n v="0"/>
    <n v="0"/>
    <n v="0"/>
    <n v="0"/>
    <n v="52400"/>
  </r>
  <r>
    <n v="891580002"/>
    <s v="HOSPITAL UNIVERSITARIO SAN JOSE DE POPAYAN ESE"/>
    <s v="SJP"/>
    <n v="299116"/>
    <s v="891580002_SJP_299116"/>
    <s v="SJP299116"/>
    <d v="2023-06-05T14:32:00"/>
    <d v="2023-06-07T20:00:00"/>
    <n v="1016400"/>
    <n v="93000"/>
    <s v="Factura pendiente en programacion de pago - Glosa por conciliar"/>
    <x v="5"/>
    <n v="0"/>
    <m/>
    <m/>
    <m/>
    <s v="Para respuesta prestador"/>
    <d v="2023-06-05T00:00:00"/>
    <d v="2023-06-24T00:00:00"/>
    <n v="649900"/>
    <n v="1016400"/>
    <n v="1016400"/>
    <n v="0"/>
    <n v="93000"/>
    <n v="0"/>
    <n v="0"/>
    <n v="0"/>
    <n v="0"/>
    <n v="923400"/>
  </r>
  <r>
    <n v="891580002"/>
    <s v="HOSPITAL UNIVERSITARIO SAN JOSE DE POPAYAN ESE"/>
    <s v="SJP"/>
    <n v="301586"/>
    <s v="891580002_SJP_301586"/>
    <s v="SJP301586"/>
    <d v="2023-06-13T08:15:00"/>
    <d v="2023-07-17T00:00:00"/>
    <n v="130700"/>
    <n v="130700"/>
    <s v="Factura pendiente en programacion de pago - Glosa por conciliar"/>
    <x v="2"/>
    <n v="0"/>
    <m/>
    <m/>
    <m/>
    <s v="Para respuesta prestador"/>
    <d v="2023-06-13T00:00:00"/>
    <d v="2023-07-17T00:00:00"/>
    <n v="0"/>
    <n v="130700"/>
    <n v="130700"/>
    <n v="0"/>
    <n v="28300"/>
    <n v="0"/>
    <n v="0"/>
    <n v="0"/>
    <n v="0"/>
    <n v="102400"/>
  </r>
  <r>
    <n v="891580002"/>
    <s v="HOSPITAL UNIVERSITARIO SAN JOSE DE POPAYAN ESE"/>
    <s v="SJP"/>
    <n v="303007"/>
    <s v="891580002_SJP_303007"/>
    <s v="SJP303007"/>
    <d v="2023-06-16T08:20:00"/>
    <d v="2023-07-17T00:00:00"/>
    <n v="66900"/>
    <n v="66900"/>
    <s v="Factura pendiente en programacion de pago - Glosa por conciliar"/>
    <x v="2"/>
    <n v="0"/>
    <m/>
    <m/>
    <m/>
    <s v="Para respuesta prestador"/>
    <d v="2023-06-16T00:00:00"/>
    <d v="2023-07-17T00:00:00"/>
    <n v="0"/>
    <n v="66900"/>
    <n v="66900"/>
    <n v="0"/>
    <n v="14500"/>
    <n v="0"/>
    <n v="0"/>
    <n v="0"/>
    <n v="0"/>
    <n v="52400"/>
  </r>
  <r>
    <n v="891580002"/>
    <s v="HOSPITAL UNIVERSITARIO SAN JOSE DE POPAYAN ESE"/>
    <s v="SJP"/>
    <n v="303063"/>
    <s v="891580002_SJP_303063"/>
    <s v="SJP303063"/>
    <d v="2023-06-16T10:08:00"/>
    <d v="2023-07-17T00:00:00"/>
    <n v="66900"/>
    <n v="66900"/>
    <s v="Factura pendiente en programacion de pago - Glosa por conciliar"/>
    <x v="2"/>
    <n v="0"/>
    <m/>
    <m/>
    <m/>
    <s v="Para respuesta prestador"/>
    <d v="2023-06-16T00:00:00"/>
    <d v="2023-07-17T00:00:00"/>
    <n v="0"/>
    <n v="66900"/>
    <n v="66900"/>
    <n v="0"/>
    <n v="14500"/>
    <n v="0"/>
    <n v="0"/>
    <n v="0"/>
    <n v="0"/>
    <n v="52400"/>
  </r>
  <r>
    <n v="891580002"/>
    <s v="HOSPITAL UNIVERSITARIO SAN JOSE DE POPAYAN ESE"/>
    <s v="SJP"/>
    <n v="133703"/>
    <s v="891580002_SJP_133703"/>
    <s v="SJP133703"/>
    <d v="2022-02-15T14:52:00"/>
    <d v="2022-03-11T00:00:00"/>
    <n v="19642931"/>
    <n v="744700"/>
    <s v="Glosa por contestar IPS"/>
    <x v="5"/>
    <n v="0"/>
    <m/>
    <m/>
    <m/>
    <s v="Para respuesta prestador"/>
    <d v="2022-02-15T00:00:00"/>
    <d v="2022-03-24T00:00:00"/>
    <n v="20577552"/>
    <n v="19642931"/>
    <n v="19642931"/>
    <n v="0"/>
    <n v="744700"/>
    <n v="0"/>
    <n v="0"/>
    <n v="0"/>
    <n v="0"/>
    <n v="18898231"/>
  </r>
  <r>
    <n v="891580002"/>
    <s v="HOSPITAL UNIVERSITARIO SAN JOSE DE POPAYAN ESE"/>
    <s v="SJP"/>
    <n v="216634"/>
    <s v="891580002_SJP_216634"/>
    <s v="SJP216634"/>
    <d v="2022-10-12T15:42:00"/>
    <d v="2022-11-10T12:00:00"/>
    <n v="54700"/>
    <n v="5000"/>
    <s v="Glosa por contestar IPS"/>
    <x v="5"/>
    <n v="0"/>
    <m/>
    <m/>
    <m/>
    <s v="Para respuesta prestador"/>
    <d v="2022-10-12T00:00:00"/>
    <d v="2022-11-12T00:00:00"/>
    <n v="49700"/>
    <n v="54700"/>
    <n v="54700"/>
    <n v="0"/>
    <n v="5000"/>
    <n v="0"/>
    <n v="0"/>
    <n v="0"/>
    <n v="0"/>
    <n v="49700"/>
  </r>
  <r>
    <n v="891580002"/>
    <s v="HOSPITAL UNIVERSITARIO SAN JOSE DE POPAYAN ESE"/>
    <s v="SJP"/>
    <n v="216638"/>
    <s v="891580002_SJP_216638"/>
    <s v="SJP216638"/>
    <d v="2022-10-12T15:46:00"/>
    <d v="2022-11-10T12:00:00"/>
    <n v="687300"/>
    <n v="62800"/>
    <s v="Glosa por contestar IPS"/>
    <x v="5"/>
    <n v="0"/>
    <m/>
    <m/>
    <m/>
    <s v="Para respuesta prestador"/>
    <d v="2022-10-12T00:00:00"/>
    <d v="2022-11-12T00:00:00"/>
    <n v="624500"/>
    <n v="687300"/>
    <n v="687300"/>
    <n v="0"/>
    <n v="62800"/>
    <n v="0"/>
    <n v="0"/>
    <n v="0"/>
    <n v="0"/>
    <n v="624500"/>
  </r>
  <r>
    <n v="891580002"/>
    <s v="HOSPITAL UNIVERSITARIO SAN JOSE DE POPAYAN ESE"/>
    <s v="SJP"/>
    <n v="246522"/>
    <s v="891580002_SJP_246522"/>
    <s v="SJP246522"/>
    <d v="2023-01-13T08:49:00"/>
    <d v="2023-02-13T17:00:00"/>
    <n v="66900"/>
    <n v="14500"/>
    <s v="Glosa por contestar IPS"/>
    <x v="5"/>
    <n v="0"/>
    <m/>
    <m/>
    <m/>
    <s v="Para respuesta prestador"/>
    <d v="2023-01-13T00:00:00"/>
    <d v="2023-02-21T00:00:00"/>
    <n v="52400"/>
    <n v="66900"/>
    <n v="66900"/>
    <n v="0"/>
    <n v="14500"/>
    <n v="0"/>
    <n v="0"/>
    <n v="0"/>
    <n v="0"/>
    <n v="52400"/>
  </r>
  <r>
    <n v="891580002"/>
    <s v="HOSPITAL UNIVERSITARIO SAN JOSE DE POPAYAN ESE"/>
    <s v="SJP"/>
    <n v="270410"/>
    <s v="891580002_SJP_270410"/>
    <s v="SJP270410"/>
    <d v="2023-03-21T13:50:00"/>
    <d v="2023-04-10T09:25:00"/>
    <n v="101700"/>
    <n v="22100"/>
    <s v="Glosa por contestar IPS"/>
    <x v="5"/>
    <n v="0"/>
    <m/>
    <m/>
    <m/>
    <s v="Para respuesta prestador"/>
    <d v="2023-03-21T00:00:00"/>
    <d v="2023-04-13T00:00:00"/>
    <n v="79600"/>
    <n v="101700"/>
    <n v="101700"/>
    <n v="0"/>
    <n v="22100"/>
    <n v="0"/>
    <n v="0"/>
    <n v="0"/>
    <n v="0"/>
    <n v="79600"/>
  </r>
  <r>
    <n v="891580002"/>
    <s v="HOSPITAL UNIVERSITARIO SAN JOSE DE POPAYAN ESE"/>
    <s v="SJP"/>
    <n v="298949"/>
    <s v="891580002_SJP_298949"/>
    <s v="SJP298949"/>
    <d v="2023-06-05T09:59:00"/>
    <d v="2023-06-07T20:00:00"/>
    <n v="80000"/>
    <n v="7300"/>
    <s v="Glosa por contestar IPS"/>
    <x v="5"/>
    <n v="0"/>
    <m/>
    <m/>
    <m/>
    <s v="Para respuesta prestador"/>
    <d v="2023-06-05T00:00:00"/>
    <d v="2023-06-16T00:00:00"/>
    <n v="72700"/>
    <n v="80000"/>
    <n v="80000"/>
    <n v="0"/>
    <n v="7300"/>
    <n v="0"/>
    <n v="0"/>
    <n v="0"/>
    <n v="0"/>
    <n v="72700"/>
  </r>
  <r>
    <n v="891580002"/>
    <s v="HOSPITAL UNIVERSITARIO SAN JOSE DE POPAYAN ESE"/>
    <s v="SJP"/>
    <n v="298955"/>
    <s v="891580002_SJP_298955"/>
    <s v="SJP298955"/>
    <d v="2023-06-05T10:07:00"/>
    <d v="2023-06-07T20:00:00"/>
    <n v="112600"/>
    <n v="10200"/>
    <s v="Glosa por contestar IPS"/>
    <x v="5"/>
    <n v="0"/>
    <m/>
    <m/>
    <m/>
    <s v="Para respuesta prestador"/>
    <d v="2023-06-05T00:00:00"/>
    <d v="2023-06-16T00:00:00"/>
    <n v="72700"/>
    <n v="112600"/>
    <n v="112600"/>
    <n v="0"/>
    <n v="10200"/>
    <n v="0"/>
    <n v="0"/>
    <n v="0"/>
    <n v="0"/>
    <n v="102400"/>
  </r>
  <r>
    <n v="891580002"/>
    <s v="HOSPITAL UNIVERSITARIO SAN JOSE DE POPAYAN ESE"/>
    <s v="SJP"/>
    <n v="298964"/>
    <s v="891580002_SJP_298964"/>
    <s v="SJP298964"/>
    <d v="2023-06-05T10:15:00"/>
    <d v="2023-06-07T20:00:00"/>
    <n v="57700"/>
    <n v="5300"/>
    <s v="Glosa por contestar IPS"/>
    <x v="5"/>
    <n v="0"/>
    <m/>
    <m/>
    <m/>
    <s v="Para respuesta prestador"/>
    <d v="2023-06-05T00:00:00"/>
    <d v="2023-06-16T00:00:00"/>
    <n v="54200"/>
    <n v="57700"/>
    <n v="57700"/>
    <n v="0"/>
    <n v="5300"/>
    <n v="0"/>
    <n v="0"/>
    <n v="0"/>
    <n v="0"/>
    <n v="52400"/>
  </r>
  <r>
    <n v="891580002"/>
    <s v="HOSPITAL UNIVERSITARIO SAN JOSE DE POPAYAN ESE"/>
    <s v="SJP"/>
    <n v="298990"/>
    <s v="891580002_SJP_298990"/>
    <s v="SJP298990"/>
    <d v="2023-06-05T10:48:00"/>
    <d v="2023-06-07T20:00:00"/>
    <n v="118000"/>
    <n v="10800"/>
    <s v="Glosa por contestar IPS"/>
    <x v="5"/>
    <n v="0"/>
    <m/>
    <m/>
    <m/>
    <s v="Para respuesta prestador"/>
    <d v="2023-06-05T00:00:00"/>
    <d v="2023-06-16T00:00:00"/>
    <n v="118000"/>
    <n v="118000"/>
    <n v="118000"/>
    <n v="0"/>
    <n v="10800"/>
    <n v="0"/>
    <n v="0"/>
    <n v="0"/>
    <n v="0"/>
    <n v="107200"/>
  </r>
  <r>
    <n v="891580002"/>
    <s v="HOSPITAL UNIVERSITARIO SAN JOSE DE POPAYAN ESE"/>
    <s v="SJP"/>
    <n v="298995"/>
    <s v="891580002_SJP_298995"/>
    <s v="SJP298995"/>
    <d v="2023-06-05T10:55:00"/>
    <d v="2023-06-07T20:00:00"/>
    <n v="57700"/>
    <n v="5300"/>
    <s v="Glosa por contestar IPS"/>
    <x v="5"/>
    <n v="0"/>
    <m/>
    <m/>
    <m/>
    <s v="Para respuesta prestador"/>
    <d v="2023-06-05T00:00:00"/>
    <d v="2023-06-16T00:00:00"/>
    <n v="52400"/>
    <n v="57700"/>
    <n v="57700"/>
    <n v="0"/>
    <n v="5300"/>
    <n v="0"/>
    <n v="0"/>
    <n v="0"/>
    <n v="0"/>
    <n v="52400"/>
  </r>
  <r>
    <n v="891580002"/>
    <s v="HOSPITAL UNIVERSITARIO SAN JOSE DE POPAYAN ESE"/>
    <s v="SJP"/>
    <n v="298997"/>
    <s v="891580002_SJP_298997"/>
    <s v="SJP298997"/>
    <d v="2023-06-05T11:00:00"/>
    <d v="2023-06-07T20:00:00"/>
    <n v="54700"/>
    <n v="5000"/>
    <s v="Glosa por contestar IPS"/>
    <x v="5"/>
    <n v="0"/>
    <m/>
    <m/>
    <m/>
    <s v="Para respuesta prestador"/>
    <d v="2023-06-05T00:00:00"/>
    <d v="2023-06-16T00:00:00"/>
    <n v="49700"/>
    <n v="54700"/>
    <n v="54700"/>
    <n v="0"/>
    <n v="5000"/>
    <n v="0"/>
    <n v="0"/>
    <n v="0"/>
    <n v="0"/>
    <n v="49700"/>
  </r>
  <r>
    <n v="891580002"/>
    <s v="HOSPITAL UNIVERSITARIO SAN JOSE DE POPAYAN ESE"/>
    <s v="SJP"/>
    <n v="299004"/>
    <s v="891580002_SJP_299004"/>
    <s v="SJP299004"/>
    <d v="2023-06-05T11:12:00"/>
    <d v="2023-06-07T20:00:00"/>
    <n v="57700"/>
    <n v="5300"/>
    <s v="Glosa por contestar IPS"/>
    <x v="5"/>
    <n v="0"/>
    <m/>
    <m/>
    <m/>
    <s v="Para respuesta prestador"/>
    <d v="2023-06-05T00:00:00"/>
    <d v="2023-06-16T00:00:00"/>
    <n v="54200"/>
    <n v="57700"/>
    <n v="57700"/>
    <n v="0"/>
    <n v="5300"/>
    <n v="0"/>
    <n v="0"/>
    <n v="0"/>
    <n v="0"/>
    <n v="52400"/>
  </r>
  <r>
    <n v="891580002"/>
    <s v="HOSPITAL UNIVERSITARIO SAN JOSE DE POPAYAN ESE"/>
    <s v="SJP"/>
    <n v="299016"/>
    <s v="891580002_SJP_299016"/>
    <s v="SJP299016"/>
    <d v="2023-06-05T11:37:00"/>
    <d v="2023-06-07T20:00:00"/>
    <n v="57700"/>
    <n v="5300"/>
    <s v="Glosa por contestar IPS"/>
    <x v="5"/>
    <n v="0"/>
    <m/>
    <m/>
    <m/>
    <s v="Para respuesta prestador"/>
    <d v="2023-06-05T00:00:00"/>
    <d v="2023-06-16T00:00:00"/>
    <n v="54200"/>
    <n v="57700"/>
    <n v="57700"/>
    <n v="0"/>
    <n v="5300"/>
    <n v="0"/>
    <n v="0"/>
    <n v="0"/>
    <n v="0"/>
    <n v="52400"/>
  </r>
  <r>
    <n v="891580002"/>
    <s v="HOSPITAL UNIVERSITARIO SAN JOSE DE POPAYAN ESE"/>
    <s v="SJP"/>
    <n v="299027"/>
    <s v="891580002_SJP_299027"/>
    <s v="SJP299027"/>
    <d v="2023-06-05T11:51:00"/>
    <d v="2023-06-07T20:00:00"/>
    <n v="274500"/>
    <n v="22700"/>
    <s v="Glosa por contestar IPS"/>
    <x v="5"/>
    <n v="0"/>
    <m/>
    <m/>
    <m/>
    <s v="Para respuesta prestador"/>
    <d v="2023-06-05T00:00:00"/>
    <d v="2023-06-16T00:00:00"/>
    <n v="12100"/>
    <n v="274500"/>
    <n v="274500"/>
    <n v="0"/>
    <n v="22700"/>
    <n v="0"/>
    <n v="0"/>
    <n v="0"/>
    <n v="0"/>
    <n v="251800"/>
  </r>
  <r>
    <n v="891580002"/>
    <s v="HOSPITAL UNIVERSITARIO SAN JOSE DE POPAYAN ESE"/>
    <s v="SJP"/>
    <n v="299092"/>
    <s v="891580002_SJP_299092"/>
    <s v="SJP299092"/>
    <d v="2023-06-05T14:04:00"/>
    <d v="2023-06-07T20:00:00"/>
    <n v="57700"/>
    <n v="5300"/>
    <s v="Glosa por contestar IPS"/>
    <x v="5"/>
    <n v="0"/>
    <m/>
    <m/>
    <m/>
    <s v="Para respuesta prestador"/>
    <d v="2023-06-05T00:00:00"/>
    <d v="2023-06-16T00:00:00"/>
    <n v="52400"/>
    <n v="57700"/>
    <n v="57700"/>
    <n v="0"/>
    <n v="5300"/>
    <n v="0"/>
    <n v="0"/>
    <n v="0"/>
    <n v="0"/>
    <n v="52400"/>
  </r>
  <r>
    <n v="891580002"/>
    <s v="HOSPITAL UNIVERSITARIO SAN JOSE DE POPAYAN ESE"/>
    <s v="SJP"/>
    <n v="299103"/>
    <s v="891580002_SJP_299103"/>
    <s v="SJP299103"/>
    <d v="2023-06-05T14:17:00"/>
    <d v="2023-06-07T20:00:00"/>
    <n v="56300"/>
    <n v="5100"/>
    <s v="Glosa por contestar IPS"/>
    <x v="5"/>
    <n v="0"/>
    <m/>
    <m/>
    <m/>
    <s v="Para respuesta prestador"/>
    <d v="2023-06-05T00:00:00"/>
    <d v="2023-06-16T00:00:00"/>
    <n v="51200"/>
    <n v="56300"/>
    <n v="56300"/>
    <n v="0"/>
    <n v="5100"/>
    <n v="0"/>
    <n v="0"/>
    <n v="0"/>
    <n v="0"/>
    <n v="51200"/>
  </r>
  <r>
    <n v="891580002"/>
    <s v="HOSPITAL UNIVERSITARIO SAN JOSE DE POPAYAN ESE"/>
    <s v="SJP"/>
    <n v="313341"/>
    <s v="891580002_SJP_313341"/>
    <s v="SJP313341"/>
    <d v="2023-07-14T10:07:00"/>
    <d v="2023-08-03T12:00:00"/>
    <n v="92700"/>
    <n v="92700"/>
    <e v="#N/A"/>
    <x v="2"/>
    <n v="0"/>
    <m/>
    <m/>
    <m/>
    <s v="Para respuesta prestador"/>
    <d v="2023-07-14T00:00:00"/>
    <d v="2023-08-04T00:00:00"/>
    <n v="0"/>
    <n v="92700"/>
    <n v="92700"/>
    <n v="0"/>
    <n v="40300"/>
    <n v="0"/>
    <n v="0"/>
    <n v="0"/>
    <n v="0"/>
    <n v="52400"/>
  </r>
  <r>
    <n v="891580002"/>
    <s v="HOSPITAL UNIVERSITARIO SAN JOSE DE POPAYAN ESE"/>
    <s v="SJP"/>
    <n v="316838"/>
    <s v="891580002_SJP_316838"/>
    <s v="SJP316838"/>
    <d v="2023-07-24T19:18:00"/>
    <d v="2023-08-03T12:00:00"/>
    <n v="66900"/>
    <n v="66900"/>
    <e v="#N/A"/>
    <x v="2"/>
    <n v="0"/>
    <m/>
    <m/>
    <m/>
    <s v="Para respuesta prestador"/>
    <d v="2023-07-24T00:00:00"/>
    <d v="2023-08-04T00:00:00"/>
    <n v="0"/>
    <n v="66900"/>
    <n v="66900"/>
    <n v="0"/>
    <n v="14500"/>
    <n v="0"/>
    <n v="0"/>
    <n v="0"/>
    <n v="0"/>
    <n v="524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10" firstHeaderRow="0" firstDataRow="1" firstDataCol="1"/>
  <pivotFields count="29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3" outline="0" showAll="0" defaultSubtotal="0"/>
    <pivotField dataField="1" compact="0" numFmtId="3" outline="0" showAll="0" defaultSubtotal="0"/>
    <pivotField compact="0" outline="0" showAll="0" defaultSubtotal="0"/>
    <pivotField axis="axisRow" compact="0" outline="0" showAll="0" defaultSubtotal="0">
      <items count="6">
        <item x="4"/>
        <item x="3"/>
        <item x="1"/>
        <item x="2"/>
        <item x="0"/>
        <item x="5"/>
      </items>
    </pivotField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dataField="1"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</pivotFields>
  <rowFields count="1">
    <field x="11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" fld="9" baseField="0" baseItem="0" numFmtId="166"/>
    <dataField name="GLOSA" fld="23" baseField="0" baseItem="0" numFmtId="166"/>
  </dataFields>
  <formats count="19">
    <format dxfId="18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1" type="button" dataOnly="0" labelOnly="1" outline="0" axis="axisRow" fieldPosition="0"/>
    </format>
    <format dxfId="14">
      <pivotArea dataOnly="0" labelOnly="1" outline="0" fieldPosition="0">
        <references count="1">
          <reference field="11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1" type="button" dataOnly="0" labelOnly="1" outline="0" axis="axisRow" fieldPosition="0"/>
    </format>
    <format dxfId="8">
      <pivotArea dataOnly="0" labelOnly="1" outline="0" fieldPosition="0">
        <references count="1">
          <reference field="11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1" type="button" dataOnly="0" labelOnly="1" outline="0" axis="axisRow" fieldPosition="0"/>
    </format>
    <format dxfId="2">
      <pivotArea dataOnly="0" labelOnly="1" outline="0" fieldPosition="0">
        <references count="1">
          <reference field="11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9"/>
  <sheetViews>
    <sheetView workbookViewId="0">
      <selection activeCell="H68" sqref="H68"/>
    </sheetView>
  </sheetViews>
  <sheetFormatPr baseColWidth="10" defaultRowHeight="15" x14ac:dyDescent="0.25"/>
  <cols>
    <col min="2" max="2" width="48.7109375" bestFit="1" customWidth="1"/>
  </cols>
  <sheetData>
    <row r="1" spans="1:11" x14ac:dyDescent="0.25">
      <c r="A1" s="2" t="s">
        <v>0</v>
      </c>
    </row>
    <row r="2" spans="1:11" x14ac:dyDescent="0.25">
      <c r="A2" s="2" t="s">
        <v>1</v>
      </c>
    </row>
    <row r="3" spans="1:11" x14ac:dyDescent="0.25">
      <c r="A3" t="s">
        <v>2</v>
      </c>
    </row>
    <row r="5" spans="1:11" ht="30" x14ac:dyDescent="0.25">
      <c r="A5" s="8" t="s">
        <v>5</v>
      </c>
      <c r="B5" s="8" t="s">
        <v>6</v>
      </c>
      <c r="C5" s="8" t="s">
        <v>7</v>
      </c>
      <c r="D5" s="8" t="s">
        <v>8</v>
      </c>
      <c r="E5" s="7" t="s">
        <v>9</v>
      </c>
      <c r="F5" s="7" t="s">
        <v>10</v>
      </c>
      <c r="G5" s="6" t="s">
        <v>11</v>
      </c>
      <c r="H5" s="6" t="s">
        <v>12</v>
      </c>
      <c r="I5" s="6" t="s">
        <v>13</v>
      </c>
      <c r="J5" s="6" t="s">
        <v>14</v>
      </c>
      <c r="K5" s="6" t="s">
        <v>15</v>
      </c>
    </row>
    <row r="6" spans="1:11" x14ac:dyDescent="0.25">
      <c r="A6" s="4">
        <v>891580002</v>
      </c>
      <c r="B6" s="4" t="s">
        <v>3</v>
      </c>
      <c r="C6" s="4"/>
      <c r="D6" s="4">
        <v>1626890</v>
      </c>
      <c r="E6" s="5">
        <v>44019.568749999999</v>
      </c>
      <c r="F6" s="5">
        <v>44050</v>
      </c>
      <c r="G6" s="1">
        <v>400000</v>
      </c>
      <c r="H6" s="1">
        <v>200000</v>
      </c>
      <c r="I6" s="4"/>
      <c r="J6" s="3" t="s">
        <v>16</v>
      </c>
      <c r="K6" s="3" t="s">
        <v>17</v>
      </c>
    </row>
    <row r="7" spans="1:11" x14ac:dyDescent="0.25">
      <c r="A7" s="4">
        <v>891580002</v>
      </c>
      <c r="B7" s="4" t="s">
        <v>3</v>
      </c>
      <c r="C7" s="4" t="s">
        <v>4</v>
      </c>
      <c r="D7" s="4">
        <v>133703</v>
      </c>
      <c r="E7" s="5">
        <v>44607.619444444441</v>
      </c>
      <c r="F7" s="5">
        <v>44631</v>
      </c>
      <c r="G7" s="1">
        <v>19642931</v>
      </c>
      <c r="H7" s="1">
        <v>744700</v>
      </c>
      <c r="I7" s="4"/>
      <c r="J7" s="3" t="s">
        <v>16</v>
      </c>
      <c r="K7" s="3" t="s">
        <v>17</v>
      </c>
    </row>
    <row r="8" spans="1:11" x14ac:dyDescent="0.25">
      <c r="A8" s="4">
        <v>891580002</v>
      </c>
      <c r="B8" s="4" t="s">
        <v>3</v>
      </c>
      <c r="C8" s="4" t="s">
        <v>4</v>
      </c>
      <c r="D8" s="4">
        <v>188162</v>
      </c>
      <c r="E8" s="5">
        <v>44768.633333333331</v>
      </c>
      <c r="F8" s="5">
        <v>44783</v>
      </c>
      <c r="G8" s="1">
        <v>63241310</v>
      </c>
      <c r="H8" s="1">
        <v>62968310</v>
      </c>
      <c r="I8" s="4"/>
      <c r="J8" s="3" t="s">
        <v>16</v>
      </c>
      <c r="K8" s="3" t="s">
        <v>17</v>
      </c>
    </row>
    <row r="9" spans="1:11" x14ac:dyDescent="0.25">
      <c r="A9" s="4">
        <v>891580002</v>
      </c>
      <c r="B9" s="4" t="s">
        <v>3</v>
      </c>
      <c r="C9" s="4" t="s">
        <v>4</v>
      </c>
      <c r="D9" s="4">
        <v>194693</v>
      </c>
      <c r="E9" s="5">
        <v>44786.395138888889</v>
      </c>
      <c r="F9" s="5">
        <v>44816.5</v>
      </c>
      <c r="G9" s="1">
        <v>10896223</v>
      </c>
      <c r="H9" s="1">
        <v>10896223</v>
      </c>
      <c r="I9" s="4"/>
      <c r="J9" s="3" t="s">
        <v>16</v>
      </c>
      <c r="K9" s="3" t="s">
        <v>17</v>
      </c>
    </row>
    <row r="10" spans="1:11" x14ac:dyDescent="0.25">
      <c r="A10" s="4">
        <v>891580002</v>
      </c>
      <c r="B10" s="4" t="s">
        <v>3</v>
      </c>
      <c r="C10" s="4" t="s">
        <v>4</v>
      </c>
      <c r="D10" s="4">
        <v>204721</v>
      </c>
      <c r="E10" s="5">
        <v>44814.45416666667</v>
      </c>
      <c r="F10" s="5">
        <v>45055.458333333336</v>
      </c>
      <c r="G10" s="1">
        <v>25656719</v>
      </c>
      <c r="H10" s="1">
        <v>25656719</v>
      </c>
      <c r="I10" s="4"/>
      <c r="J10" s="3" t="s">
        <v>16</v>
      </c>
      <c r="K10" s="3" t="s">
        <v>17</v>
      </c>
    </row>
    <row r="11" spans="1:11" x14ac:dyDescent="0.25">
      <c r="A11" s="4">
        <v>891580002</v>
      </c>
      <c r="B11" s="4" t="s">
        <v>3</v>
      </c>
      <c r="C11" s="4" t="s">
        <v>4</v>
      </c>
      <c r="D11" s="4">
        <v>208650</v>
      </c>
      <c r="E11" s="5">
        <v>44826.131944444445</v>
      </c>
      <c r="F11" s="5">
        <v>44845.486111111109</v>
      </c>
      <c r="G11" s="1">
        <v>4030980</v>
      </c>
      <c r="H11" s="1">
        <v>1370155</v>
      </c>
      <c r="I11" s="4"/>
      <c r="J11" s="3" t="s">
        <v>16</v>
      </c>
      <c r="K11" s="3" t="s">
        <v>17</v>
      </c>
    </row>
    <row r="12" spans="1:11" x14ac:dyDescent="0.25">
      <c r="A12" s="4">
        <v>891580002</v>
      </c>
      <c r="B12" s="4" t="s">
        <v>3</v>
      </c>
      <c r="C12" s="4" t="s">
        <v>4</v>
      </c>
      <c r="D12" s="4">
        <v>216634</v>
      </c>
      <c r="E12" s="5">
        <v>44846.654166666667</v>
      </c>
      <c r="F12" s="5">
        <v>44875.5</v>
      </c>
      <c r="G12" s="1">
        <v>54700</v>
      </c>
      <c r="H12" s="1">
        <v>5000</v>
      </c>
      <c r="I12" s="4"/>
      <c r="J12" s="3" t="s">
        <v>16</v>
      </c>
      <c r="K12" s="3" t="s">
        <v>17</v>
      </c>
    </row>
    <row r="13" spans="1:11" x14ac:dyDescent="0.25">
      <c r="A13" s="4">
        <v>891580002</v>
      </c>
      <c r="B13" s="4" t="s">
        <v>3</v>
      </c>
      <c r="C13" s="4" t="s">
        <v>4</v>
      </c>
      <c r="D13" s="4">
        <v>216638</v>
      </c>
      <c r="E13" s="5">
        <v>44846.656944444447</v>
      </c>
      <c r="F13" s="5">
        <v>44875.5</v>
      </c>
      <c r="G13" s="1">
        <v>687300</v>
      </c>
      <c r="H13" s="1">
        <v>62800</v>
      </c>
      <c r="I13" s="4"/>
      <c r="J13" s="3" t="s">
        <v>16</v>
      </c>
      <c r="K13" s="3" t="s">
        <v>17</v>
      </c>
    </row>
    <row r="14" spans="1:11" x14ac:dyDescent="0.25">
      <c r="A14" s="4">
        <v>891580002</v>
      </c>
      <c r="B14" s="4" t="s">
        <v>3</v>
      </c>
      <c r="C14" s="4" t="s">
        <v>4</v>
      </c>
      <c r="D14" s="4">
        <v>246522</v>
      </c>
      <c r="E14" s="5">
        <v>44939.367361111108</v>
      </c>
      <c r="F14" s="5">
        <v>44970.708333333336</v>
      </c>
      <c r="G14" s="1">
        <v>66900</v>
      </c>
      <c r="H14" s="1">
        <v>14500</v>
      </c>
      <c r="I14" s="4"/>
      <c r="J14" s="3" t="s">
        <v>16</v>
      </c>
      <c r="K14" s="3" t="s">
        <v>17</v>
      </c>
    </row>
    <row r="15" spans="1:11" x14ac:dyDescent="0.25">
      <c r="A15" s="4">
        <v>891580002</v>
      </c>
      <c r="B15" s="4" t="s">
        <v>3</v>
      </c>
      <c r="C15" s="4" t="s">
        <v>4</v>
      </c>
      <c r="D15" s="4">
        <v>247694</v>
      </c>
      <c r="E15" s="5">
        <v>44943.464583333334</v>
      </c>
      <c r="F15" s="5">
        <v>45082.708333333336</v>
      </c>
      <c r="G15" s="1">
        <v>1969039</v>
      </c>
      <c r="H15" s="1">
        <v>1969039</v>
      </c>
      <c r="I15" s="4"/>
      <c r="J15" s="3" t="s">
        <v>16</v>
      </c>
      <c r="K15" s="3" t="s">
        <v>17</v>
      </c>
    </row>
    <row r="16" spans="1:11" x14ac:dyDescent="0.25">
      <c r="A16" s="4">
        <v>891580002</v>
      </c>
      <c r="B16" s="4" t="s">
        <v>3</v>
      </c>
      <c r="C16" s="4" t="s">
        <v>4</v>
      </c>
      <c r="D16" s="4">
        <v>256012</v>
      </c>
      <c r="E16" s="5">
        <v>44965.449305555558</v>
      </c>
      <c r="F16" s="5">
        <v>45030.666666666664</v>
      </c>
      <c r="G16" s="1">
        <v>54759391</v>
      </c>
      <c r="H16" s="1">
        <v>54759391</v>
      </c>
      <c r="I16" s="4"/>
      <c r="J16" s="3" t="s">
        <v>16</v>
      </c>
      <c r="K16" s="3" t="s">
        <v>17</v>
      </c>
    </row>
    <row r="17" spans="1:11" x14ac:dyDescent="0.25">
      <c r="A17" s="4">
        <v>891580002</v>
      </c>
      <c r="B17" s="4" t="s">
        <v>3</v>
      </c>
      <c r="C17" s="4" t="s">
        <v>4</v>
      </c>
      <c r="D17" s="4">
        <v>258677</v>
      </c>
      <c r="E17" s="5">
        <v>44975.515277777777</v>
      </c>
      <c r="F17" s="5">
        <v>44993.666666666664</v>
      </c>
      <c r="G17" s="1">
        <v>87702</v>
      </c>
      <c r="H17" s="1">
        <v>87702</v>
      </c>
      <c r="I17" s="4"/>
      <c r="J17" s="3" t="s">
        <v>16</v>
      </c>
      <c r="K17" s="3" t="s">
        <v>17</v>
      </c>
    </row>
    <row r="18" spans="1:11" x14ac:dyDescent="0.25">
      <c r="A18" s="4">
        <v>891580002</v>
      </c>
      <c r="B18" s="4" t="s">
        <v>3</v>
      </c>
      <c r="C18" s="4" t="s">
        <v>4</v>
      </c>
      <c r="D18" s="4">
        <v>264087</v>
      </c>
      <c r="E18" s="5">
        <v>44987.300694444442</v>
      </c>
      <c r="F18" s="5">
        <v>45026.583333333336</v>
      </c>
      <c r="G18" s="1">
        <v>647300</v>
      </c>
      <c r="H18" s="1">
        <v>647300</v>
      </c>
      <c r="I18" s="4"/>
      <c r="J18" s="3" t="s">
        <v>16</v>
      </c>
      <c r="K18" s="3" t="s">
        <v>17</v>
      </c>
    </row>
    <row r="19" spans="1:11" x14ac:dyDescent="0.25">
      <c r="A19" s="4">
        <v>891580002</v>
      </c>
      <c r="B19" s="4" t="s">
        <v>3</v>
      </c>
      <c r="C19" s="4" t="s">
        <v>4</v>
      </c>
      <c r="D19" s="4">
        <v>270410</v>
      </c>
      <c r="E19" s="5">
        <v>45006.576388888891</v>
      </c>
      <c r="F19" s="5">
        <v>45026.392361111109</v>
      </c>
      <c r="G19" s="1">
        <v>101700</v>
      </c>
      <c r="H19" s="1">
        <v>22100</v>
      </c>
      <c r="I19" s="4"/>
      <c r="J19" s="3" t="s">
        <v>16</v>
      </c>
      <c r="K19" s="3" t="s">
        <v>17</v>
      </c>
    </row>
    <row r="20" spans="1:11" x14ac:dyDescent="0.25">
      <c r="A20" s="4">
        <v>891580002</v>
      </c>
      <c r="B20" s="4" t="s">
        <v>3</v>
      </c>
      <c r="C20" s="4" t="s">
        <v>4</v>
      </c>
      <c r="D20" s="4">
        <v>274082</v>
      </c>
      <c r="E20" s="5">
        <v>45015.386111111111</v>
      </c>
      <c r="F20" s="5">
        <v>45026.583333333336</v>
      </c>
      <c r="G20" s="1">
        <v>115400</v>
      </c>
      <c r="H20" s="1">
        <v>111700</v>
      </c>
      <c r="I20" s="4"/>
      <c r="J20" s="3" t="s">
        <v>16</v>
      </c>
      <c r="K20" s="3" t="s">
        <v>17</v>
      </c>
    </row>
    <row r="21" spans="1:11" x14ac:dyDescent="0.25">
      <c r="A21" s="4">
        <v>891580002</v>
      </c>
      <c r="B21" s="4" t="s">
        <v>3</v>
      </c>
      <c r="C21" s="4" t="s">
        <v>4</v>
      </c>
      <c r="D21" s="4">
        <v>274170</v>
      </c>
      <c r="E21" s="5">
        <v>45015.46875</v>
      </c>
      <c r="F21" s="5">
        <v>45026.583333333336</v>
      </c>
      <c r="G21" s="1">
        <v>57700</v>
      </c>
      <c r="H21" s="1">
        <v>57700</v>
      </c>
      <c r="I21" s="4"/>
      <c r="J21" s="3" t="s">
        <v>16</v>
      </c>
      <c r="K21" s="3" t="s">
        <v>17</v>
      </c>
    </row>
    <row r="22" spans="1:11" x14ac:dyDescent="0.25">
      <c r="A22" s="4">
        <v>891580002</v>
      </c>
      <c r="B22" s="4" t="s">
        <v>3</v>
      </c>
      <c r="C22" s="4" t="s">
        <v>4</v>
      </c>
      <c r="D22" s="4">
        <v>274206</v>
      </c>
      <c r="E22" s="5">
        <v>45015.501388888886</v>
      </c>
      <c r="F22" s="5">
        <v>45026.583333333336</v>
      </c>
      <c r="G22" s="1">
        <v>80000</v>
      </c>
      <c r="H22" s="1">
        <v>76300</v>
      </c>
      <c r="I22" s="4"/>
      <c r="J22" s="3" t="s">
        <v>16</v>
      </c>
      <c r="K22" s="3" t="s">
        <v>17</v>
      </c>
    </row>
    <row r="23" spans="1:11" x14ac:dyDescent="0.25">
      <c r="A23" s="4">
        <v>891580002</v>
      </c>
      <c r="B23" s="4" t="s">
        <v>3</v>
      </c>
      <c r="C23" s="4" t="s">
        <v>4</v>
      </c>
      <c r="D23" s="4">
        <v>276684</v>
      </c>
      <c r="E23" s="5">
        <v>45022.06527777778</v>
      </c>
      <c r="F23" s="5">
        <v>45082.833333333336</v>
      </c>
      <c r="G23" s="1">
        <v>1698362</v>
      </c>
      <c r="H23" s="1">
        <v>1698362</v>
      </c>
      <c r="I23" s="4"/>
      <c r="J23" s="3" t="s">
        <v>16</v>
      </c>
      <c r="K23" s="3" t="s">
        <v>17</v>
      </c>
    </row>
    <row r="24" spans="1:11" x14ac:dyDescent="0.25">
      <c r="A24" s="4">
        <v>891580002</v>
      </c>
      <c r="B24" s="4" t="s">
        <v>3</v>
      </c>
      <c r="C24" s="4" t="s">
        <v>4</v>
      </c>
      <c r="D24" s="4">
        <v>277672</v>
      </c>
      <c r="E24" s="5">
        <v>45027.388888888891</v>
      </c>
      <c r="F24" s="5">
        <v>45055.833333333336</v>
      </c>
      <c r="G24" s="1">
        <v>119875</v>
      </c>
      <c r="H24" s="1">
        <v>119875</v>
      </c>
      <c r="I24" s="4"/>
      <c r="J24" s="3" t="s">
        <v>16</v>
      </c>
      <c r="K24" s="3" t="s">
        <v>17</v>
      </c>
    </row>
    <row r="25" spans="1:11" x14ac:dyDescent="0.25">
      <c r="A25" s="4">
        <v>891580002</v>
      </c>
      <c r="B25" s="4" t="s">
        <v>3</v>
      </c>
      <c r="C25" s="4" t="s">
        <v>4</v>
      </c>
      <c r="D25" s="4">
        <v>277726</v>
      </c>
      <c r="E25" s="5">
        <v>45027.415972222225</v>
      </c>
      <c r="F25" s="5">
        <v>45055.75</v>
      </c>
      <c r="G25" s="1">
        <v>66900</v>
      </c>
      <c r="H25" s="1">
        <v>62800</v>
      </c>
      <c r="I25" s="4"/>
      <c r="J25" s="3" t="s">
        <v>16</v>
      </c>
      <c r="K25" s="3" t="s">
        <v>17</v>
      </c>
    </row>
    <row r="26" spans="1:11" x14ac:dyDescent="0.25">
      <c r="A26" s="4">
        <v>891580002</v>
      </c>
      <c r="B26" s="4" t="s">
        <v>3</v>
      </c>
      <c r="C26" s="4" t="s">
        <v>4</v>
      </c>
      <c r="D26" s="4">
        <v>281255</v>
      </c>
      <c r="E26" s="5">
        <v>45035.668055555558</v>
      </c>
      <c r="F26" s="5">
        <v>45082.708333333336</v>
      </c>
      <c r="G26" s="1">
        <v>41472278</v>
      </c>
      <c r="H26" s="1">
        <v>41472278</v>
      </c>
      <c r="I26" s="4"/>
      <c r="J26" s="3" t="s">
        <v>16</v>
      </c>
      <c r="K26" s="3" t="s">
        <v>17</v>
      </c>
    </row>
    <row r="27" spans="1:11" x14ac:dyDescent="0.25">
      <c r="A27" s="4">
        <v>891580002</v>
      </c>
      <c r="B27" s="4" t="s">
        <v>3</v>
      </c>
      <c r="C27" s="4" t="s">
        <v>4</v>
      </c>
      <c r="D27" s="4">
        <v>281256</v>
      </c>
      <c r="E27" s="5">
        <v>45035.668055555558</v>
      </c>
      <c r="F27" s="5">
        <v>45051.493055555555</v>
      </c>
      <c r="G27" s="1">
        <v>603473</v>
      </c>
      <c r="H27" s="1">
        <v>603473</v>
      </c>
      <c r="I27" s="4"/>
      <c r="J27" s="3" t="s">
        <v>16</v>
      </c>
      <c r="K27" s="3" t="s">
        <v>17</v>
      </c>
    </row>
    <row r="28" spans="1:11" x14ac:dyDescent="0.25">
      <c r="A28" s="4">
        <v>891580002</v>
      </c>
      <c r="B28" s="4" t="s">
        <v>3</v>
      </c>
      <c r="C28" s="4" t="s">
        <v>4</v>
      </c>
      <c r="D28" s="4">
        <v>287797</v>
      </c>
      <c r="E28" s="5">
        <v>45051.709027777775</v>
      </c>
      <c r="F28" s="5">
        <v>45082.708333333336</v>
      </c>
      <c r="G28" s="1">
        <v>14908780</v>
      </c>
      <c r="H28" s="1">
        <v>14908780</v>
      </c>
      <c r="I28" s="4"/>
      <c r="J28" s="3" t="s">
        <v>16</v>
      </c>
      <c r="K28" s="3" t="s">
        <v>17</v>
      </c>
    </row>
    <row r="29" spans="1:11" x14ac:dyDescent="0.25">
      <c r="A29" s="4">
        <v>891580002</v>
      </c>
      <c r="B29" s="4" t="s">
        <v>3</v>
      </c>
      <c r="C29" s="4" t="s">
        <v>4</v>
      </c>
      <c r="D29" s="4">
        <v>287898</v>
      </c>
      <c r="E29" s="5">
        <v>45052.795138888891</v>
      </c>
      <c r="F29" s="5">
        <v>45125.5</v>
      </c>
      <c r="G29" s="1">
        <v>77365</v>
      </c>
      <c r="H29" s="1">
        <v>77365</v>
      </c>
      <c r="I29" s="4"/>
      <c r="J29" s="3" t="s">
        <v>16</v>
      </c>
      <c r="K29" s="3" t="s">
        <v>17</v>
      </c>
    </row>
    <row r="30" spans="1:11" x14ac:dyDescent="0.25">
      <c r="A30" s="4">
        <v>891580002</v>
      </c>
      <c r="B30" s="4" t="s">
        <v>3</v>
      </c>
      <c r="C30" s="4" t="s">
        <v>4</v>
      </c>
      <c r="D30" s="4">
        <v>289434</v>
      </c>
      <c r="E30" s="5">
        <v>45056.627083333333</v>
      </c>
      <c r="F30" s="5">
        <v>45082.833333333336</v>
      </c>
      <c r="G30" s="1">
        <v>158900</v>
      </c>
      <c r="H30" s="1">
        <v>158900</v>
      </c>
      <c r="I30" s="4"/>
      <c r="J30" s="3" t="s">
        <v>16</v>
      </c>
      <c r="K30" s="3" t="s">
        <v>17</v>
      </c>
    </row>
    <row r="31" spans="1:11" x14ac:dyDescent="0.25">
      <c r="A31" s="4">
        <v>891580002</v>
      </c>
      <c r="B31" s="4" t="s">
        <v>3</v>
      </c>
      <c r="C31" s="4" t="s">
        <v>4</v>
      </c>
      <c r="D31" s="4">
        <v>289571</v>
      </c>
      <c r="E31" s="5">
        <v>45057.186805555553</v>
      </c>
      <c r="F31" s="5">
        <v>45147.451388888891</v>
      </c>
      <c r="G31" s="1">
        <v>490515</v>
      </c>
      <c r="H31" s="1">
        <v>490515</v>
      </c>
      <c r="I31" s="4"/>
      <c r="J31" s="3" t="s">
        <v>16</v>
      </c>
      <c r="K31" s="3" t="s">
        <v>17</v>
      </c>
    </row>
    <row r="32" spans="1:11" x14ac:dyDescent="0.25">
      <c r="A32" s="4">
        <v>891580002</v>
      </c>
      <c r="B32" s="4" t="s">
        <v>3</v>
      </c>
      <c r="C32" s="4" t="s">
        <v>4</v>
      </c>
      <c r="D32" s="4">
        <v>290195</v>
      </c>
      <c r="E32" s="5">
        <v>45058.09375</v>
      </c>
      <c r="F32" s="5">
        <v>45147.451388888891</v>
      </c>
      <c r="G32" s="1">
        <v>76293</v>
      </c>
      <c r="H32" s="1">
        <v>76293</v>
      </c>
      <c r="I32" s="4"/>
      <c r="J32" s="3" t="s">
        <v>16</v>
      </c>
      <c r="K32" s="3" t="s">
        <v>17</v>
      </c>
    </row>
    <row r="33" spans="1:11" x14ac:dyDescent="0.25">
      <c r="A33" s="4">
        <v>891580002</v>
      </c>
      <c r="B33" s="4" t="s">
        <v>3</v>
      </c>
      <c r="C33" s="4" t="s">
        <v>4</v>
      </c>
      <c r="D33" s="4">
        <v>295792</v>
      </c>
      <c r="E33" s="5">
        <v>45073.560416666667</v>
      </c>
      <c r="F33" s="5">
        <v>45082.833333333336</v>
      </c>
      <c r="G33" s="1">
        <v>676000</v>
      </c>
      <c r="H33" s="1">
        <v>146100</v>
      </c>
      <c r="I33" s="4"/>
      <c r="J33" s="3" t="s">
        <v>16</v>
      </c>
      <c r="K33" s="3" t="s">
        <v>17</v>
      </c>
    </row>
    <row r="34" spans="1:11" x14ac:dyDescent="0.25">
      <c r="A34" s="4">
        <v>891580002</v>
      </c>
      <c r="B34" s="4" t="s">
        <v>3</v>
      </c>
      <c r="C34" s="4" t="s">
        <v>4</v>
      </c>
      <c r="D34" s="4">
        <v>295889</v>
      </c>
      <c r="E34" s="5">
        <v>45074.181944444441</v>
      </c>
      <c r="F34" s="5">
        <v>45082.833333333336</v>
      </c>
      <c r="G34" s="1">
        <v>424068</v>
      </c>
      <c r="H34" s="1">
        <v>424068</v>
      </c>
      <c r="I34" s="4"/>
      <c r="J34" s="3" t="s">
        <v>16</v>
      </c>
      <c r="K34" s="3" t="s">
        <v>17</v>
      </c>
    </row>
    <row r="35" spans="1:11" x14ac:dyDescent="0.25">
      <c r="A35" s="4">
        <v>891580002</v>
      </c>
      <c r="B35" s="4" t="s">
        <v>3</v>
      </c>
      <c r="C35" s="4" t="s">
        <v>4</v>
      </c>
      <c r="D35" s="4">
        <v>296589</v>
      </c>
      <c r="E35" s="5">
        <v>45076.305555555555</v>
      </c>
      <c r="F35" s="5">
        <v>45082.833333333336</v>
      </c>
      <c r="G35" s="1">
        <v>647300</v>
      </c>
      <c r="H35" s="1">
        <v>647300</v>
      </c>
      <c r="I35" s="4"/>
      <c r="J35" s="3" t="s">
        <v>16</v>
      </c>
      <c r="K35" s="3" t="s">
        <v>17</v>
      </c>
    </row>
    <row r="36" spans="1:11" x14ac:dyDescent="0.25">
      <c r="A36" s="4">
        <v>891580002</v>
      </c>
      <c r="B36" s="4" t="s">
        <v>3</v>
      </c>
      <c r="C36" s="4" t="s">
        <v>4</v>
      </c>
      <c r="D36" s="4">
        <v>296755</v>
      </c>
      <c r="E36" s="5">
        <v>45076.427083333336</v>
      </c>
      <c r="F36" s="5">
        <v>45082.833333333336</v>
      </c>
      <c r="G36" s="1">
        <v>66900</v>
      </c>
      <c r="H36" s="1">
        <v>66900</v>
      </c>
      <c r="I36" s="4"/>
      <c r="J36" s="3" t="s">
        <v>16</v>
      </c>
      <c r="K36" s="3" t="s">
        <v>17</v>
      </c>
    </row>
    <row r="37" spans="1:11" x14ac:dyDescent="0.25">
      <c r="A37" s="4">
        <v>891580002</v>
      </c>
      <c r="B37" s="4" t="s">
        <v>3</v>
      </c>
      <c r="C37" s="4" t="s">
        <v>4</v>
      </c>
      <c r="D37" s="4">
        <v>297905</v>
      </c>
      <c r="E37" s="5">
        <v>45078.304166666669</v>
      </c>
      <c r="F37" s="5">
        <v>45124</v>
      </c>
      <c r="G37" s="1">
        <v>66900</v>
      </c>
      <c r="H37" s="1">
        <v>66900</v>
      </c>
      <c r="I37" s="4"/>
      <c r="J37" s="3" t="s">
        <v>16</v>
      </c>
      <c r="K37" s="3" t="s">
        <v>17</v>
      </c>
    </row>
    <row r="38" spans="1:11" x14ac:dyDescent="0.25">
      <c r="A38" s="4">
        <v>891580002</v>
      </c>
      <c r="B38" s="4" t="s">
        <v>3</v>
      </c>
      <c r="C38" s="4" t="s">
        <v>4</v>
      </c>
      <c r="D38" s="4">
        <v>298287</v>
      </c>
      <c r="E38" s="5">
        <v>45079.319444444445</v>
      </c>
      <c r="F38" s="5">
        <v>45124</v>
      </c>
      <c r="G38" s="1">
        <v>66900</v>
      </c>
      <c r="H38" s="1">
        <v>66900</v>
      </c>
      <c r="I38" s="4"/>
      <c r="J38" s="3" t="s">
        <v>16</v>
      </c>
      <c r="K38" s="3" t="s">
        <v>17</v>
      </c>
    </row>
    <row r="39" spans="1:11" x14ac:dyDescent="0.25">
      <c r="A39" s="4">
        <v>891580002</v>
      </c>
      <c r="B39" s="4" t="s">
        <v>3</v>
      </c>
      <c r="C39" s="4" t="s">
        <v>4</v>
      </c>
      <c r="D39" s="4">
        <v>298949</v>
      </c>
      <c r="E39" s="5">
        <v>45082.415972222225</v>
      </c>
      <c r="F39" s="5">
        <v>45084.833333333336</v>
      </c>
      <c r="G39" s="1">
        <v>80000</v>
      </c>
      <c r="H39" s="1">
        <v>7300</v>
      </c>
      <c r="I39" s="4"/>
      <c r="J39" s="3" t="s">
        <v>16</v>
      </c>
      <c r="K39" s="3" t="s">
        <v>17</v>
      </c>
    </row>
    <row r="40" spans="1:11" x14ac:dyDescent="0.25">
      <c r="A40" s="4">
        <v>891580002</v>
      </c>
      <c r="B40" s="4" t="s">
        <v>3</v>
      </c>
      <c r="C40" s="4" t="s">
        <v>4</v>
      </c>
      <c r="D40" s="4">
        <v>298955</v>
      </c>
      <c r="E40" s="5">
        <v>45082.421527777777</v>
      </c>
      <c r="F40" s="5">
        <v>45084.833333333336</v>
      </c>
      <c r="G40" s="1">
        <v>112600</v>
      </c>
      <c r="H40" s="1">
        <v>10200</v>
      </c>
      <c r="I40" s="4"/>
      <c r="J40" s="3" t="s">
        <v>16</v>
      </c>
      <c r="K40" s="3" t="s">
        <v>17</v>
      </c>
    </row>
    <row r="41" spans="1:11" x14ac:dyDescent="0.25">
      <c r="A41" s="4">
        <v>891580002</v>
      </c>
      <c r="B41" s="4" t="s">
        <v>3</v>
      </c>
      <c r="C41" s="4" t="s">
        <v>4</v>
      </c>
      <c r="D41" s="4">
        <v>298964</v>
      </c>
      <c r="E41" s="5">
        <v>45082.427083333336</v>
      </c>
      <c r="F41" s="5">
        <v>45084.833333333336</v>
      </c>
      <c r="G41" s="1">
        <v>57700</v>
      </c>
      <c r="H41" s="1">
        <v>5300</v>
      </c>
      <c r="I41" s="4"/>
      <c r="J41" s="3" t="s">
        <v>16</v>
      </c>
      <c r="K41" s="3" t="s">
        <v>17</v>
      </c>
    </row>
    <row r="42" spans="1:11" x14ac:dyDescent="0.25">
      <c r="A42" s="4">
        <v>891580002</v>
      </c>
      <c r="B42" s="4" t="s">
        <v>3</v>
      </c>
      <c r="C42" s="4" t="s">
        <v>4</v>
      </c>
      <c r="D42" s="4">
        <v>298968</v>
      </c>
      <c r="E42" s="5">
        <v>45082.429861111108</v>
      </c>
      <c r="F42" s="5">
        <v>45084.833333333336</v>
      </c>
      <c r="G42" s="1">
        <v>281400</v>
      </c>
      <c r="H42" s="1">
        <v>281400</v>
      </c>
      <c r="I42" s="4"/>
      <c r="J42" s="3" t="s">
        <v>16</v>
      </c>
      <c r="K42" s="3" t="s">
        <v>17</v>
      </c>
    </row>
    <row r="43" spans="1:11" x14ac:dyDescent="0.25">
      <c r="A43" s="4">
        <v>891580002</v>
      </c>
      <c r="B43" s="4" t="s">
        <v>3</v>
      </c>
      <c r="C43" s="4" t="s">
        <v>4</v>
      </c>
      <c r="D43" s="4">
        <v>298979</v>
      </c>
      <c r="E43" s="5">
        <v>45082.439583333333</v>
      </c>
      <c r="F43" s="5">
        <v>45084.833333333336</v>
      </c>
      <c r="G43" s="1">
        <v>1092430</v>
      </c>
      <c r="H43" s="1">
        <v>1092430</v>
      </c>
      <c r="I43" s="4"/>
      <c r="J43" s="3" t="s">
        <v>16</v>
      </c>
      <c r="K43" s="3" t="s">
        <v>17</v>
      </c>
    </row>
    <row r="44" spans="1:11" x14ac:dyDescent="0.25">
      <c r="A44" s="4">
        <v>891580002</v>
      </c>
      <c r="B44" s="4" t="s">
        <v>3</v>
      </c>
      <c r="C44" s="4" t="s">
        <v>4</v>
      </c>
      <c r="D44" s="4">
        <v>298986</v>
      </c>
      <c r="E44" s="5">
        <v>45082.445833333331</v>
      </c>
      <c r="F44" s="5">
        <v>45084.833333333336</v>
      </c>
      <c r="G44" s="1">
        <v>776817</v>
      </c>
      <c r="H44" s="1">
        <v>776817</v>
      </c>
      <c r="I44" s="4"/>
      <c r="J44" s="3" t="s">
        <v>16</v>
      </c>
      <c r="K44" s="3" t="s">
        <v>17</v>
      </c>
    </row>
    <row r="45" spans="1:11" x14ac:dyDescent="0.25">
      <c r="A45" s="4">
        <v>891580002</v>
      </c>
      <c r="B45" s="4" t="s">
        <v>3</v>
      </c>
      <c r="C45" s="4" t="s">
        <v>4</v>
      </c>
      <c r="D45" s="4">
        <v>298990</v>
      </c>
      <c r="E45" s="5">
        <v>45082.45</v>
      </c>
      <c r="F45" s="5">
        <v>45084.833333333336</v>
      </c>
      <c r="G45" s="1">
        <v>118000</v>
      </c>
      <c r="H45" s="1">
        <v>10800</v>
      </c>
      <c r="I45" s="4"/>
      <c r="J45" s="3" t="s">
        <v>16</v>
      </c>
      <c r="K45" s="3" t="s">
        <v>17</v>
      </c>
    </row>
    <row r="46" spans="1:11" x14ac:dyDescent="0.25">
      <c r="A46" s="4">
        <v>891580002</v>
      </c>
      <c r="B46" s="4" t="s">
        <v>3</v>
      </c>
      <c r="C46" s="4" t="s">
        <v>4</v>
      </c>
      <c r="D46" s="4">
        <v>298995</v>
      </c>
      <c r="E46" s="5">
        <v>45082.454861111109</v>
      </c>
      <c r="F46" s="5">
        <v>45084.833333333336</v>
      </c>
      <c r="G46" s="1">
        <v>57700</v>
      </c>
      <c r="H46" s="1">
        <v>5300</v>
      </c>
      <c r="I46" s="4"/>
      <c r="J46" s="3" t="s">
        <v>16</v>
      </c>
      <c r="K46" s="3" t="s">
        <v>17</v>
      </c>
    </row>
    <row r="47" spans="1:11" x14ac:dyDescent="0.25">
      <c r="A47" s="4">
        <v>891580002</v>
      </c>
      <c r="B47" s="4" t="s">
        <v>3</v>
      </c>
      <c r="C47" s="4" t="s">
        <v>4</v>
      </c>
      <c r="D47" s="4">
        <v>298997</v>
      </c>
      <c r="E47" s="5">
        <v>45082.458333333336</v>
      </c>
      <c r="F47" s="5">
        <v>45084.833333333336</v>
      </c>
      <c r="G47" s="1">
        <v>54700</v>
      </c>
      <c r="H47" s="1">
        <v>5000</v>
      </c>
      <c r="I47" s="4"/>
      <c r="J47" s="3" t="s">
        <v>16</v>
      </c>
      <c r="K47" s="3" t="s">
        <v>17</v>
      </c>
    </row>
    <row r="48" spans="1:11" x14ac:dyDescent="0.25">
      <c r="A48" s="4">
        <v>891580002</v>
      </c>
      <c r="B48" s="4" t="s">
        <v>3</v>
      </c>
      <c r="C48" s="4" t="s">
        <v>4</v>
      </c>
      <c r="D48" s="4">
        <v>299004</v>
      </c>
      <c r="E48" s="5">
        <v>45082.466666666667</v>
      </c>
      <c r="F48" s="5">
        <v>45084.833333333336</v>
      </c>
      <c r="G48" s="1">
        <v>57700</v>
      </c>
      <c r="H48" s="1">
        <v>5300</v>
      </c>
      <c r="I48" s="4"/>
      <c r="J48" s="3" t="s">
        <v>16</v>
      </c>
      <c r="K48" s="3" t="s">
        <v>17</v>
      </c>
    </row>
    <row r="49" spans="1:11" x14ac:dyDescent="0.25">
      <c r="A49" s="4">
        <v>891580002</v>
      </c>
      <c r="B49" s="4" t="s">
        <v>3</v>
      </c>
      <c r="C49" s="4" t="s">
        <v>4</v>
      </c>
      <c r="D49" s="4">
        <v>299008</v>
      </c>
      <c r="E49" s="5">
        <v>45082.473611111112</v>
      </c>
      <c r="F49" s="5">
        <v>45084.833333333336</v>
      </c>
      <c r="G49" s="1">
        <v>57700</v>
      </c>
      <c r="H49" s="1">
        <v>54000</v>
      </c>
      <c r="I49" s="4"/>
      <c r="J49" s="3" t="s">
        <v>16</v>
      </c>
      <c r="K49" s="3" t="s">
        <v>17</v>
      </c>
    </row>
    <row r="50" spans="1:11" x14ac:dyDescent="0.25">
      <c r="A50" s="4">
        <v>891580002</v>
      </c>
      <c r="B50" s="4" t="s">
        <v>3</v>
      </c>
      <c r="C50" s="4" t="s">
        <v>4</v>
      </c>
      <c r="D50" s="4">
        <v>299014</v>
      </c>
      <c r="E50" s="5">
        <v>45082.481249999997</v>
      </c>
      <c r="F50" s="5">
        <v>45084.833333333336</v>
      </c>
      <c r="G50" s="1">
        <v>1662139</v>
      </c>
      <c r="H50" s="1">
        <v>1662139</v>
      </c>
      <c r="I50" s="4"/>
      <c r="J50" s="3" t="s">
        <v>16</v>
      </c>
      <c r="K50" s="3" t="s">
        <v>17</v>
      </c>
    </row>
    <row r="51" spans="1:11" x14ac:dyDescent="0.25">
      <c r="A51" s="4">
        <v>891580002</v>
      </c>
      <c r="B51" s="4" t="s">
        <v>3</v>
      </c>
      <c r="C51" s="4" t="s">
        <v>4</v>
      </c>
      <c r="D51" s="4">
        <v>299016</v>
      </c>
      <c r="E51" s="5">
        <v>45082.484027777777</v>
      </c>
      <c r="F51" s="5">
        <v>45084.833333333336</v>
      </c>
      <c r="G51" s="1">
        <v>57700</v>
      </c>
      <c r="H51" s="1">
        <v>5300</v>
      </c>
      <c r="I51" s="4"/>
      <c r="J51" s="3" t="s">
        <v>16</v>
      </c>
      <c r="K51" s="3" t="s">
        <v>17</v>
      </c>
    </row>
    <row r="52" spans="1:11" x14ac:dyDescent="0.25">
      <c r="A52" s="4">
        <v>891580002</v>
      </c>
      <c r="B52" s="4" t="s">
        <v>3</v>
      </c>
      <c r="C52" s="4" t="s">
        <v>4</v>
      </c>
      <c r="D52" s="4">
        <v>299027</v>
      </c>
      <c r="E52" s="5">
        <v>45082.493750000001</v>
      </c>
      <c r="F52" s="5">
        <v>45084.833333333336</v>
      </c>
      <c r="G52" s="1">
        <v>274500</v>
      </c>
      <c r="H52" s="1">
        <v>22700</v>
      </c>
      <c r="I52" s="4"/>
      <c r="J52" s="3" t="s">
        <v>16</v>
      </c>
      <c r="K52" s="3" t="s">
        <v>17</v>
      </c>
    </row>
    <row r="53" spans="1:11" x14ac:dyDescent="0.25">
      <c r="A53" s="4">
        <v>891580002</v>
      </c>
      <c r="B53" s="4" t="s">
        <v>3</v>
      </c>
      <c r="C53" s="4" t="s">
        <v>4</v>
      </c>
      <c r="D53" s="4">
        <v>299029</v>
      </c>
      <c r="E53" s="5">
        <v>45082.495833333334</v>
      </c>
      <c r="F53" s="5">
        <v>45084.833333333336</v>
      </c>
      <c r="G53" s="1">
        <v>233800</v>
      </c>
      <c r="H53" s="1">
        <v>233800</v>
      </c>
      <c r="I53" s="4"/>
      <c r="J53" s="3" t="s">
        <v>16</v>
      </c>
      <c r="K53" s="3" t="s">
        <v>17</v>
      </c>
    </row>
    <row r="54" spans="1:11" x14ac:dyDescent="0.25">
      <c r="A54" s="4">
        <v>891580002</v>
      </c>
      <c r="B54" s="4" t="s">
        <v>3</v>
      </c>
      <c r="C54" s="4" t="s">
        <v>4</v>
      </c>
      <c r="D54" s="4">
        <v>299092</v>
      </c>
      <c r="E54" s="5">
        <v>45082.586111111108</v>
      </c>
      <c r="F54" s="5">
        <v>45084.833333333336</v>
      </c>
      <c r="G54" s="1">
        <v>57700</v>
      </c>
      <c r="H54" s="1">
        <v>5300</v>
      </c>
      <c r="I54" s="4"/>
      <c r="J54" s="3" t="s">
        <v>16</v>
      </c>
      <c r="K54" s="3" t="s">
        <v>17</v>
      </c>
    </row>
    <row r="55" spans="1:11" x14ac:dyDescent="0.25">
      <c r="A55" s="4">
        <v>891580002</v>
      </c>
      <c r="B55" s="4" t="s">
        <v>3</v>
      </c>
      <c r="C55" s="4" t="s">
        <v>4</v>
      </c>
      <c r="D55" s="4">
        <v>299098</v>
      </c>
      <c r="E55" s="5">
        <v>45082.593055555553</v>
      </c>
      <c r="F55" s="5">
        <v>45084.833333333336</v>
      </c>
      <c r="G55" s="1">
        <v>2715107</v>
      </c>
      <c r="H55" s="1">
        <v>2700407</v>
      </c>
      <c r="I55" s="4"/>
      <c r="J55" s="3" t="s">
        <v>16</v>
      </c>
      <c r="K55" s="3" t="s">
        <v>17</v>
      </c>
    </row>
    <row r="56" spans="1:11" x14ac:dyDescent="0.25">
      <c r="A56" s="4">
        <v>891580002</v>
      </c>
      <c r="B56" s="4" t="s">
        <v>3</v>
      </c>
      <c r="C56" s="4" t="s">
        <v>4</v>
      </c>
      <c r="D56" s="4">
        <v>299103</v>
      </c>
      <c r="E56" s="5">
        <v>45082.595138888886</v>
      </c>
      <c r="F56" s="5">
        <v>45084.833333333336</v>
      </c>
      <c r="G56" s="1">
        <v>56300</v>
      </c>
      <c r="H56" s="1">
        <v>5100</v>
      </c>
      <c r="I56" s="4"/>
      <c r="J56" s="3" t="s">
        <v>16</v>
      </c>
      <c r="K56" s="3" t="s">
        <v>17</v>
      </c>
    </row>
    <row r="57" spans="1:11" x14ac:dyDescent="0.25">
      <c r="A57" s="4">
        <v>891580002</v>
      </c>
      <c r="B57" s="4" t="s">
        <v>3</v>
      </c>
      <c r="C57" s="4" t="s">
        <v>4</v>
      </c>
      <c r="D57" s="4">
        <v>299107</v>
      </c>
      <c r="E57" s="5">
        <v>45082.600694444445</v>
      </c>
      <c r="F57" s="5">
        <v>45084.833333333336</v>
      </c>
      <c r="G57" s="1">
        <v>5106879</v>
      </c>
      <c r="H57" s="1">
        <v>5106879</v>
      </c>
      <c r="I57" s="4"/>
      <c r="J57" s="3" t="s">
        <v>16</v>
      </c>
      <c r="K57" s="3" t="s">
        <v>17</v>
      </c>
    </row>
    <row r="58" spans="1:11" x14ac:dyDescent="0.25">
      <c r="A58" s="4">
        <v>891580002</v>
      </c>
      <c r="B58" s="4" t="s">
        <v>3</v>
      </c>
      <c r="C58" s="4" t="s">
        <v>4</v>
      </c>
      <c r="D58" s="4">
        <v>299116</v>
      </c>
      <c r="E58" s="5">
        <v>45082.605555555558</v>
      </c>
      <c r="F58" s="5">
        <v>45084.833333333336</v>
      </c>
      <c r="G58" s="1">
        <v>1016400</v>
      </c>
      <c r="H58" s="1">
        <v>93000</v>
      </c>
      <c r="I58" s="4"/>
      <c r="J58" s="3" t="s">
        <v>16</v>
      </c>
      <c r="K58" s="3" t="s">
        <v>17</v>
      </c>
    </row>
    <row r="59" spans="1:11" x14ac:dyDescent="0.25">
      <c r="A59" s="4">
        <v>891580002</v>
      </c>
      <c r="B59" s="4" t="s">
        <v>3</v>
      </c>
      <c r="C59" s="4" t="s">
        <v>4</v>
      </c>
      <c r="D59" s="4">
        <v>300809</v>
      </c>
      <c r="E59" s="5">
        <v>45086.291666666664</v>
      </c>
      <c r="F59" s="5">
        <v>45125.5</v>
      </c>
      <c r="G59" s="1">
        <v>66900</v>
      </c>
      <c r="H59" s="1">
        <v>62800</v>
      </c>
      <c r="I59" s="4"/>
      <c r="J59" s="3" t="s">
        <v>16</v>
      </c>
      <c r="K59" s="3" t="s">
        <v>17</v>
      </c>
    </row>
    <row r="60" spans="1:11" x14ac:dyDescent="0.25">
      <c r="A60" s="4">
        <v>891580002</v>
      </c>
      <c r="B60" s="4" t="s">
        <v>3</v>
      </c>
      <c r="C60" s="4" t="s">
        <v>4</v>
      </c>
      <c r="D60" s="4">
        <v>301586</v>
      </c>
      <c r="E60" s="5">
        <v>45090.34375</v>
      </c>
      <c r="F60" s="5">
        <v>45124</v>
      </c>
      <c r="G60" s="1">
        <v>130700</v>
      </c>
      <c r="H60" s="1">
        <v>130700</v>
      </c>
      <c r="I60" s="4"/>
      <c r="J60" s="3" t="s">
        <v>16</v>
      </c>
      <c r="K60" s="3" t="s">
        <v>17</v>
      </c>
    </row>
    <row r="61" spans="1:11" x14ac:dyDescent="0.25">
      <c r="A61" s="4">
        <v>891580002</v>
      </c>
      <c r="B61" s="4" t="s">
        <v>3</v>
      </c>
      <c r="C61" s="4" t="s">
        <v>4</v>
      </c>
      <c r="D61" s="4">
        <v>303007</v>
      </c>
      <c r="E61" s="5">
        <v>45093.347222222219</v>
      </c>
      <c r="F61" s="5">
        <v>45124</v>
      </c>
      <c r="G61" s="1">
        <v>66900</v>
      </c>
      <c r="H61" s="1">
        <v>66900</v>
      </c>
      <c r="I61" s="4"/>
      <c r="J61" s="3" t="s">
        <v>16</v>
      </c>
      <c r="K61" s="3" t="s">
        <v>17</v>
      </c>
    </row>
    <row r="62" spans="1:11" x14ac:dyDescent="0.25">
      <c r="A62" s="4">
        <v>891580002</v>
      </c>
      <c r="B62" s="4" t="s">
        <v>3</v>
      </c>
      <c r="C62" s="4" t="s">
        <v>4</v>
      </c>
      <c r="D62" s="4">
        <v>303063</v>
      </c>
      <c r="E62" s="5">
        <v>45093.422222222223</v>
      </c>
      <c r="F62" s="5">
        <v>45124</v>
      </c>
      <c r="G62" s="1">
        <v>66900</v>
      </c>
      <c r="H62" s="1">
        <v>66900</v>
      </c>
      <c r="I62" s="4"/>
      <c r="J62" s="3" t="s">
        <v>16</v>
      </c>
      <c r="K62" s="3" t="s">
        <v>17</v>
      </c>
    </row>
    <row r="63" spans="1:11" x14ac:dyDescent="0.25">
      <c r="A63" s="4">
        <v>891580002</v>
      </c>
      <c r="B63" s="4" t="s">
        <v>3</v>
      </c>
      <c r="C63" s="4" t="s">
        <v>4</v>
      </c>
      <c r="D63" s="4">
        <v>307483</v>
      </c>
      <c r="E63" s="5">
        <v>45105.587500000001</v>
      </c>
      <c r="F63" s="5">
        <v>45125</v>
      </c>
      <c r="G63" s="1">
        <v>14144022</v>
      </c>
      <c r="H63" s="1">
        <v>14144022</v>
      </c>
      <c r="I63" s="4"/>
      <c r="J63" s="3" t="s">
        <v>16</v>
      </c>
      <c r="K63" s="3" t="s">
        <v>17</v>
      </c>
    </row>
    <row r="64" spans="1:11" x14ac:dyDescent="0.25">
      <c r="A64" s="4">
        <v>891580002</v>
      </c>
      <c r="B64" s="4" t="s">
        <v>3</v>
      </c>
      <c r="C64" s="4" t="s">
        <v>4</v>
      </c>
      <c r="D64" s="4">
        <v>308378</v>
      </c>
      <c r="E64" s="5">
        <v>45107.384722222225</v>
      </c>
      <c r="F64" s="5">
        <v>45125</v>
      </c>
      <c r="G64" s="1">
        <v>16704876</v>
      </c>
      <c r="H64" s="1">
        <v>16704876</v>
      </c>
      <c r="I64" s="4"/>
      <c r="J64" s="3" t="s">
        <v>16</v>
      </c>
      <c r="K64" s="3" t="s">
        <v>17</v>
      </c>
    </row>
    <row r="65" spans="1:11" x14ac:dyDescent="0.25">
      <c r="A65" s="4">
        <v>891580002</v>
      </c>
      <c r="B65" s="4" t="s">
        <v>3</v>
      </c>
      <c r="C65" s="4" t="s">
        <v>4</v>
      </c>
      <c r="D65" s="4">
        <v>313341</v>
      </c>
      <c r="E65" s="5">
        <v>45121.421527777777</v>
      </c>
      <c r="F65" s="5">
        <v>45141.5</v>
      </c>
      <c r="G65" s="1">
        <v>92700</v>
      </c>
      <c r="H65" s="1">
        <v>92700</v>
      </c>
      <c r="I65" s="4"/>
      <c r="J65" s="3" t="s">
        <v>16</v>
      </c>
      <c r="K65" s="3" t="s">
        <v>17</v>
      </c>
    </row>
    <row r="66" spans="1:11" x14ac:dyDescent="0.25">
      <c r="A66" s="4">
        <v>891580002</v>
      </c>
      <c r="B66" s="4" t="s">
        <v>3</v>
      </c>
      <c r="C66" s="4" t="s">
        <v>4</v>
      </c>
      <c r="D66" s="4">
        <v>313784</v>
      </c>
      <c r="E66" s="5">
        <v>45123.716666666667</v>
      </c>
      <c r="F66" s="5">
        <v>45141.5</v>
      </c>
      <c r="G66" s="1">
        <v>298000</v>
      </c>
      <c r="H66" s="1">
        <v>298000</v>
      </c>
      <c r="I66" s="4"/>
      <c r="J66" s="3" t="s">
        <v>16</v>
      </c>
      <c r="K66" s="3" t="s">
        <v>17</v>
      </c>
    </row>
    <row r="67" spans="1:11" x14ac:dyDescent="0.25">
      <c r="A67" s="4">
        <v>891580002</v>
      </c>
      <c r="B67" s="4" t="s">
        <v>3</v>
      </c>
      <c r="C67" s="4" t="s">
        <v>4</v>
      </c>
      <c r="D67" s="4">
        <v>316297</v>
      </c>
      <c r="E67" s="5">
        <v>45131.129166666666</v>
      </c>
      <c r="F67" s="5">
        <v>45147.451388888891</v>
      </c>
      <c r="G67" s="1">
        <v>773466</v>
      </c>
      <c r="H67" s="1">
        <v>773466</v>
      </c>
      <c r="I67" s="4"/>
      <c r="J67" s="3" t="s">
        <v>16</v>
      </c>
      <c r="K67" s="3" t="s">
        <v>17</v>
      </c>
    </row>
    <row r="68" spans="1:11" x14ac:dyDescent="0.25">
      <c r="A68" s="4">
        <v>891580002</v>
      </c>
      <c r="B68" s="4" t="s">
        <v>3</v>
      </c>
      <c r="C68" s="4" t="s">
        <v>4</v>
      </c>
      <c r="D68" s="4">
        <v>316838</v>
      </c>
      <c r="E68" s="5">
        <v>45131.804166666669</v>
      </c>
      <c r="F68" s="5">
        <v>45141.5</v>
      </c>
      <c r="G68" s="1">
        <v>66900</v>
      </c>
      <c r="H68" s="1">
        <v>66900</v>
      </c>
      <c r="I68" s="4"/>
      <c r="J68" s="3" t="s">
        <v>16</v>
      </c>
      <c r="K68" s="3" t="s">
        <v>17</v>
      </c>
    </row>
    <row r="69" spans="1:11" x14ac:dyDescent="0.25">
      <c r="H69" s="9">
        <f>SUM(H6:H68)</f>
        <v>265232184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0"/>
  <sheetViews>
    <sheetView showGridLines="0" workbookViewId="0">
      <selection activeCell="A3" sqref="A3:D10"/>
    </sheetView>
  </sheetViews>
  <sheetFormatPr baseColWidth="10" defaultRowHeight="10.5" x14ac:dyDescent="0.15"/>
  <cols>
    <col min="1" max="1" width="46" style="13" bestFit="1" customWidth="1"/>
    <col min="2" max="2" width="5.140625" style="13" bestFit="1" customWidth="1"/>
    <col min="3" max="3" width="13.7109375" style="13" bestFit="1" customWidth="1"/>
    <col min="4" max="4" width="11.7109375" style="13" bestFit="1" customWidth="1"/>
    <col min="5" max="16384" width="11.42578125" style="13"/>
  </cols>
  <sheetData>
    <row r="3" spans="1:4" x14ac:dyDescent="0.15">
      <c r="A3" s="76" t="s">
        <v>40</v>
      </c>
      <c r="B3" s="14" t="s">
        <v>84</v>
      </c>
      <c r="C3" s="14" t="s">
        <v>85</v>
      </c>
      <c r="D3" s="14" t="s">
        <v>86</v>
      </c>
    </row>
    <row r="4" spans="1:4" x14ac:dyDescent="0.15">
      <c r="A4" s="14" t="s">
        <v>44</v>
      </c>
      <c r="B4" s="77">
        <v>1</v>
      </c>
      <c r="C4" s="78">
        <v>1370155</v>
      </c>
      <c r="D4" s="78">
        <v>0</v>
      </c>
    </row>
    <row r="5" spans="1:4" x14ac:dyDescent="0.15">
      <c r="A5" s="14" t="s">
        <v>43</v>
      </c>
      <c r="B5" s="77">
        <v>11</v>
      </c>
      <c r="C5" s="78">
        <v>248373540</v>
      </c>
      <c r="D5" s="78">
        <v>0</v>
      </c>
    </row>
    <row r="6" spans="1:4" x14ac:dyDescent="0.15">
      <c r="A6" s="14" t="s">
        <v>46</v>
      </c>
      <c r="B6" s="77">
        <v>17</v>
      </c>
      <c r="C6" s="78">
        <v>11582587</v>
      </c>
      <c r="D6" s="78">
        <v>0</v>
      </c>
    </row>
    <row r="7" spans="1:4" x14ac:dyDescent="0.15">
      <c r="A7" s="14" t="s">
        <v>45</v>
      </c>
      <c r="B7" s="77">
        <v>14</v>
      </c>
      <c r="C7" s="78">
        <v>2442400</v>
      </c>
      <c r="D7" s="78">
        <v>551100</v>
      </c>
    </row>
    <row r="8" spans="1:4" x14ac:dyDescent="0.15">
      <c r="A8" s="14" t="s">
        <v>49</v>
      </c>
      <c r="B8" s="77">
        <v>2</v>
      </c>
      <c r="C8" s="78">
        <v>287702</v>
      </c>
      <c r="D8" s="78">
        <v>0</v>
      </c>
    </row>
    <row r="9" spans="1:4" x14ac:dyDescent="0.15">
      <c r="A9" s="14" t="s">
        <v>42</v>
      </c>
      <c r="B9" s="77">
        <v>18</v>
      </c>
      <c r="C9" s="78">
        <v>1175800</v>
      </c>
      <c r="D9" s="78">
        <v>1175800</v>
      </c>
    </row>
    <row r="10" spans="1:4" x14ac:dyDescent="0.15">
      <c r="A10" s="14" t="s">
        <v>50</v>
      </c>
      <c r="B10" s="77">
        <v>63</v>
      </c>
      <c r="C10" s="78">
        <v>265232184</v>
      </c>
      <c r="D10" s="78">
        <v>1726900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C65"/>
  <sheetViews>
    <sheetView topLeftCell="P1" workbookViewId="0">
      <pane ySplit="1" topLeftCell="A2" activePane="bottomLeft" state="frozen"/>
      <selection pane="bottomLeft" activeCell="AC1" sqref="AC1"/>
    </sheetView>
  </sheetViews>
  <sheetFormatPr baseColWidth="10" defaultRowHeight="10.5" x14ac:dyDescent="0.15"/>
  <cols>
    <col min="1" max="1" width="8.7109375" style="13" bestFit="1" customWidth="1"/>
    <col min="2" max="2" width="40.140625" style="13" bestFit="1" customWidth="1"/>
    <col min="3" max="3" width="7.140625" style="13" bestFit="1" customWidth="1"/>
    <col min="4" max="4" width="9.7109375" style="13" bestFit="1" customWidth="1"/>
    <col min="5" max="5" width="9.7109375" style="13" customWidth="1"/>
    <col min="6" max="6" width="8.5703125" style="13" bestFit="1" customWidth="1"/>
    <col min="7" max="9" width="9" style="13" bestFit="1" customWidth="1"/>
    <col min="10" max="10" width="9.85546875" style="13" bestFit="1" customWidth="1"/>
    <col min="11" max="11" width="46" style="13" bestFit="1" customWidth="1"/>
    <col min="12" max="12" width="11.42578125" style="13"/>
    <col min="13" max="13" width="12.85546875" style="13" bestFit="1" customWidth="1"/>
    <col min="14" max="19" width="11.42578125" style="13"/>
    <col min="20" max="20" width="11.5703125" style="13" bestFit="1" customWidth="1"/>
    <col min="21" max="22" width="12.85546875" style="13" bestFit="1" customWidth="1"/>
    <col min="23" max="28" width="11.5703125" style="13" bestFit="1" customWidth="1"/>
    <col min="29" max="29" width="12.85546875" style="13" bestFit="1" customWidth="1"/>
    <col min="30" max="16384" width="11.42578125" style="13"/>
  </cols>
  <sheetData>
    <row r="1" spans="1:29" ht="31.5" x14ac:dyDescent="0.15">
      <c r="A1" s="10" t="s">
        <v>5</v>
      </c>
      <c r="B1" s="10" t="s">
        <v>6</v>
      </c>
      <c r="C1" s="10" t="s">
        <v>7</v>
      </c>
      <c r="D1" s="10" t="s">
        <v>8</v>
      </c>
      <c r="E1" s="10" t="s">
        <v>47</v>
      </c>
      <c r="F1" s="10" t="s">
        <v>18</v>
      </c>
      <c r="G1" s="11" t="s">
        <v>9</v>
      </c>
      <c r="H1" s="11" t="s">
        <v>10</v>
      </c>
      <c r="I1" s="12" t="s">
        <v>11</v>
      </c>
      <c r="J1" s="12" t="s">
        <v>12</v>
      </c>
      <c r="K1" s="12" t="s">
        <v>41</v>
      </c>
      <c r="L1" s="18" t="s">
        <v>40</v>
      </c>
      <c r="M1" s="19" t="s">
        <v>23</v>
      </c>
      <c r="N1" s="20" t="s">
        <v>24</v>
      </c>
      <c r="O1" s="21" t="s">
        <v>25</v>
      </c>
      <c r="P1" s="21" t="s">
        <v>26</v>
      </c>
      <c r="Q1" s="10" t="s">
        <v>27</v>
      </c>
      <c r="R1" s="10" t="s">
        <v>28</v>
      </c>
      <c r="S1" s="10" t="s">
        <v>29</v>
      </c>
      <c r="T1" s="10" t="s">
        <v>30</v>
      </c>
      <c r="U1" s="10" t="s">
        <v>31</v>
      </c>
      <c r="V1" s="10" t="s">
        <v>32</v>
      </c>
      <c r="W1" s="10" t="s">
        <v>33</v>
      </c>
      <c r="X1" s="10" t="s">
        <v>34</v>
      </c>
      <c r="Y1" s="10" t="s">
        <v>35</v>
      </c>
      <c r="Z1" s="10" t="s">
        <v>36</v>
      </c>
      <c r="AA1" s="10" t="s">
        <v>37</v>
      </c>
      <c r="AB1" s="10" t="s">
        <v>38</v>
      </c>
      <c r="AC1" s="10" t="s">
        <v>39</v>
      </c>
    </row>
    <row r="2" spans="1:29" hidden="1" x14ac:dyDescent="0.15">
      <c r="A2" s="14">
        <v>891580002</v>
      </c>
      <c r="B2" s="14" t="s">
        <v>3</v>
      </c>
      <c r="C2" s="14" t="s">
        <v>4</v>
      </c>
      <c r="D2" s="14">
        <v>258677</v>
      </c>
      <c r="E2" s="14" t="str">
        <f t="shared" ref="E2:E33" si="0">+CONCATENATE(A2,"_",C2,"_",D2)</f>
        <v>891580002_SJP_258677</v>
      </c>
      <c r="F2" s="14" t="str">
        <f t="shared" ref="F2:F33" si="1">+CONCATENATE(C2,D2)</f>
        <v>SJP258677</v>
      </c>
      <c r="G2" s="15">
        <v>44975.515277777777</v>
      </c>
      <c r="H2" s="15">
        <v>44993.666666666664</v>
      </c>
      <c r="I2" s="16">
        <v>87702</v>
      </c>
      <c r="J2" s="16">
        <v>87702</v>
      </c>
      <c r="K2" s="16" t="s">
        <v>46</v>
      </c>
      <c r="L2" s="14" t="s">
        <v>49</v>
      </c>
      <c r="M2" s="22">
        <v>87702</v>
      </c>
      <c r="N2" s="14">
        <v>1222243534</v>
      </c>
      <c r="O2" s="14" t="s">
        <v>48</v>
      </c>
      <c r="P2" s="14"/>
      <c r="Q2" s="14" t="s">
        <v>19</v>
      </c>
      <c r="R2" s="15">
        <v>44975</v>
      </c>
      <c r="S2" s="15">
        <v>44995</v>
      </c>
      <c r="T2" s="22">
        <v>0</v>
      </c>
      <c r="U2" s="22">
        <v>87702</v>
      </c>
      <c r="V2" s="22">
        <v>87702</v>
      </c>
      <c r="W2" s="22">
        <v>0</v>
      </c>
      <c r="X2" s="22">
        <v>0</v>
      </c>
      <c r="Y2" s="22">
        <v>0</v>
      </c>
      <c r="Z2" s="22">
        <v>0</v>
      </c>
      <c r="AA2" s="22">
        <v>0</v>
      </c>
      <c r="AB2" s="22">
        <v>0</v>
      </c>
      <c r="AC2" s="22">
        <v>87702</v>
      </c>
    </row>
    <row r="3" spans="1:29" hidden="1" x14ac:dyDescent="0.15">
      <c r="A3" s="14">
        <v>891580002</v>
      </c>
      <c r="B3" s="14" t="s">
        <v>3</v>
      </c>
      <c r="C3" s="14"/>
      <c r="D3" s="14">
        <v>1626890</v>
      </c>
      <c r="E3" s="14" t="str">
        <f t="shared" si="0"/>
        <v>891580002__1626890</v>
      </c>
      <c r="F3" s="14" t="str">
        <f t="shared" si="1"/>
        <v>1626890</v>
      </c>
      <c r="G3" s="15">
        <v>44019.568749999999</v>
      </c>
      <c r="H3" s="15">
        <v>44050</v>
      </c>
      <c r="I3" s="16">
        <v>400000</v>
      </c>
      <c r="J3" s="16">
        <v>200000</v>
      </c>
      <c r="K3" s="16" t="s">
        <v>46</v>
      </c>
      <c r="L3" s="14" t="s">
        <v>49</v>
      </c>
      <c r="M3" s="22">
        <v>200000</v>
      </c>
      <c r="N3" s="14">
        <v>1909143705</v>
      </c>
      <c r="O3" s="14" t="s">
        <v>48</v>
      </c>
      <c r="P3" s="14"/>
      <c r="Q3" s="14"/>
      <c r="R3" s="15"/>
      <c r="S3" s="15"/>
      <c r="T3" s="22">
        <v>0</v>
      </c>
      <c r="U3" s="22">
        <v>0</v>
      </c>
      <c r="V3" s="22">
        <v>0</v>
      </c>
      <c r="W3" s="22">
        <v>0</v>
      </c>
      <c r="X3" s="22">
        <v>0</v>
      </c>
      <c r="Y3" s="22">
        <v>0</v>
      </c>
      <c r="Z3" s="22">
        <v>0</v>
      </c>
      <c r="AA3" s="22">
        <v>0</v>
      </c>
      <c r="AB3" s="22">
        <v>0</v>
      </c>
      <c r="AC3" s="22">
        <v>0</v>
      </c>
    </row>
    <row r="4" spans="1:29" hidden="1" x14ac:dyDescent="0.15">
      <c r="A4" s="14">
        <v>891580002</v>
      </c>
      <c r="B4" s="14" t="s">
        <v>3</v>
      </c>
      <c r="C4" s="14" t="s">
        <v>4</v>
      </c>
      <c r="D4" s="14">
        <v>247694</v>
      </c>
      <c r="E4" s="14" t="str">
        <f t="shared" si="0"/>
        <v>891580002_SJP_247694</v>
      </c>
      <c r="F4" s="14" t="str">
        <f t="shared" si="1"/>
        <v>SJP247694</v>
      </c>
      <c r="G4" s="15">
        <v>44943.464583333334</v>
      </c>
      <c r="H4" s="15">
        <v>45082.708333333336</v>
      </c>
      <c r="I4" s="16">
        <v>1969039</v>
      </c>
      <c r="J4" s="16">
        <v>1969039</v>
      </c>
      <c r="K4" s="16" t="s">
        <v>46</v>
      </c>
      <c r="L4" s="14" t="s">
        <v>46</v>
      </c>
      <c r="M4" s="22">
        <v>1969039</v>
      </c>
      <c r="N4" s="14">
        <v>1222282236</v>
      </c>
      <c r="O4" s="14"/>
      <c r="P4" s="14"/>
      <c r="Q4" s="14" t="s">
        <v>19</v>
      </c>
      <c r="R4" s="15">
        <v>44943</v>
      </c>
      <c r="S4" s="15">
        <v>45091</v>
      </c>
      <c r="T4" s="22">
        <v>277872</v>
      </c>
      <c r="U4" s="22">
        <v>1969039</v>
      </c>
      <c r="V4" s="22">
        <v>1969039</v>
      </c>
      <c r="W4" s="22">
        <v>0</v>
      </c>
      <c r="X4" s="22">
        <v>0</v>
      </c>
      <c r="Y4" s="22">
        <v>0</v>
      </c>
      <c r="Z4" s="22">
        <v>0</v>
      </c>
      <c r="AA4" s="22">
        <v>0</v>
      </c>
      <c r="AB4" s="22">
        <v>0</v>
      </c>
      <c r="AC4" s="22">
        <v>1969039</v>
      </c>
    </row>
    <row r="5" spans="1:29" hidden="1" x14ac:dyDescent="0.15">
      <c r="A5" s="14">
        <v>891580002</v>
      </c>
      <c r="B5" s="14" t="s">
        <v>3</v>
      </c>
      <c r="C5" s="14" t="s">
        <v>4</v>
      </c>
      <c r="D5" s="14">
        <v>299014</v>
      </c>
      <c r="E5" s="14" t="str">
        <f t="shared" si="0"/>
        <v>891580002_SJP_299014</v>
      </c>
      <c r="F5" s="14" t="str">
        <f t="shared" si="1"/>
        <v>SJP299014</v>
      </c>
      <c r="G5" s="15">
        <v>45082.481249999997</v>
      </c>
      <c r="H5" s="15">
        <v>45084.833333333336</v>
      </c>
      <c r="I5" s="16">
        <v>1662139</v>
      </c>
      <c r="J5" s="16">
        <v>1662139</v>
      </c>
      <c r="K5" s="16" t="s">
        <v>46</v>
      </c>
      <c r="L5" s="14" t="s">
        <v>46</v>
      </c>
      <c r="M5" s="22">
        <v>1662139</v>
      </c>
      <c r="N5" s="14">
        <v>1222282210</v>
      </c>
      <c r="O5" s="14"/>
      <c r="P5" s="14"/>
      <c r="Q5" s="14" t="s">
        <v>19</v>
      </c>
      <c r="R5" s="15">
        <v>45082</v>
      </c>
      <c r="S5" s="15">
        <v>45091</v>
      </c>
      <c r="T5" s="22">
        <v>340587</v>
      </c>
      <c r="U5" s="22">
        <v>1662139</v>
      </c>
      <c r="V5" s="22">
        <v>1662139</v>
      </c>
      <c r="W5" s="22">
        <v>0</v>
      </c>
      <c r="X5" s="22">
        <v>0</v>
      </c>
      <c r="Y5" s="22">
        <v>0</v>
      </c>
      <c r="Z5" s="22">
        <v>0</v>
      </c>
      <c r="AA5" s="22">
        <v>0</v>
      </c>
      <c r="AB5" s="22">
        <v>0</v>
      </c>
      <c r="AC5" s="22">
        <v>1662139</v>
      </c>
    </row>
    <row r="6" spans="1:29" hidden="1" x14ac:dyDescent="0.15">
      <c r="A6" s="14">
        <v>891580002</v>
      </c>
      <c r="B6" s="14" t="s">
        <v>3</v>
      </c>
      <c r="C6" s="14" t="s">
        <v>4</v>
      </c>
      <c r="D6" s="14">
        <v>298979</v>
      </c>
      <c r="E6" s="14" t="str">
        <f t="shared" si="0"/>
        <v>891580002_SJP_298979</v>
      </c>
      <c r="F6" s="14" t="str">
        <f t="shared" si="1"/>
        <v>SJP298979</v>
      </c>
      <c r="G6" s="15">
        <v>45082.439583333333</v>
      </c>
      <c r="H6" s="15">
        <v>45084.833333333336</v>
      </c>
      <c r="I6" s="16">
        <v>1092430</v>
      </c>
      <c r="J6" s="16">
        <v>1092430</v>
      </c>
      <c r="K6" s="16" t="s">
        <v>46</v>
      </c>
      <c r="L6" s="14" t="s">
        <v>46</v>
      </c>
      <c r="M6" s="22">
        <v>1092430</v>
      </c>
      <c r="N6" s="14">
        <v>1222282208</v>
      </c>
      <c r="O6" s="14"/>
      <c r="P6" s="14"/>
      <c r="Q6" s="14" t="s">
        <v>19</v>
      </c>
      <c r="R6" s="15">
        <v>45082</v>
      </c>
      <c r="S6" s="15">
        <v>45091</v>
      </c>
      <c r="T6" s="22">
        <v>334199</v>
      </c>
      <c r="U6" s="22">
        <v>1092430</v>
      </c>
      <c r="V6" s="22">
        <v>1092430</v>
      </c>
      <c r="W6" s="22">
        <v>0</v>
      </c>
      <c r="X6" s="22">
        <v>0</v>
      </c>
      <c r="Y6" s="22">
        <v>0</v>
      </c>
      <c r="Z6" s="22">
        <v>0</v>
      </c>
      <c r="AA6" s="22">
        <v>0</v>
      </c>
      <c r="AB6" s="22">
        <v>0</v>
      </c>
      <c r="AC6" s="22">
        <v>1092430</v>
      </c>
    </row>
    <row r="7" spans="1:29" hidden="1" x14ac:dyDescent="0.15">
      <c r="A7" s="14">
        <v>891580002</v>
      </c>
      <c r="B7" s="14" t="s">
        <v>3</v>
      </c>
      <c r="C7" s="14" t="s">
        <v>4</v>
      </c>
      <c r="D7" s="14">
        <v>298986</v>
      </c>
      <c r="E7" s="14" t="str">
        <f t="shared" si="0"/>
        <v>891580002_SJP_298986</v>
      </c>
      <c r="F7" s="14" t="str">
        <f t="shared" si="1"/>
        <v>SJP298986</v>
      </c>
      <c r="G7" s="15">
        <v>45082.445833333331</v>
      </c>
      <c r="H7" s="15">
        <v>45084.833333333336</v>
      </c>
      <c r="I7" s="16">
        <v>776817</v>
      </c>
      <c r="J7" s="16">
        <v>776817</v>
      </c>
      <c r="K7" s="16" t="s">
        <v>46</v>
      </c>
      <c r="L7" s="14" t="s">
        <v>46</v>
      </c>
      <c r="M7" s="22">
        <v>776817</v>
      </c>
      <c r="N7" s="14">
        <v>1222282209</v>
      </c>
      <c r="O7" s="14"/>
      <c r="P7" s="14"/>
      <c r="Q7" s="14" t="s">
        <v>19</v>
      </c>
      <c r="R7" s="15">
        <v>45082</v>
      </c>
      <c r="S7" s="15">
        <v>45091</v>
      </c>
      <c r="T7" s="22">
        <v>0</v>
      </c>
      <c r="U7" s="22">
        <v>776817</v>
      </c>
      <c r="V7" s="22">
        <v>776817</v>
      </c>
      <c r="W7" s="22">
        <v>0</v>
      </c>
      <c r="X7" s="22">
        <v>0</v>
      </c>
      <c r="Y7" s="22">
        <v>0</v>
      </c>
      <c r="Z7" s="22">
        <v>0</v>
      </c>
      <c r="AA7" s="22">
        <v>0</v>
      </c>
      <c r="AB7" s="22">
        <v>0</v>
      </c>
      <c r="AC7" s="22">
        <v>776817</v>
      </c>
    </row>
    <row r="8" spans="1:29" hidden="1" x14ac:dyDescent="0.15">
      <c r="A8" s="14">
        <v>891580002</v>
      </c>
      <c r="B8" s="14" t="s">
        <v>3</v>
      </c>
      <c r="C8" s="14" t="s">
        <v>4</v>
      </c>
      <c r="D8" s="14">
        <v>281256</v>
      </c>
      <c r="E8" s="14" t="str">
        <f t="shared" si="0"/>
        <v>891580002_SJP_281256</v>
      </c>
      <c r="F8" s="14" t="str">
        <f t="shared" si="1"/>
        <v>SJP281256</v>
      </c>
      <c r="G8" s="15">
        <v>45035.668055555558</v>
      </c>
      <c r="H8" s="15">
        <v>45051.493055555555</v>
      </c>
      <c r="I8" s="16">
        <v>603473</v>
      </c>
      <c r="J8" s="16">
        <v>603473</v>
      </c>
      <c r="K8" s="16" t="s">
        <v>46</v>
      </c>
      <c r="L8" s="14" t="s">
        <v>46</v>
      </c>
      <c r="M8" s="22">
        <v>603473</v>
      </c>
      <c r="N8" s="14">
        <v>1222281558</v>
      </c>
      <c r="O8" s="14"/>
      <c r="P8" s="14"/>
      <c r="Q8" s="14" t="s">
        <v>19</v>
      </c>
      <c r="R8" s="15">
        <v>45035</v>
      </c>
      <c r="S8" s="15">
        <v>45056</v>
      </c>
      <c r="T8" s="22">
        <v>314867</v>
      </c>
      <c r="U8" s="22">
        <v>603473</v>
      </c>
      <c r="V8" s="22">
        <v>603473</v>
      </c>
      <c r="W8" s="22">
        <v>0</v>
      </c>
      <c r="X8" s="22">
        <v>0</v>
      </c>
      <c r="Y8" s="22">
        <v>0</v>
      </c>
      <c r="Z8" s="22">
        <v>0</v>
      </c>
      <c r="AA8" s="22">
        <v>0</v>
      </c>
      <c r="AB8" s="22">
        <v>0</v>
      </c>
      <c r="AC8" s="22">
        <v>603473</v>
      </c>
    </row>
    <row r="9" spans="1:29" x14ac:dyDescent="0.15">
      <c r="A9" s="14">
        <v>891580002</v>
      </c>
      <c r="B9" s="14" t="s">
        <v>3</v>
      </c>
      <c r="C9" s="14" t="s">
        <v>4</v>
      </c>
      <c r="D9" s="14">
        <v>264087</v>
      </c>
      <c r="E9" s="14" t="str">
        <f t="shared" si="0"/>
        <v>891580002_SJP_264087</v>
      </c>
      <c r="F9" s="14" t="str">
        <f t="shared" si="1"/>
        <v>SJP264087</v>
      </c>
      <c r="G9" s="15">
        <v>44987.300694444442</v>
      </c>
      <c r="H9" s="15">
        <v>45026.583333333336</v>
      </c>
      <c r="I9" s="16">
        <v>647300</v>
      </c>
      <c r="J9" s="16">
        <v>647300</v>
      </c>
      <c r="K9" s="16" t="s">
        <v>45</v>
      </c>
      <c r="L9" s="14" t="s">
        <v>45</v>
      </c>
      <c r="M9" s="22">
        <v>507000</v>
      </c>
      <c r="N9" s="14">
        <v>1222281246</v>
      </c>
      <c r="O9" s="14"/>
      <c r="P9" s="14"/>
      <c r="Q9" s="14" t="s">
        <v>20</v>
      </c>
      <c r="R9" s="15">
        <v>44987</v>
      </c>
      <c r="S9" s="15">
        <v>45029</v>
      </c>
      <c r="T9" s="22">
        <v>507000</v>
      </c>
      <c r="U9" s="22">
        <v>647300</v>
      </c>
      <c r="V9" s="22">
        <v>647300</v>
      </c>
      <c r="W9" s="22">
        <v>0</v>
      </c>
      <c r="X9" s="22">
        <v>140300</v>
      </c>
      <c r="Y9" s="22">
        <v>0</v>
      </c>
      <c r="Z9" s="22">
        <v>0</v>
      </c>
      <c r="AA9" s="22">
        <v>0</v>
      </c>
      <c r="AB9" s="22">
        <v>0</v>
      </c>
      <c r="AC9" s="22">
        <v>507000</v>
      </c>
    </row>
    <row r="10" spans="1:29" x14ac:dyDescent="0.15">
      <c r="A10" s="14">
        <v>891580002</v>
      </c>
      <c r="B10" s="14" t="s">
        <v>3</v>
      </c>
      <c r="C10" s="14" t="s">
        <v>4</v>
      </c>
      <c r="D10" s="14">
        <v>296589</v>
      </c>
      <c r="E10" s="14" t="str">
        <f t="shared" si="0"/>
        <v>891580002_SJP_296589</v>
      </c>
      <c r="F10" s="14" t="str">
        <f t="shared" si="1"/>
        <v>SJP296589</v>
      </c>
      <c r="G10" s="15">
        <v>45076.305555555555</v>
      </c>
      <c r="H10" s="15">
        <v>45082.833333333336</v>
      </c>
      <c r="I10" s="16">
        <v>647300</v>
      </c>
      <c r="J10" s="16">
        <v>647300</v>
      </c>
      <c r="K10" s="16" t="s">
        <v>45</v>
      </c>
      <c r="L10" s="14" t="s">
        <v>45</v>
      </c>
      <c r="M10" s="22">
        <v>507000</v>
      </c>
      <c r="N10" s="14">
        <v>1222282212</v>
      </c>
      <c r="O10" s="14"/>
      <c r="P10" s="14"/>
      <c r="Q10" s="14" t="s">
        <v>20</v>
      </c>
      <c r="R10" s="15">
        <v>45076</v>
      </c>
      <c r="S10" s="15">
        <v>45091</v>
      </c>
      <c r="T10" s="22">
        <v>507000</v>
      </c>
      <c r="U10" s="22">
        <v>647300</v>
      </c>
      <c r="V10" s="22">
        <v>647300</v>
      </c>
      <c r="W10" s="22">
        <v>0</v>
      </c>
      <c r="X10" s="22">
        <v>140300</v>
      </c>
      <c r="Y10" s="22">
        <v>0</v>
      </c>
      <c r="Z10" s="22">
        <v>0</v>
      </c>
      <c r="AA10" s="22">
        <v>0</v>
      </c>
      <c r="AB10" s="22">
        <v>0</v>
      </c>
      <c r="AC10" s="22">
        <v>507000</v>
      </c>
    </row>
    <row r="11" spans="1:29" hidden="1" x14ac:dyDescent="0.15">
      <c r="A11" s="14">
        <v>891580002</v>
      </c>
      <c r="B11" s="14" t="s">
        <v>3</v>
      </c>
      <c r="C11" s="14" t="s">
        <v>4</v>
      </c>
      <c r="D11" s="14">
        <v>295889</v>
      </c>
      <c r="E11" s="14" t="str">
        <f t="shared" si="0"/>
        <v>891580002_SJP_295889</v>
      </c>
      <c r="F11" s="14" t="str">
        <f t="shared" si="1"/>
        <v>SJP295889</v>
      </c>
      <c r="G11" s="15">
        <v>45074.181944444441</v>
      </c>
      <c r="H11" s="15">
        <v>45082.833333333336</v>
      </c>
      <c r="I11" s="16">
        <v>424068</v>
      </c>
      <c r="J11" s="16">
        <v>424068</v>
      </c>
      <c r="K11" s="16" t="s">
        <v>46</v>
      </c>
      <c r="L11" s="14" t="s">
        <v>46</v>
      </c>
      <c r="M11" s="22">
        <v>424068</v>
      </c>
      <c r="N11" s="14">
        <v>1222282237</v>
      </c>
      <c r="O11" s="14"/>
      <c r="P11" s="14"/>
      <c r="Q11" s="14" t="s">
        <v>19</v>
      </c>
      <c r="R11" s="15">
        <v>45074</v>
      </c>
      <c r="S11" s="15">
        <v>45091</v>
      </c>
      <c r="T11" s="22">
        <v>280839</v>
      </c>
      <c r="U11" s="22">
        <v>424068</v>
      </c>
      <c r="V11" s="22">
        <v>424068</v>
      </c>
      <c r="W11" s="22">
        <v>0</v>
      </c>
      <c r="X11" s="22">
        <v>0</v>
      </c>
      <c r="Y11" s="22">
        <v>0</v>
      </c>
      <c r="Z11" s="22">
        <v>0</v>
      </c>
      <c r="AA11" s="22">
        <v>0</v>
      </c>
      <c r="AB11" s="22">
        <v>0</v>
      </c>
      <c r="AC11" s="22">
        <v>424068</v>
      </c>
    </row>
    <row r="12" spans="1:29" x14ac:dyDescent="0.15">
      <c r="A12" s="14">
        <v>891580002</v>
      </c>
      <c r="B12" s="14" t="s">
        <v>3</v>
      </c>
      <c r="C12" s="14" t="s">
        <v>4</v>
      </c>
      <c r="D12" s="14">
        <v>299029</v>
      </c>
      <c r="E12" s="14" t="str">
        <f t="shared" si="0"/>
        <v>891580002_SJP_299029</v>
      </c>
      <c r="F12" s="14" t="str">
        <f t="shared" si="1"/>
        <v>SJP299029</v>
      </c>
      <c r="G12" s="15">
        <v>45082.495833333334</v>
      </c>
      <c r="H12" s="15">
        <v>45084.833333333336</v>
      </c>
      <c r="I12" s="16">
        <v>233800</v>
      </c>
      <c r="J12" s="16">
        <v>233800</v>
      </c>
      <c r="K12" s="16" t="s">
        <v>45</v>
      </c>
      <c r="L12" s="14" t="s">
        <v>45</v>
      </c>
      <c r="M12" s="22">
        <v>211200</v>
      </c>
      <c r="N12" s="14">
        <v>1222282207</v>
      </c>
      <c r="O12" s="14"/>
      <c r="P12" s="14"/>
      <c r="Q12" s="14" t="s">
        <v>20</v>
      </c>
      <c r="R12" s="15">
        <v>45082</v>
      </c>
      <c r="S12" s="15">
        <v>45091</v>
      </c>
      <c r="T12" s="22">
        <v>27700</v>
      </c>
      <c r="U12" s="22">
        <v>233800</v>
      </c>
      <c r="V12" s="22">
        <v>233800</v>
      </c>
      <c r="W12" s="22">
        <v>0</v>
      </c>
      <c r="X12" s="22">
        <v>22600</v>
      </c>
      <c r="Y12" s="22">
        <v>0</v>
      </c>
      <c r="Z12" s="22">
        <v>0</v>
      </c>
      <c r="AA12" s="22">
        <v>0</v>
      </c>
      <c r="AB12" s="22">
        <v>0</v>
      </c>
      <c r="AC12" s="22">
        <v>211200</v>
      </c>
    </row>
    <row r="13" spans="1:29" hidden="1" x14ac:dyDescent="0.15">
      <c r="A13" s="14">
        <v>891580002</v>
      </c>
      <c r="B13" s="14" t="s">
        <v>3</v>
      </c>
      <c r="C13" s="14" t="s">
        <v>4</v>
      </c>
      <c r="D13" s="14">
        <v>277672</v>
      </c>
      <c r="E13" s="14" t="str">
        <f t="shared" si="0"/>
        <v>891580002_SJP_277672</v>
      </c>
      <c r="F13" s="14" t="str">
        <f t="shared" si="1"/>
        <v>SJP277672</v>
      </c>
      <c r="G13" s="15">
        <v>45027.388888888891</v>
      </c>
      <c r="H13" s="15">
        <v>45055.833333333336</v>
      </c>
      <c r="I13" s="16">
        <v>119875</v>
      </c>
      <c r="J13" s="16">
        <v>119875</v>
      </c>
      <c r="K13" s="16" t="s">
        <v>46</v>
      </c>
      <c r="L13" s="14" t="s">
        <v>46</v>
      </c>
      <c r="M13" s="22">
        <v>119875</v>
      </c>
      <c r="N13" s="14">
        <v>1222281661</v>
      </c>
      <c r="O13" s="14"/>
      <c r="P13" s="14"/>
      <c r="Q13" s="14" t="s">
        <v>19</v>
      </c>
      <c r="R13" s="15">
        <v>45027</v>
      </c>
      <c r="S13" s="15">
        <v>45061</v>
      </c>
      <c r="T13" s="22">
        <v>287689</v>
      </c>
      <c r="U13" s="22">
        <v>119875</v>
      </c>
      <c r="V13" s="22">
        <v>119875</v>
      </c>
      <c r="W13" s="22">
        <v>0</v>
      </c>
      <c r="X13" s="22">
        <v>0</v>
      </c>
      <c r="Y13" s="22">
        <v>0</v>
      </c>
      <c r="Z13" s="22">
        <v>0</v>
      </c>
      <c r="AA13" s="22">
        <v>0</v>
      </c>
      <c r="AB13" s="22">
        <v>0</v>
      </c>
      <c r="AC13" s="22">
        <v>119875</v>
      </c>
    </row>
    <row r="14" spans="1:29" hidden="1" x14ac:dyDescent="0.15">
      <c r="A14" s="14">
        <v>891580002</v>
      </c>
      <c r="B14" s="14" t="s">
        <v>3</v>
      </c>
      <c r="C14" s="14" t="s">
        <v>4</v>
      </c>
      <c r="D14" s="14">
        <v>274082</v>
      </c>
      <c r="E14" s="14" t="str">
        <f t="shared" si="0"/>
        <v>891580002_SJP_274082</v>
      </c>
      <c r="F14" s="14" t="str">
        <f t="shared" si="1"/>
        <v>SJP274082</v>
      </c>
      <c r="G14" s="15">
        <v>45015.386111111111</v>
      </c>
      <c r="H14" s="15">
        <v>45026.583333333336</v>
      </c>
      <c r="I14" s="16">
        <v>115400</v>
      </c>
      <c r="J14" s="16">
        <v>111700</v>
      </c>
      <c r="K14" s="16" t="s">
        <v>46</v>
      </c>
      <c r="L14" s="14" t="s">
        <v>46</v>
      </c>
      <c r="M14" s="22">
        <v>111700</v>
      </c>
      <c r="N14" s="14">
        <v>1222281247</v>
      </c>
      <c r="O14" s="14"/>
      <c r="P14" s="14"/>
      <c r="Q14" s="14" t="s">
        <v>19</v>
      </c>
      <c r="R14" s="15">
        <v>45015</v>
      </c>
      <c r="S14" s="15">
        <v>45029</v>
      </c>
      <c r="T14" s="22">
        <v>112800</v>
      </c>
      <c r="U14" s="22">
        <v>115400</v>
      </c>
      <c r="V14" s="22">
        <v>111700</v>
      </c>
      <c r="W14" s="22">
        <v>3700</v>
      </c>
      <c r="X14" s="22">
        <v>0</v>
      </c>
      <c r="Y14" s="22">
        <v>0</v>
      </c>
      <c r="Z14" s="22">
        <v>0</v>
      </c>
      <c r="AA14" s="22">
        <v>0</v>
      </c>
      <c r="AB14" s="22">
        <v>0</v>
      </c>
      <c r="AC14" s="22">
        <v>111700</v>
      </c>
    </row>
    <row r="15" spans="1:29" x14ac:dyDescent="0.15">
      <c r="A15" s="14">
        <v>891580002</v>
      </c>
      <c r="B15" s="14" t="s">
        <v>3</v>
      </c>
      <c r="C15" s="14" t="s">
        <v>4</v>
      </c>
      <c r="D15" s="14">
        <v>289434</v>
      </c>
      <c r="E15" s="14" t="str">
        <f t="shared" si="0"/>
        <v>891580002_SJP_289434</v>
      </c>
      <c r="F15" s="14" t="str">
        <f t="shared" si="1"/>
        <v>SJP289434</v>
      </c>
      <c r="G15" s="15">
        <v>45056.627083333333</v>
      </c>
      <c r="H15" s="15">
        <v>45082.833333333336</v>
      </c>
      <c r="I15" s="16">
        <v>158900</v>
      </c>
      <c r="J15" s="16">
        <v>158900</v>
      </c>
      <c r="K15" s="16" t="s">
        <v>45</v>
      </c>
      <c r="L15" s="14" t="s">
        <v>45</v>
      </c>
      <c r="M15" s="22">
        <v>75500</v>
      </c>
      <c r="N15" s="14">
        <v>1222282211</v>
      </c>
      <c r="O15" s="14"/>
      <c r="P15" s="14"/>
      <c r="Q15" s="14" t="s">
        <v>20</v>
      </c>
      <c r="R15" s="15">
        <v>45056</v>
      </c>
      <c r="S15" s="15">
        <v>45091</v>
      </c>
      <c r="T15" s="22">
        <v>97200</v>
      </c>
      <c r="U15" s="22">
        <v>158900</v>
      </c>
      <c r="V15" s="22">
        <v>158900</v>
      </c>
      <c r="W15" s="22">
        <v>0</v>
      </c>
      <c r="X15" s="22">
        <v>83400</v>
      </c>
      <c r="Y15" s="22">
        <v>0</v>
      </c>
      <c r="Z15" s="22">
        <v>0</v>
      </c>
      <c r="AA15" s="22">
        <v>0</v>
      </c>
      <c r="AB15" s="22">
        <v>0</v>
      </c>
      <c r="AC15" s="22">
        <v>75500</v>
      </c>
    </row>
    <row r="16" spans="1:29" x14ac:dyDescent="0.15">
      <c r="A16" s="14">
        <v>891580002</v>
      </c>
      <c r="B16" s="14" t="s">
        <v>3</v>
      </c>
      <c r="C16" s="14" t="s">
        <v>4</v>
      </c>
      <c r="D16" s="14">
        <v>274206</v>
      </c>
      <c r="E16" s="14" t="str">
        <f t="shared" si="0"/>
        <v>891580002_SJP_274206</v>
      </c>
      <c r="F16" s="14" t="str">
        <f t="shared" si="1"/>
        <v>SJP274206</v>
      </c>
      <c r="G16" s="15">
        <v>45015.501388888886</v>
      </c>
      <c r="H16" s="15">
        <v>45026.583333333336</v>
      </c>
      <c r="I16" s="16">
        <v>80000</v>
      </c>
      <c r="J16" s="16">
        <v>76300</v>
      </c>
      <c r="K16" s="16" t="s">
        <v>45</v>
      </c>
      <c r="L16" s="14" t="s">
        <v>45</v>
      </c>
      <c r="M16" s="22">
        <v>69000</v>
      </c>
      <c r="N16" s="14">
        <v>1222281248</v>
      </c>
      <c r="O16" s="14"/>
      <c r="P16" s="14"/>
      <c r="Q16" s="14" t="s">
        <v>20</v>
      </c>
      <c r="R16" s="15">
        <v>45015</v>
      </c>
      <c r="S16" s="15">
        <v>45029</v>
      </c>
      <c r="T16" s="22">
        <v>72700</v>
      </c>
      <c r="U16" s="22">
        <v>80000</v>
      </c>
      <c r="V16" s="22">
        <v>76300</v>
      </c>
      <c r="W16" s="22">
        <v>3700</v>
      </c>
      <c r="X16" s="22">
        <v>7300</v>
      </c>
      <c r="Y16" s="22">
        <v>0</v>
      </c>
      <c r="Z16" s="22">
        <v>0</v>
      </c>
      <c r="AA16" s="22">
        <v>0</v>
      </c>
      <c r="AB16" s="22">
        <v>0</v>
      </c>
      <c r="AC16" s="22">
        <v>69000</v>
      </c>
    </row>
    <row r="17" spans="1:29" hidden="1" x14ac:dyDescent="0.15">
      <c r="A17" s="14">
        <v>891580002</v>
      </c>
      <c r="B17" s="14" t="s">
        <v>3</v>
      </c>
      <c r="C17" s="14" t="s">
        <v>4</v>
      </c>
      <c r="D17" s="14">
        <v>277726</v>
      </c>
      <c r="E17" s="14" t="str">
        <f t="shared" si="0"/>
        <v>891580002_SJP_277726</v>
      </c>
      <c r="F17" s="14" t="str">
        <f t="shared" si="1"/>
        <v>SJP277726</v>
      </c>
      <c r="G17" s="15">
        <v>45027.415972222225</v>
      </c>
      <c r="H17" s="15">
        <v>45055.75</v>
      </c>
      <c r="I17" s="16">
        <v>66900</v>
      </c>
      <c r="J17" s="16">
        <v>62800</v>
      </c>
      <c r="K17" s="16" t="s">
        <v>46</v>
      </c>
      <c r="L17" s="14" t="s">
        <v>46</v>
      </c>
      <c r="M17" s="22">
        <v>62800</v>
      </c>
      <c r="N17" s="14">
        <v>1222281662</v>
      </c>
      <c r="O17" s="14"/>
      <c r="P17" s="14"/>
      <c r="Q17" s="14" t="s">
        <v>19</v>
      </c>
      <c r="R17" s="15">
        <v>45027</v>
      </c>
      <c r="S17" s="15">
        <v>45061</v>
      </c>
      <c r="T17" s="22">
        <v>52400</v>
      </c>
      <c r="U17" s="22">
        <v>66900</v>
      </c>
      <c r="V17" s="22">
        <v>62800</v>
      </c>
      <c r="W17" s="22">
        <v>4100</v>
      </c>
      <c r="X17" s="22">
        <v>0</v>
      </c>
      <c r="Y17" s="22">
        <v>0</v>
      </c>
      <c r="Z17" s="22">
        <v>0</v>
      </c>
      <c r="AA17" s="22">
        <v>0</v>
      </c>
      <c r="AB17" s="22">
        <v>0</v>
      </c>
      <c r="AC17" s="22">
        <v>62800</v>
      </c>
    </row>
    <row r="18" spans="1:29" x14ac:dyDescent="0.15">
      <c r="A18" s="14">
        <v>891580002</v>
      </c>
      <c r="B18" s="14" t="s">
        <v>3</v>
      </c>
      <c r="C18" s="14" t="s">
        <v>4</v>
      </c>
      <c r="D18" s="14">
        <v>296755</v>
      </c>
      <c r="E18" s="14" t="str">
        <f t="shared" si="0"/>
        <v>891580002_SJP_296755</v>
      </c>
      <c r="F18" s="14" t="str">
        <f t="shared" si="1"/>
        <v>SJP296755</v>
      </c>
      <c r="G18" s="15">
        <v>45076.427083333336</v>
      </c>
      <c r="H18" s="15">
        <v>45082.833333333336</v>
      </c>
      <c r="I18" s="16">
        <v>66900</v>
      </c>
      <c r="J18" s="16">
        <v>66900</v>
      </c>
      <c r="K18" s="16" t="s">
        <v>45</v>
      </c>
      <c r="L18" s="14" t="s">
        <v>45</v>
      </c>
      <c r="M18" s="22">
        <v>52400</v>
      </c>
      <c r="N18" s="14">
        <v>1222282213</v>
      </c>
      <c r="O18" s="14"/>
      <c r="P18" s="14"/>
      <c r="Q18" s="14" t="s">
        <v>20</v>
      </c>
      <c r="R18" s="15">
        <v>45076</v>
      </c>
      <c r="S18" s="15">
        <v>45091</v>
      </c>
      <c r="T18" s="22">
        <v>52400</v>
      </c>
      <c r="U18" s="22">
        <v>66900</v>
      </c>
      <c r="V18" s="22">
        <v>66900</v>
      </c>
      <c r="W18" s="22">
        <v>0</v>
      </c>
      <c r="X18" s="22">
        <v>14500</v>
      </c>
      <c r="Y18" s="22">
        <v>0</v>
      </c>
      <c r="Z18" s="22">
        <v>0</v>
      </c>
      <c r="AA18" s="22">
        <v>0</v>
      </c>
      <c r="AB18" s="22">
        <v>0</v>
      </c>
      <c r="AC18" s="22">
        <v>52400</v>
      </c>
    </row>
    <row r="19" spans="1:29" x14ac:dyDescent="0.15">
      <c r="A19" s="14">
        <v>891580002</v>
      </c>
      <c r="B19" s="14" t="s">
        <v>3</v>
      </c>
      <c r="C19" s="14" t="s">
        <v>4</v>
      </c>
      <c r="D19" s="14">
        <v>299008</v>
      </c>
      <c r="E19" s="14" t="str">
        <f t="shared" si="0"/>
        <v>891580002_SJP_299008</v>
      </c>
      <c r="F19" s="14" t="str">
        <f t="shared" si="1"/>
        <v>SJP299008</v>
      </c>
      <c r="G19" s="15">
        <v>45082.473611111112</v>
      </c>
      <c r="H19" s="15">
        <v>45084.833333333336</v>
      </c>
      <c r="I19" s="16">
        <v>57700</v>
      </c>
      <c r="J19" s="16">
        <v>54000</v>
      </c>
      <c r="K19" s="16" t="s">
        <v>45</v>
      </c>
      <c r="L19" s="14" t="s">
        <v>45</v>
      </c>
      <c r="M19" s="22">
        <v>52400</v>
      </c>
      <c r="N19" s="14">
        <v>1222282206</v>
      </c>
      <c r="O19" s="14"/>
      <c r="P19" s="14"/>
      <c r="Q19" s="14" t="s">
        <v>20</v>
      </c>
      <c r="R19" s="15">
        <v>45082</v>
      </c>
      <c r="S19" s="15">
        <v>45091</v>
      </c>
      <c r="T19" s="22">
        <v>52400</v>
      </c>
      <c r="U19" s="22">
        <v>57700</v>
      </c>
      <c r="V19" s="22">
        <v>54000</v>
      </c>
      <c r="W19" s="22">
        <v>3700</v>
      </c>
      <c r="X19" s="22">
        <v>1600</v>
      </c>
      <c r="Y19" s="22">
        <v>0</v>
      </c>
      <c r="Z19" s="22">
        <v>0</v>
      </c>
      <c r="AA19" s="22">
        <v>0</v>
      </c>
      <c r="AB19" s="22">
        <v>0</v>
      </c>
      <c r="AC19" s="22">
        <v>52400</v>
      </c>
    </row>
    <row r="20" spans="1:29" hidden="1" x14ac:dyDescent="0.15">
      <c r="A20" s="14">
        <v>891580002</v>
      </c>
      <c r="B20" s="14" t="s">
        <v>3</v>
      </c>
      <c r="C20" s="14" t="s">
        <v>4</v>
      </c>
      <c r="D20" s="14">
        <v>188162</v>
      </c>
      <c r="E20" s="14" t="str">
        <f t="shared" si="0"/>
        <v>891580002_SJP_188162</v>
      </c>
      <c r="F20" s="14" t="str">
        <f t="shared" si="1"/>
        <v>SJP188162</v>
      </c>
      <c r="G20" s="15">
        <v>44768.633333333331</v>
      </c>
      <c r="H20" s="15">
        <v>44783</v>
      </c>
      <c r="I20" s="16">
        <v>63241310</v>
      </c>
      <c r="J20" s="16">
        <v>62968310</v>
      </c>
      <c r="K20" s="16" t="s">
        <v>43</v>
      </c>
      <c r="L20" s="16" t="s">
        <v>43</v>
      </c>
      <c r="M20" s="22">
        <v>0</v>
      </c>
      <c r="N20" s="14"/>
      <c r="O20" s="14"/>
      <c r="P20" s="14"/>
      <c r="Q20" s="14" t="s">
        <v>21</v>
      </c>
      <c r="R20" s="15">
        <v>44768</v>
      </c>
      <c r="S20" s="15">
        <v>44791</v>
      </c>
      <c r="T20" s="22">
        <v>0</v>
      </c>
      <c r="U20" s="22">
        <v>62968310</v>
      </c>
      <c r="V20" s="22">
        <v>62968310</v>
      </c>
      <c r="W20" s="22">
        <v>0</v>
      </c>
      <c r="X20" s="22">
        <v>0</v>
      </c>
      <c r="Y20" s="22">
        <v>0</v>
      </c>
      <c r="Z20" s="22">
        <v>62968310</v>
      </c>
      <c r="AA20" s="22">
        <v>0</v>
      </c>
      <c r="AB20" s="22">
        <v>0</v>
      </c>
      <c r="AC20" s="22">
        <v>0</v>
      </c>
    </row>
    <row r="21" spans="1:29" hidden="1" x14ac:dyDescent="0.15">
      <c r="A21" s="14">
        <v>891580002</v>
      </c>
      <c r="B21" s="14" t="s">
        <v>3</v>
      </c>
      <c r="C21" s="14" t="s">
        <v>4</v>
      </c>
      <c r="D21" s="14">
        <v>194693</v>
      </c>
      <c r="E21" s="14" t="str">
        <f t="shared" si="0"/>
        <v>891580002_SJP_194693</v>
      </c>
      <c r="F21" s="14" t="str">
        <f t="shared" si="1"/>
        <v>SJP194693</v>
      </c>
      <c r="G21" s="15">
        <v>44786.395138888889</v>
      </c>
      <c r="H21" s="15">
        <v>44816.5</v>
      </c>
      <c r="I21" s="16">
        <v>10896223</v>
      </c>
      <c r="J21" s="16">
        <v>10896223</v>
      </c>
      <c r="K21" s="16" t="s">
        <v>43</v>
      </c>
      <c r="L21" s="16" t="s">
        <v>43</v>
      </c>
      <c r="M21" s="22">
        <v>0</v>
      </c>
      <c r="N21" s="14"/>
      <c r="O21" s="14"/>
      <c r="P21" s="14"/>
      <c r="Q21" s="14" t="s">
        <v>21</v>
      </c>
      <c r="R21" s="15">
        <v>44786</v>
      </c>
      <c r="S21" s="15">
        <v>44824</v>
      </c>
      <c r="T21" s="22">
        <v>0</v>
      </c>
      <c r="U21" s="22">
        <v>10896223</v>
      </c>
      <c r="V21" s="22">
        <v>10896223</v>
      </c>
      <c r="W21" s="22">
        <v>0</v>
      </c>
      <c r="X21" s="22">
        <v>0</v>
      </c>
      <c r="Y21" s="22">
        <v>0</v>
      </c>
      <c r="Z21" s="22">
        <v>10896223</v>
      </c>
      <c r="AA21" s="22">
        <v>0</v>
      </c>
      <c r="AB21" s="22">
        <v>0</v>
      </c>
      <c r="AC21" s="22">
        <v>0</v>
      </c>
    </row>
    <row r="22" spans="1:29" hidden="1" x14ac:dyDescent="0.15">
      <c r="A22" s="14">
        <v>891580002</v>
      </c>
      <c r="B22" s="14" t="s">
        <v>3</v>
      </c>
      <c r="C22" s="14" t="s">
        <v>4</v>
      </c>
      <c r="D22" s="14">
        <v>204721</v>
      </c>
      <c r="E22" s="14" t="str">
        <f t="shared" si="0"/>
        <v>891580002_SJP_204721</v>
      </c>
      <c r="F22" s="14" t="str">
        <f t="shared" si="1"/>
        <v>SJP204721</v>
      </c>
      <c r="G22" s="15">
        <v>44814.45416666667</v>
      </c>
      <c r="H22" s="15">
        <v>45055.458333333336</v>
      </c>
      <c r="I22" s="16">
        <v>25656719</v>
      </c>
      <c r="J22" s="16">
        <v>25656719</v>
      </c>
      <c r="K22" s="16" t="s">
        <v>43</v>
      </c>
      <c r="L22" s="16" t="s">
        <v>43</v>
      </c>
      <c r="M22" s="22">
        <v>0</v>
      </c>
      <c r="N22" s="14"/>
      <c r="O22" s="14"/>
      <c r="P22" s="14"/>
      <c r="Q22" s="14" t="s">
        <v>21</v>
      </c>
      <c r="R22" s="15">
        <v>44814</v>
      </c>
      <c r="S22" s="15">
        <v>45061</v>
      </c>
      <c r="T22" s="22">
        <v>0</v>
      </c>
      <c r="U22" s="22">
        <v>25656719</v>
      </c>
      <c r="V22" s="22">
        <v>25656719</v>
      </c>
      <c r="W22" s="22">
        <v>0</v>
      </c>
      <c r="X22" s="22">
        <v>0</v>
      </c>
      <c r="Y22" s="22">
        <v>0</v>
      </c>
      <c r="Z22" s="22">
        <v>25656719</v>
      </c>
      <c r="AA22" s="22">
        <v>0</v>
      </c>
      <c r="AB22" s="22">
        <v>0</v>
      </c>
      <c r="AC22" s="22">
        <v>0</v>
      </c>
    </row>
    <row r="23" spans="1:29" hidden="1" x14ac:dyDescent="0.15">
      <c r="A23" s="14">
        <v>891580002</v>
      </c>
      <c r="B23" s="14" t="s">
        <v>3</v>
      </c>
      <c r="C23" s="14" t="s">
        <v>4</v>
      </c>
      <c r="D23" s="14">
        <v>256012</v>
      </c>
      <c r="E23" s="14" t="str">
        <f t="shared" si="0"/>
        <v>891580002_SJP_256012</v>
      </c>
      <c r="F23" s="14" t="str">
        <f t="shared" si="1"/>
        <v>SJP256012</v>
      </c>
      <c r="G23" s="15">
        <v>44965.449305555558</v>
      </c>
      <c r="H23" s="15">
        <v>45030.666666666664</v>
      </c>
      <c r="I23" s="16">
        <v>54759391</v>
      </c>
      <c r="J23" s="16">
        <v>54759391</v>
      </c>
      <c r="K23" s="16" t="s">
        <v>43</v>
      </c>
      <c r="L23" s="16" t="s">
        <v>43</v>
      </c>
      <c r="M23" s="22">
        <v>0</v>
      </c>
      <c r="N23" s="14"/>
      <c r="O23" s="14"/>
      <c r="P23" s="14"/>
      <c r="Q23" s="14" t="s">
        <v>21</v>
      </c>
      <c r="R23" s="15">
        <v>44965</v>
      </c>
      <c r="S23" s="15">
        <v>45035</v>
      </c>
      <c r="T23" s="22">
        <v>0</v>
      </c>
      <c r="U23" s="22">
        <v>54759391</v>
      </c>
      <c r="V23" s="22">
        <v>54759391</v>
      </c>
      <c r="W23" s="22">
        <v>0</v>
      </c>
      <c r="X23" s="22">
        <v>0</v>
      </c>
      <c r="Y23" s="22">
        <v>0</v>
      </c>
      <c r="Z23" s="22">
        <v>54759391</v>
      </c>
      <c r="AA23" s="22">
        <v>0</v>
      </c>
      <c r="AB23" s="22">
        <v>0</v>
      </c>
      <c r="AC23" s="22">
        <v>0</v>
      </c>
    </row>
    <row r="24" spans="1:29" hidden="1" x14ac:dyDescent="0.15">
      <c r="A24" s="14">
        <v>891580002</v>
      </c>
      <c r="B24" s="14" t="s">
        <v>3</v>
      </c>
      <c r="C24" s="14" t="s">
        <v>4</v>
      </c>
      <c r="D24" s="14">
        <v>274170</v>
      </c>
      <c r="E24" s="14" t="str">
        <f t="shared" si="0"/>
        <v>891580002_SJP_274170</v>
      </c>
      <c r="F24" s="14" t="str">
        <f t="shared" si="1"/>
        <v>SJP274170</v>
      </c>
      <c r="G24" s="15">
        <v>45015.46875</v>
      </c>
      <c r="H24" s="15">
        <v>45026.583333333336</v>
      </c>
      <c r="I24" s="16">
        <v>57700</v>
      </c>
      <c r="J24" s="16">
        <v>57700</v>
      </c>
      <c r="K24" s="16" t="s">
        <v>43</v>
      </c>
      <c r="L24" s="16" t="s">
        <v>43</v>
      </c>
      <c r="M24" s="22">
        <v>0</v>
      </c>
      <c r="N24" s="14"/>
      <c r="O24" s="14"/>
      <c r="P24" s="14"/>
      <c r="Q24" s="14" t="s">
        <v>21</v>
      </c>
      <c r="R24" s="15">
        <v>45015</v>
      </c>
      <c r="S24" s="15">
        <v>45029</v>
      </c>
      <c r="T24" s="22">
        <v>0</v>
      </c>
      <c r="U24" s="22">
        <v>57700</v>
      </c>
      <c r="V24" s="22">
        <v>57700</v>
      </c>
      <c r="W24" s="22">
        <v>0</v>
      </c>
      <c r="X24" s="22">
        <v>0</v>
      </c>
      <c r="Y24" s="22">
        <v>0</v>
      </c>
      <c r="Z24" s="22">
        <v>57700</v>
      </c>
      <c r="AA24" s="22">
        <v>0</v>
      </c>
      <c r="AB24" s="22">
        <v>0</v>
      </c>
      <c r="AC24" s="22">
        <v>0</v>
      </c>
    </row>
    <row r="25" spans="1:29" hidden="1" x14ac:dyDescent="0.15">
      <c r="A25" s="14">
        <v>891580002</v>
      </c>
      <c r="B25" s="14" t="s">
        <v>3</v>
      </c>
      <c r="C25" s="14" t="s">
        <v>4</v>
      </c>
      <c r="D25" s="14">
        <v>276684</v>
      </c>
      <c r="E25" s="14" t="str">
        <f t="shared" si="0"/>
        <v>891580002_SJP_276684</v>
      </c>
      <c r="F25" s="14" t="str">
        <f t="shared" si="1"/>
        <v>SJP276684</v>
      </c>
      <c r="G25" s="15">
        <v>45022.06527777778</v>
      </c>
      <c r="H25" s="15">
        <v>45082.833333333336</v>
      </c>
      <c r="I25" s="16">
        <v>1698362</v>
      </c>
      <c r="J25" s="16">
        <v>1698362</v>
      </c>
      <c r="K25" s="16" t="s">
        <v>43</v>
      </c>
      <c r="L25" s="16" t="s">
        <v>43</v>
      </c>
      <c r="M25" s="22">
        <v>0</v>
      </c>
      <c r="N25" s="14"/>
      <c r="O25" s="14"/>
      <c r="P25" s="14"/>
      <c r="Q25" s="14" t="s">
        <v>21</v>
      </c>
      <c r="R25" s="15">
        <v>45022</v>
      </c>
      <c r="S25" s="15">
        <v>45091</v>
      </c>
      <c r="T25" s="22">
        <v>0</v>
      </c>
      <c r="U25" s="22">
        <v>1698362</v>
      </c>
      <c r="V25" s="22">
        <v>1698362</v>
      </c>
      <c r="W25" s="22">
        <v>0</v>
      </c>
      <c r="X25" s="22">
        <v>0</v>
      </c>
      <c r="Y25" s="22">
        <v>0</v>
      </c>
      <c r="Z25" s="22">
        <v>1698362</v>
      </c>
      <c r="AA25" s="22">
        <v>0</v>
      </c>
      <c r="AB25" s="22">
        <v>0</v>
      </c>
      <c r="AC25" s="22">
        <v>0</v>
      </c>
    </row>
    <row r="26" spans="1:29" hidden="1" x14ac:dyDescent="0.15">
      <c r="A26" s="14">
        <v>891580002</v>
      </c>
      <c r="B26" s="14" t="s">
        <v>3</v>
      </c>
      <c r="C26" s="14" t="s">
        <v>4</v>
      </c>
      <c r="D26" s="14">
        <v>281255</v>
      </c>
      <c r="E26" s="14" t="str">
        <f t="shared" si="0"/>
        <v>891580002_SJP_281255</v>
      </c>
      <c r="F26" s="14" t="str">
        <f t="shared" si="1"/>
        <v>SJP281255</v>
      </c>
      <c r="G26" s="15">
        <v>45035.668055555558</v>
      </c>
      <c r="H26" s="15">
        <v>45082.708333333336</v>
      </c>
      <c r="I26" s="16">
        <v>41472278</v>
      </c>
      <c r="J26" s="16">
        <v>41472278</v>
      </c>
      <c r="K26" s="16" t="s">
        <v>43</v>
      </c>
      <c r="L26" s="16" t="s">
        <v>43</v>
      </c>
      <c r="M26" s="22">
        <v>0</v>
      </c>
      <c r="N26" s="14"/>
      <c r="O26" s="14"/>
      <c r="P26" s="14"/>
      <c r="Q26" s="14" t="s">
        <v>21</v>
      </c>
      <c r="R26" s="15">
        <v>45035</v>
      </c>
      <c r="S26" s="15">
        <v>45091</v>
      </c>
      <c r="T26" s="22">
        <v>0</v>
      </c>
      <c r="U26" s="22">
        <v>41472278</v>
      </c>
      <c r="V26" s="22">
        <v>41472278</v>
      </c>
      <c r="W26" s="22">
        <v>0</v>
      </c>
      <c r="X26" s="22">
        <v>0</v>
      </c>
      <c r="Y26" s="22">
        <v>0</v>
      </c>
      <c r="Z26" s="22">
        <v>41472278</v>
      </c>
      <c r="AA26" s="22">
        <v>0</v>
      </c>
      <c r="AB26" s="22">
        <v>0</v>
      </c>
      <c r="AC26" s="22">
        <v>0</v>
      </c>
    </row>
    <row r="27" spans="1:29" hidden="1" x14ac:dyDescent="0.15">
      <c r="A27" s="14">
        <v>891580002</v>
      </c>
      <c r="B27" s="14" t="s">
        <v>3</v>
      </c>
      <c r="C27" s="14" t="s">
        <v>4</v>
      </c>
      <c r="D27" s="14">
        <v>287797</v>
      </c>
      <c r="E27" s="14" t="str">
        <f t="shared" si="0"/>
        <v>891580002_SJP_287797</v>
      </c>
      <c r="F27" s="14" t="str">
        <f t="shared" si="1"/>
        <v>SJP287797</v>
      </c>
      <c r="G27" s="15">
        <v>45051.709027777775</v>
      </c>
      <c r="H27" s="15">
        <v>45082.708333333336</v>
      </c>
      <c r="I27" s="16">
        <v>14908780</v>
      </c>
      <c r="J27" s="16">
        <v>14908780</v>
      </c>
      <c r="K27" s="16" t="s">
        <v>43</v>
      </c>
      <c r="L27" s="16" t="s">
        <v>43</v>
      </c>
      <c r="M27" s="22">
        <v>0</v>
      </c>
      <c r="N27" s="14"/>
      <c r="O27" s="14"/>
      <c r="P27" s="14"/>
      <c r="Q27" s="14" t="s">
        <v>21</v>
      </c>
      <c r="R27" s="15">
        <v>45051</v>
      </c>
      <c r="S27" s="15">
        <v>45091</v>
      </c>
      <c r="T27" s="22">
        <v>0</v>
      </c>
      <c r="U27" s="22">
        <v>14908780</v>
      </c>
      <c r="V27" s="22">
        <v>14908780</v>
      </c>
      <c r="W27" s="22">
        <v>0</v>
      </c>
      <c r="X27" s="22">
        <v>0</v>
      </c>
      <c r="Y27" s="22">
        <v>0</v>
      </c>
      <c r="Z27" s="22">
        <v>14908780</v>
      </c>
      <c r="AA27" s="22">
        <v>0</v>
      </c>
      <c r="AB27" s="22">
        <v>0</v>
      </c>
      <c r="AC27" s="22">
        <v>0</v>
      </c>
    </row>
    <row r="28" spans="1:29" hidden="1" x14ac:dyDescent="0.15">
      <c r="A28" s="14">
        <v>891580002</v>
      </c>
      <c r="B28" s="14" t="s">
        <v>3</v>
      </c>
      <c r="C28" s="14" t="s">
        <v>4</v>
      </c>
      <c r="D28" s="14">
        <v>299107</v>
      </c>
      <c r="E28" s="14" t="str">
        <f t="shared" si="0"/>
        <v>891580002_SJP_299107</v>
      </c>
      <c r="F28" s="14" t="str">
        <f t="shared" si="1"/>
        <v>SJP299107</v>
      </c>
      <c r="G28" s="15">
        <v>45082.600694444445</v>
      </c>
      <c r="H28" s="15">
        <v>45084.833333333336</v>
      </c>
      <c r="I28" s="16">
        <v>5106879</v>
      </c>
      <c r="J28" s="16">
        <v>5106879</v>
      </c>
      <c r="K28" s="16" t="s">
        <v>43</v>
      </c>
      <c r="L28" s="16" t="s">
        <v>43</v>
      </c>
      <c r="M28" s="22">
        <v>0</v>
      </c>
      <c r="N28" s="14"/>
      <c r="O28" s="14"/>
      <c r="P28" s="14"/>
      <c r="Q28" s="14" t="s">
        <v>21</v>
      </c>
      <c r="R28" s="15">
        <v>45082</v>
      </c>
      <c r="S28" s="15">
        <v>45091</v>
      </c>
      <c r="T28" s="22">
        <v>0</v>
      </c>
      <c r="U28" s="22">
        <v>5106879</v>
      </c>
      <c r="V28" s="22">
        <v>5106879</v>
      </c>
      <c r="W28" s="22">
        <v>0</v>
      </c>
      <c r="X28" s="22">
        <v>0</v>
      </c>
      <c r="Y28" s="22">
        <v>0</v>
      </c>
      <c r="Z28" s="22">
        <v>5106879</v>
      </c>
      <c r="AA28" s="22">
        <v>0</v>
      </c>
      <c r="AB28" s="22">
        <v>0</v>
      </c>
      <c r="AC28" s="22">
        <v>0</v>
      </c>
    </row>
    <row r="29" spans="1:29" hidden="1" x14ac:dyDescent="0.15">
      <c r="A29" s="14">
        <v>891580002</v>
      </c>
      <c r="B29" s="14" t="s">
        <v>3</v>
      </c>
      <c r="C29" s="14" t="s">
        <v>4</v>
      </c>
      <c r="D29" s="14">
        <v>307483</v>
      </c>
      <c r="E29" s="14" t="str">
        <f t="shared" si="0"/>
        <v>891580002_SJP_307483</v>
      </c>
      <c r="F29" s="14" t="str">
        <f t="shared" si="1"/>
        <v>SJP307483</v>
      </c>
      <c r="G29" s="15">
        <v>45105.587500000001</v>
      </c>
      <c r="H29" s="15">
        <v>45125</v>
      </c>
      <c r="I29" s="16">
        <v>14144022</v>
      </c>
      <c r="J29" s="16">
        <v>14144022</v>
      </c>
      <c r="K29" s="16" t="s">
        <v>43</v>
      </c>
      <c r="L29" s="16" t="s">
        <v>43</v>
      </c>
      <c r="M29" s="22">
        <v>0</v>
      </c>
      <c r="N29" s="14"/>
      <c r="O29" s="14"/>
      <c r="P29" s="14"/>
      <c r="Q29" s="14" t="s">
        <v>21</v>
      </c>
      <c r="R29" s="15">
        <v>45105</v>
      </c>
      <c r="S29" s="15">
        <v>45125</v>
      </c>
      <c r="T29" s="22">
        <v>0</v>
      </c>
      <c r="U29" s="22">
        <v>14144022</v>
      </c>
      <c r="V29" s="22">
        <v>0</v>
      </c>
      <c r="W29" s="22">
        <v>0</v>
      </c>
      <c r="X29" s="22">
        <v>0</v>
      </c>
      <c r="Y29" s="22">
        <v>0</v>
      </c>
      <c r="Z29" s="22">
        <v>0</v>
      </c>
      <c r="AA29" s="22">
        <v>0</v>
      </c>
      <c r="AB29" s="22">
        <v>0</v>
      </c>
      <c r="AC29" s="22" t="s">
        <v>22</v>
      </c>
    </row>
    <row r="30" spans="1:29" hidden="1" x14ac:dyDescent="0.15">
      <c r="A30" s="14">
        <v>891580002</v>
      </c>
      <c r="B30" s="14" t="s">
        <v>3</v>
      </c>
      <c r="C30" s="14" t="s">
        <v>4</v>
      </c>
      <c r="D30" s="14">
        <v>308378</v>
      </c>
      <c r="E30" s="14" t="str">
        <f t="shared" si="0"/>
        <v>891580002_SJP_308378</v>
      </c>
      <c r="F30" s="14" t="str">
        <f t="shared" si="1"/>
        <v>SJP308378</v>
      </c>
      <c r="G30" s="15">
        <v>45107.384722222225</v>
      </c>
      <c r="H30" s="15">
        <v>45125</v>
      </c>
      <c r="I30" s="16">
        <v>16704876</v>
      </c>
      <c r="J30" s="16">
        <v>16704876</v>
      </c>
      <c r="K30" s="16" t="s">
        <v>43</v>
      </c>
      <c r="L30" s="16" t="s">
        <v>43</v>
      </c>
      <c r="M30" s="22">
        <v>0</v>
      </c>
      <c r="N30" s="14"/>
      <c r="O30" s="14"/>
      <c r="P30" s="14"/>
      <c r="Q30" s="14" t="s">
        <v>21</v>
      </c>
      <c r="R30" s="15">
        <v>45107</v>
      </c>
      <c r="S30" s="15">
        <v>45125</v>
      </c>
      <c r="T30" s="22">
        <v>0</v>
      </c>
      <c r="U30" s="22">
        <v>16704876</v>
      </c>
      <c r="V30" s="22">
        <v>0</v>
      </c>
      <c r="W30" s="22">
        <v>0</v>
      </c>
      <c r="X30" s="22">
        <v>0</v>
      </c>
      <c r="Y30" s="22">
        <v>0</v>
      </c>
      <c r="Z30" s="22">
        <v>0</v>
      </c>
      <c r="AA30" s="22">
        <v>0</v>
      </c>
      <c r="AB30" s="22">
        <v>0</v>
      </c>
      <c r="AC30" s="22" t="s">
        <v>22</v>
      </c>
    </row>
    <row r="31" spans="1:29" hidden="1" x14ac:dyDescent="0.15">
      <c r="A31" s="14">
        <v>891580002</v>
      </c>
      <c r="B31" s="14" t="s">
        <v>3</v>
      </c>
      <c r="C31" s="14" t="s">
        <v>4</v>
      </c>
      <c r="D31" s="14">
        <v>208650</v>
      </c>
      <c r="E31" s="14" t="str">
        <f t="shared" si="0"/>
        <v>891580002_SJP_208650</v>
      </c>
      <c r="F31" s="14" t="str">
        <f t="shared" si="1"/>
        <v>SJP208650</v>
      </c>
      <c r="G31" s="15">
        <v>44826.131944444445</v>
      </c>
      <c r="H31" s="15">
        <v>44845.486111111109</v>
      </c>
      <c r="I31" s="16">
        <v>4030980</v>
      </c>
      <c r="J31" s="16">
        <v>1370155</v>
      </c>
      <c r="K31" s="16" t="s">
        <v>44</v>
      </c>
      <c r="L31" s="16" t="s">
        <v>44</v>
      </c>
      <c r="M31" s="22">
        <v>0</v>
      </c>
      <c r="N31" s="14"/>
      <c r="O31" s="14"/>
      <c r="P31" s="14"/>
      <c r="Q31" s="14" t="s">
        <v>19</v>
      </c>
      <c r="R31" s="15">
        <v>44826</v>
      </c>
      <c r="S31" s="15">
        <v>44853</v>
      </c>
      <c r="T31" s="22">
        <v>291629</v>
      </c>
      <c r="U31" s="22">
        <v>3758080</v>
      </c>
      <c r="V31" s="22">
        <v>3758080</v>
      </c>
      <c r="W31" s="22">
        <v>0</v>
      </c>
      <c r="X31" s="22">
        <v>0</v>
      </c>
      <c r="Y31" s="22">
        <v>0</v>
      </c>
      <c r="Z31" s="22">
        <v>0</v>
      </c>
      <c r="AA31" s="22">
        <v>0</v>
      </c>
      <c r="AB31" s="22">
        <v>0</v>
      </c>
      <c r="AC31" s="22">
        <v>3758080</v>
      </c>
    </row>
    <row r="32" spans="1:29" hidden="1" x14ac:dyDescent="0.15">
      <c r="A32" s="14">
        <v>891580002</v>
      </c>
      <c r="B32" s="14" t="s">
        <v>3</v>
      </c>
      <c r="C32" s="14" t="s">
        <v>4</v>
      </c>
      <c r="D32" s="14">
        <v>287898</v>
      </c>
      <c r="E32" s="14" t="str">
        <f t="shared" si="0"/>
        <v>891580002_SJP_287898</v>
      </c>
      <c r="F32" s="14" t="str">
        <f t="shared" si="1"/>
        <v>SJP287898</v>
      </c>
      <c r="G32" s="15">
        <v>45052.795138888891</v>
      </c>
      <c r="H32" s="15">
        <v>45125.5</v>
      </c>
      <c r="I32" s="16">
        <v>77365</v>
      </c>
      <c r="J32" s="16">
        <v>77365</v>
      </c>
      <c r="K32" s="16" t="s">
        <v>46</v>
      </c>
      <c r="L32" s="16" t="s">
        <v>46</v>
      </c>
      <c r="M32" s="22">
        <v>0</v>
      </c>
      <c r="N32" s="14"/>
      <c r="O32" s="14"/>
      <c r="P32" s="14"/>
      <c r="Q32" s="14" t="s">
        <v>19</v>
      </c>
      <c r="R32" s="15">
        <v>45052</v>
      </c>
      <c r="S32" s="15">
        <v>45125</v>
      </c>
      <c r="T32" s="22">
        <v>0</v>
      </c>
      <c r="U32" s="22">
        <v>77365</v>
      </c>
      <c r="V32" s="22">
        <v>77365</v>
      </c>
      <c r="W32" s="22">
        <v>0</v>
      </c>
      <c r="X32" s="22">
        <v>0</v>
      </c>
      <c r="Y32" s="22">
        <v>0</v>
      </c>
      <c r="Z32" s="22">
        <v>0</v>
      </c>
      <c r="AA32" s="22">
        <v>0</v>
      </c>
      <c r="AB32" s="22">
        <v>0</v>
      </c>
      <c r="AC32" s="22">
        <v>77365</v>
      </c>
    </row>
    <row r="33" spans="1:29" hidden="1" x14ac:dyDescent="0.15">
      <c r="A33" s="14">
        <v>891580002</v>
      </c>
      <c r="B33" s="14" t="s">
        <v>3</v>
      </c>
      <c r="C33" s="14" t="s">
        <v>4</v>
      </c>
      <c r="D33" s="14">
        <v>298968</v>
      </c>
      <c r="E33" s="14" t="str">
        <f t="shared" si="0"/>
        <v>891580002_SJP_298968</v>
      </c>
      <c r="F33" s="14" t="str">
        <f t="shared" si="1"/>
        <v>SJP298968</v>
      </c>
      <c r="G33" s="15">
        <v>45082.429861111108</v>
      </c>
      <c r="H33" s="15">
        <v>45084.833333333336</v>
      </c>
      <c r="I33" s="16">
        <v>281400</v>
      </c>
      <c r="J33" s="16">
        <v>281400</v>
      </c>
      <c r="K33" s="16" t="s">
        <v>46</v>
      </c>
      <c r="L33" s="16" t="s">
        <v>46</v>
      </c>
      <c r="M33" s="22">
        <v>0</v>
      </c>
      <c r="N33" s="14"/>
      <c r="O33" s="14"/>
      <c r="P33" s="14"/>
      <c r="Q33" s="14" t="s">
        <v>19</v>
      </c>
      <c r="R33" s="15">
        <v>45082</v>
      </c>
      <c r="S33" s="15">
        <v>45125</v>
      </c>
      <c r="T33" s="22">
        <v>0</v>
      </c>
      <c r="U33" s="22">
        <v>281400</v>
      </c>
      <c r="V33" s="22">
        <v>281400</v>
      </c>
      <c r="W33" s="22">
        <v>0</v>
      </c>
      <c r="X33" s="22">
        <v>0</v>
      </c>
      <c r="Y33" s="22">
        <v>0</v>
      </c>
      <c r="Z33" s="22">
        <v>0</v>
      </c>
      <c r="AA33" s="22">
        <v>0</v>
      </c>
      <c r="AB33" s="22">
        <v>0</v>
      </c>
      <c r="AC33" s="22">
        <v>281400</v>
      </c>
    </row>
    <row r="34" spans="1:29" hidden="1" x14ac:dyDescent="0.15">
      <c r="A34" s="14">
        <v>891580002</v>
      </c>
      <c r="B34" s="14" t="s">
        <v>3</v>
      </c>
      <c r="C34" s="14" t="s">
        <v>4</v>
      </c>
      <c r="D34" s="14">
        <v>299098</v>
      </c>
      <c r="E34" s="14" t="str">
        <f t="shared" ref="E34:E65" si="2">+CONCATENATE(A34,"_",C34,"_",D34)</f>
        <v>891580002_SJP_299098</v>
      </c>
      <c r="F34" s="14" t="str">
        <f t="shared" ref="F34:F64" si="3">+CONCATENATE(C34,D34)</f>
        <v>SJP299098</v>
      </c>
      <c r="G34" s="15">
        <v>45082.593055555553</v>
      </c>
      <c r="H34" s="15">
        <v>45084.833333333336</v>
      </c>
      <c r="I34" s="16">
        <v>2715107</v>
      </c>
      <c r="J34" s="16">
        <v>2700407</v>
      </c>
      <c r="K34" s="16" t="s">
        <v>46</v>
      </c>
      <c r="L34" s="16" t="s">
        <v>46</v>
      </c>
      <c r="M34" s="22">
        <v>0</v>
      </c>
      <c r="N34" s="14"/>
      <c r="O34" s="14"/>
      <c r="P34" s="14"/>
      <c r="Q34" s="14" t="s">
        <v>19</v>
      </c>
      <c r="R34" s="15">
        <v>45082</v>
      </c>
      <c r="S34" s="15">
        <v>45091</v>
      </c>
      <c r="T34" s="22">
        <v>0</v>
      </c>
      <c r="U34" s="22">
        <v>2715107</v>
      </c>
      <c r="V34" s="22">
        <v>0</v>
      </c>
      <c r="W34" s="22">
        <v>0</v>
      </c>
      <c r="X34" s="22">
        <v>0</v>
      </c>
      <c r="Y34" s="22">
        <v>0</v>
      </c>
      <c r="Z34" s="22">
        <v>0</v>
      </c>
      <c r="AA34" s="22">
        <v>0</v>
      </c>
      <c r="AB34" s="22">
        <v>0</v>
      </c>
      <c r="AC34" s="22" t="s">
        <v>22</v>
      </c>
    </row>
    <row r="35" spans="1:29" hidden="1" x14ac:dyDescent="0.15">
      <c r="A35" s="14">
        <v>891580002</v>
      </c>
      <c r="B35" s="14" t="s">
        <v>3</v>
      </c>
      <c r="C35" s="14" t="s">
        <v>4</v>
      </c>
      <c r="D35" s="14">
        <v>300809</v>
      </c>
      <c r="E35" s="14" t="str">
        <f t="shared" si="2"/>
        <v>891580002_SJP_300809</v>
      </c>
      <c r="F35" s="14" t="str">
        <f t="shared" si="3"/>
        <v>SJP300809</v>
      </c>
      <c r="G35" s="15">
        <v>45086.291666666664</v>
      </c>
      <c r="H35" s="15">
        <v>45125.5</v>
      </c>
      <c r="I35" s="16">
        <v>66900</v>
      </c>
      <c r="J35" s="16">
        <v>62800</v>
      </c>
      <c r="K35" s="16" t="s">
        <v>46</v>
      </c>
      <c r="L35" s="16" t="s">
        <v>46</v>
      </c>
      <c r="M35" s="22">
        <v>0</v>
      </c>
      <c r="N35" s="14"/>
      <c r="O35" s="14"/>
      <c r="P35" s="14"/>
      <c r="Q35" s="14" t="s">
        <v>19</v>
      </c>
      <c r="R35" s="15">
        <v>45086</v>
      </c>
      <c r="S35" s="15">
        <v>45125</v>
      </c>
      <c r="T35" s="22">
        <v>0</v>
      </c>
      <c r="U35" s="22">
        <v>66900</v>
      </c>
      <c r="V35" s="22">
        <v>62800</v>
      </c>
      <c r="W35" s="22">
        <v>4100</v>
      </c>
      <c r="X35" s="22">
        <v>0</v>
      </c>
      <c r="Y35" s="22">
        <v>0</v>
      </c>
      <c r="Z35" s="22">
        <v>0</v>
      </c>
      <c r="AA35" s="22">
        <v>0</v>
      </c>
      <c r="AB35" s="22">
        <v>0</v>
      </c>
      <c r="AC35" s="22">
        <v>62800</v>
      </c>
    </row>
    <row r="36" spans="1:29" hidden="1" x14ac:dyDescent="0.15">
      <c r="A36" s="14">
        <v>891580002</v>
      </c>
      <c r="B36" s="14" t="s">
        <v>3</v>
      </c>
      <c r="C36" s="14" t="s">
        <v>4</v>
      </c>
      <c r="D36" s="14">
        <v>289571</v>
      </c>
      <c r="E36" s="14" t="str">
        <f t="shared" si="2"/>
        <v>891580002_SJP_289571</v>
      </c>
      <c r="F36" s="14" t="str">
        <f t="shared" si="3"/>
        <v>SJP289571</v>
      </c>
      <c r="G36" s="15">
        <v>45057.186805555553</v>
      </c>
      <c r="H36" s="15">
        <v>45147.451388888891</v>
      </c>
      <c r="I36" s="16">
        <v>490515</v>
      </c>
      <c r="J36" s="16">
        <v>490515</v>
      </c>
      <c r="K36" s="16" t="e">
        <v>#N/A</v>
      </c>
      <c r="L36" s="16" t="s">
        <v>46</v>
      </c>
      <c r="M36" s="22">
        <v>0</v>
      </c>
      <c r="N36" s="14"/>
      <c r="O36" s="14"/>
      <c r="P36" s="14"/>
      <c r="Q36" s="14" t="s">
        <v>19</v>
      </c>
      <c r="R36" s="15">
        <v>45057</v>
      </c>
      <c r="S36" s="15">
        <v>45147</v>
      </c>
      <c r="T36" s="22">
        <v>0</v>
      </c>
      <c r="U36" s="22">
        <v>490515</v>
      </c>
      <c r="V36" s="22">
        <v>490515</v>
      </c>
      <c r="W36" s="22">
        <v>0</v>
      </c>
      <c r="X36" s="22">
        <v>0</v>
      </c>
      <c r="Y36" s="22">
        <v>0</v>
      </c>
      <c r="Z36" s="22">
        <v>0</v>
      </c>
      <c r="AA36" s="22">
        <v>0</v>
      </c>
      <c r="AB36" s="22">
        <v>0</v>
      </c>
      <c r="AC36" s="22">
        <v>490515</v>
      </c>
    </row>
    <row r="37" spans="1:29" hidden="1" x14ac:dyDescent="0.15">
      <c r="A37" s="14">
        <v>891580002</v>
      </c>
      <c r="B37" s="14" t="s">
        <v>3</v>
      </c>
      <c r="C37" s="14" t="s">
        <v>4</v>
      </c>
      <c r="D37" s="14">
        <v>290195</v>
      </c>
      <c r="E37" s="14" t="str">
        <f t="shared" si="2"/>
        <v>891580002_SJP_290195</v>
      </c>
      <c r="F37" s="14" t="str">
        <f t="shared" si="3"/>
        <v>SJP290195</v>
      </c>
      <c r="G37" s="15">
        <v>45058.09375</v>
      </c>
      <c r="H37" s="15">
        <v>45147.451388888891</v>
      </c>
      <c r="I37" s="16">
        <v>76293</v>
      </c>
      <c r="J37" s="16">
        <v>76293</v>
      </c>
      <c r="K37" s="16" t="e">
        <v>#N/A</v>
      </c>
      <c r="L37" s="16" t="s">
        <v>46</v>
      </c>
      <c r="M37" s="22">
        <v>0</v>
      </c>
      <c r="N37" s="14"/>
      <c r="O37" s="14"/>
      <c r="P37" s="14"/>
      <c r="Q37" s="14" t="s">
        <v>19</v>
      </c>
      <c r="R37" s="15">
        <v>45058</v>
      </c>
      <c r="S37" s="15">
        <v>45147</v>
      </c>
      <c r="T37" s="22">
        <v>0</v>
      </c>
      <c r="U37" s="22">
        <v>76293</v>
      </c>
      <c r="V37" s="22">
        <v>76293</v>
      </c>
      <c r="W37" s="22">
        <v>0</v>
      </c>
      <c r="X37" s="22">
        <v>0</v>
      </c>
      <c r="Y37" s="22">
        <v>0</v>
      </c>
      <c r="Z37" s="22">
        <v>0</v>
      </c>
      <c r="AA37" s="22">
        <v>0</v>
      </c>
      <c r="AB37" s="22">
        <v>0</v>
      </c>
      <c r="AC37" s="22">
        <v>76293</v>
      </c>
    </row>
    <row r="38" spans="1:29" hidden="1" x14ac:dyDescent="0.15">
      <c r="A38" s="14">
        <v>891580002</v>
      </c>
      <c r="B38" s="14" t="s">
        <v>3</v>
      </c>
      <c r="C38" s="14" t="s">
        <v>4</v>
      </c>
      <c r="D38" s="14">
        <v>313784</v>
      </c>
      <c r="E38" s="14" t="str">
        <f t="shared" si="2"/>
        <v>891580002_SJP_313784</v>
      </c>
      <c r="F38" s="14" t="str">
        <f t="shared" si="3"/>
        <v>SJP313784</v>
      </c>
      <c r="G38" s="15">
        <v>45123.716666666667</v>
      </c>
      <c r="H38" s="15">
        <v>45141.5</v>
      </c>
      <c r="I38" s="16">
        <v>298000</v>
      </c>
      <c r="J38" s="16">
        <v>298000</v>
      </c>
      <c r="K38" s="16" t="e">
        <v>#N/A</v>
      </c>
      <c r="L38" s="16" t="s">
        <v>46</v>
      </c>
      <c r="M38" s="22">
        <v>0</v>
      </c>
      <c r="N38" s="14"/>
      <c r="O38" s="14"/>
      <c r="P38" s="14"/>
      <c r="Q38" s="14" t="s">
        <v>19</v>
      </c>
      <c r="R38" s="15">
        <v>45123</v>
      </c>
      <c r="S38" s="15">
        <v>45142</v>
      </c>
      <c r="T38" s="22">
        <v>0</v>
      </c>
      <c r="U38" s="22">
        <v>298000</v>
      </c>
      <c r="V38" s="22">
        <v>298000</v>
      </c>
      <c r="W38" s="22">
        <v>0</v>
      </c>
      <c r="X38" s="22">
        <v>0</v>
      </c>
      <c r="Y38" s="22">
        <v>0</v>
      </c>
      <c r="Z38" s="22">
        <v>0</v>
      </c>
      <c r="AA38" s="22">
        <v>0</v>
      </c>
      <c r="AB38" s="22">
        <v>0</v>
      </c>
      <c r="AC38" s="22">
        <v>298000</v>
      </c>
    </row>
    <row r="39" spans="1:29" hidden="1" x14ac:dyDescent="0.15">
      <c r="A39" s="14">
        <v>891580002</v>
      </c>
      <c r="B39" s="14" t="s">
        <v>3</v>
      </c>
      <c r="C39" s="14" t="s">
        <v>4</v>
      </c>
      <c r="D39" s="14">
        <v>316297</v>
      </c>
      <c r="E39" s="14" t="str">
        <f t="shared" si="2"/>
        <v>891580002_SJP_316297</v>
      </c>
      <c r="F39" s="14" t="str">
        <f t="shared" si="3"/>
        <v>SJP316297</v>
      </c>
      <c r="G39" s="15">
        <v>45131.129166666666</v>
      </c>
      <c r="H39" s="15">
        <v>45147.451388888891</v>
      </c>
      <c r="I39" s="16">
        <v>773466</v>
      </c>
      <c r="J39" s="16">
        <v>773466</v>
      </c>
      <c r="K39" s="16" t="e">
        <v>#N/A</v>
      </c>
      <c r="L39" s="16" t="s">
        <v>46</v>
      </c>
      <c r="M39" s="22">
        <v>0</v>
      </c>
      <c r="N39" s="14"/>
      <c r="O39" s="14"/>
      <c r="P39" s="14"/>
      <c r="Q39" s="14" t="s">
        <v>19</v>
      </c>
      <c r="R39" s="15">
        <v>45131</v>
      </c>
      <c r="S39" s="15">
        <v>45147</v>
      </c>
      <c r="T39" s="22">
        <v>0</v>
      </c>
      <c r="U39" s="22">
        <v>773466</v>
      </c>
      <c r="V39" s="22">
        <v>773466</v>
      </c>
      <c r="W39" s="22">
        <v>0</v>
      </c>
      <c r="X39" s="22">
        <v>0</v>
      </c>
      <c r="Y39" s="22">
        <v>0</v>
      </c>
      <c r="Z39" s="22">
        <v>0</v>
      </c>
      <c r="AA39" s="22">
        <v>0</v>
      </c>
      <c r="AB39" s="22">
        <v>0</v>
      </c>
      <c r="AC39" s="22">
        <v>773466</v>
      </c>
    </row>
    <row r="40" spans="1:29" x14ac:dyDescent="0.15">
      <c r="A40" s="14">
        <v>891580002</v>
      </c>
      <c r="B40" s="14" t="s">
        <v>3</v>
      </c>
      <c r="C40" s="14" t="s">
        <v>4</v>
      </c>
      <c r="D40" s="14">
        <v>295792</v>
      </c>
      <c r="E40" s="14" t="str">
        <f t="shared" si="2"/>
        <v>891580002_SJP_295792</v>
      </c>
      <c r="F40" s="14" t="str">
        <f t="shared" si="3"/>
        <v>SJP295792</v>
      </c>
      <c r="G40" s="15">
        <v>45073.560416666667</v>
      </c>
      <c r="H40" s="15">
        <v>45082.833333333336</v>
      </c>
      <c r="I40" s="16">
        <v>676000</v>
      </c>
      <c r="J40" s="16">
        <v>146100</v>
      </c>
      <c r="K40" s="16" t="s">
        <v>45</v>
      </c>
      <c r="L40" s="14" t="s">
        <v>42</v>
      </c>
      <c r="M40" s="22">
        <v>0</v>
      </c>
      <c r="N40" s="14"/>
      <c r="O40" s="14"/>
      <c r="P40" s="14"/>
      <c r="Q40" s="14" t="s">
        <v>20</v>
      </c>
      <c r="R40" s="15">
        <v>45073</v>
      </c>
      <c r="S40" s="15">
        <v>45091</v>
      </c>
      <c r="T40" s="22">
        <v>97200</v>
      </c>
      <c r="U40" s="22">
        <v>676000</v>
      </c>
      <c r="V40" s="22">
        <v>676000</v>
      </c>
      <c r="W40" s="22">
        <v>0</v>
      </c>
      <c r="X40" s="22">
        <v>146100</v>
      </c>
      <c r="Y40" s="22">
        <v>0</v>
      </c>
      <c r="Z40" s="22">
        <v>0</v>
      </c>
      <c r="AA40" s="22">
        <v>0</v>
      </c>
      <c r="AB40" s="22">
        <v>0</v>
      </c>
      <c r="AC40" s="22">
        <v>529900</v>
      </c>
    </row>
    <row r="41" spans="1:29" x14ac:dyDescent="0.15">
      <c r="A41" s="14">
        <v>891580002</v>
      </c>
      <c r="B41" s="14" t="s">
        <v>3</v>
      </c>
      <c r="C41" s="14" t="s">
        <v>4</v>
      </c>
      <c r="D41" s="14">
        <v>297905</v>
      </c>
      <c r="E41" s="14" t="str">
        <f t="shared" si="2"/>
        <v>891580002_SJP_297905</v>
      </c>
      <c r="F41" s="14" t="str">
        <f t="shared" si="3"/>
        <v>SJP297905</v>
      </c>
      <c r="G41" s="15">
        <v>45078.304166666669</v>
      </c>
      <c r="H41" s="15">
        <v>45124</v>
      </c>
      <c r="I41" s="16">
        <v>66900</v>
      </c>
      <c r="J41" s="16">
        <v>66900</v>
      </c>
      <c r="K41" s="16" t="s">
        <v>45</v>
      </c>
      <c r="L41" s="16" t="s">
        <v>45</v>
      </c>
      <c r="M41" s="22">
        <v>0</v>
      </c>
      <c r="N41" s="14"/>
      <c r="O41" s="14"/>
      <c r="P41" s="14"/>
      <c r="Q41" s="14" t="s">
        <v>20</v>
      </c>
      <c r="R41" s="15">
        <v>45078</v>
      </c>
      <c r="S41" s="15">
        <v>45124</v>
      </c>
      <c r="T41" s="22">
        <v>0</v>
      </c>
      <c r="U41" s="22">
        <v>66900</v>
      </c>
      <c r="V41" s="22">
        <v>66900</v>
      </c>
      <c r="W41" s="22">
        <v>0</v>
      </c>
      <c r="X41" s="22">
        <v>14500</v>
      </c>
      <c r="Y41" s="22">
        <v>0</v>
      </c>
      <c r="Z41" s="22">
        <v>0</v>
      </c>
      <c r="AA41" s="22">
        <v>0</v>
      </c>
      <c r="AB41" s="22">
        <v>0</v>
      </c>
      <c r="AC41" s="22">
        <v>52400</v>
      </c>
    </row>
    <row r="42" spans="1:29" x14ac:dyDescent="0.15">
      <c r="A42" s="14">
        <v>891580002</v>
      </c>
      <c r="B42" s="14" t="s">
        <v>3</v>
      </c>
      <c r="C42" s="14" t="s">
        <v>4</v>
      </c>
      <c r="D42" s="14">
        <v>298287</v>
      </c>
      <c r="E42" s="14" t="str">
        <f t="shared" si="2"/>
        <v>891580002_SJP_298287</v>
      </c>
      <c r="F42" s="14" t="str">
        <f t="shared" si="3"/>
        <v>SJP298287</v>
      </c>
      <c r="G42" s="15">
        <v>45079.319444444445</v>
      </c>
      <c r="H42" s="15">
        <v>45124</v>
      </c>
      <c r="I42" s="16">
        <v>66900</v>
      </c>
      <c r="J42" s="16">
        <v>66900</v>
      </c>
      <c r="K42" s="16" t="s">
        <v>45</v>
      </c>
      <c r="L42" s="16" t="s">
        <v>45</v>
      </c>
      <c r="M42" s="22">
        <v>0</v>
      </c>
      <c r="N42" s="14"/>
      <c r="O42" s="14"/>
      <c r="P42" s="14"/>
      <c r="Q42" s="14" t="s">
        <v>20</v>
      </c>
      <c r="R42" s="15">
        <v>45079</v>
      </c>
      <c r="S42" s="15">
        <v>45124</v>
      </c>
      <c r="T42" s="22">
        <v>0</v>
      </c>
      <c r="U42" s="22">
        <v>66900</v>
      </c>
      <c r="V42" s="22">
        <v>66900</v>
      </c>
      <c r="W42" s="22">
        <v>0</v>
      </c>
      <c r="X42" s="22">
        <v>14500</v>
      </c>
      <c r="Y42" s="22">
        <v>0</v>
      </c>
      <c r="Z42" s="22">
        <v>0</v>
      </c>
      <c r="AA42" s="22">
        <v>0</v>
      </c>
      <c r="AB42" s="22">
        <v>0</v>
      </c>
      <c r="AC42" s="22">
        <v>52400</v>
      </c>
    </row>
    <row r="43" spans="1:29" x14ac:dyDescent="0.15">
      <c r="A43" s="14">
        <v>891580002</v>
      </c>
      <c r="B43" s="14" t="s">
        <v>3</v>
      </c>
      <c r="C43" s="14" t="s">
        <v>4</v>
      </c>
      <c r="D43" s="14">
        <v>299116</v>
      </c>
      <c r="E43" s="14" t="str">
        <f t="shared" si="2"/>
        <v>891580002_SJP_299116</v>
      </c>
      <c r="F43" s="14" t="str">
        <f t="shared" si="3"/>
        <v>SJP299116</v>
      </c>
      <c r="G43" s="15">
        <v>45082.605555555558</v>
      </c>
      <c r="H43" s="15">
        <v>45084.833333333336</v>
      </c>
      <c r="I43" s="16">
        <v>1016400</v>
      </c>
      <c r="J43" s="16">
        <v>93000</v>
      </c>
      <c r="K43" s="16" t="s">
        <v>45</v>
      </c>
      <c r="L43" s="14" t="s">
        <v>42</v>
      </c>
      <c r="M43" s="22">
        <v>0</v>
      </c>
      <c r="N43" s="14"/>
      <c r="O43" s="14"/>
      <c r="P43" s="14"/>
      <c r="Q43" s="14" t="s">
        <v>20</v>
      </c>
      <c r="R43" s="15">
        <v>45082</v>
      </c>
      <c r="S43" s="15">
        <v>45101</v>
      </c>
      <c r="T43" s="22">
        <v>649900</v>
      </c>
      <c r="U43" s="22">
        <v>1016400</v>
      </c>
      <c r="V43" s="22">
        <v>1016400</v>
      </c>
      <c r="W43" s="22">
        <v>0</v>
      </c>
      <c r="X43" s="22">
        <v>93000</v>
      </c>
      <c r="Y43" s="22">
        <v>0</v>
      </c>
      <c r="Z43" s="22">
        <v>0</v>
      </c>
      <c r="AA43" s="22">
        <v>0</v>
      </c>
      <c r="AB43" s="22">
        <v>0</v>
      </c>
      <c r="AC43" s="22">
        <v>923400</v>
      </c>
    </row>
    <row r="44" spans="1:29" x14ac:dyDescent="0.15">
      <c r="A44" s="14">
        <v>891580002</v>
      </c>
      <c r="B44" s="14" t="s">
        <v>3</v>
      </c>
      <c r="C44" s="14" t="s">
        <v>4</v>
      </c>
      <c r="D44" s="14">
        <v>301586</v>
      </c>
      <c r="E44" s="14" t="str">
        <f t="shared" si="2"/>
        <v>891580002_SJP_301586</v>
      </c>
      <c r="F44" s="14" t="str">
        <f t="shared" si="3"/>
        <v>SJP301586</v>
      </c>
      <c r="G44" s="15">
        <v>45090.34375</v>
      </c>
      <c r="H44" s="15">
        <v>45124</v>
      </c>
      <c r="I44" s="16">
        <v>130700</v>
      </c>
      <c r="J44" s="16">
        <v>130700</v>
      </c>
      <c r="K44" s="16" t="s">
        <v>45</v>
      </c>
      <c r="L44" s="16" t="s">
        <v>45</v>
      </c>
      <c r="M44" s="22">
        <v>0</v>
      </c>
      <c r="N44" s="14"/>
      <c r="O44" s="14"/>
      <c r="P44" s="14"/>
      <c r="Q44" s="14" t="s">
        <v>20</v>
      </c>
      <c r="R44" s="15">
        <v>45090</v>
      </c>
      <c r="S44" s="15">
        <v>45124</v>
      </c>
      <c r="T44" s="22">
        <v>0</v>
      </c>
      <c r="U44" s="22">
        <v>130700</v>
      </c>
      <c r="V44" s="22">
        <v>130700</v>
      </c>
      <c r="W44" s="22">
        <v>0</v>
      </c>
      <c r="X44" s="22">
        <v>28300</v>
      </c>
      <c r="Y44" s="22">
        <v>0</v>
      </c>
      <c r="Z44" s="22">
        <v>0</v>
      </c>
      <c r="AA44" s="22">
        <v>0</v>
      </c>
      <c r="AB44" s="22">
        <v>0</v>
      </c>
      <c r="AC44" s="22">
        <v>102400</v>
      </c>
    </row>
    <row r="45" spans="1:29" x14ac:dyDescent="0.15">
      <c r="A45" s="14">
        <v>891580002</v>
      </c>
      <c r="B45" s="14" t="s">
        <v>3</v>
      </c>
      <c r="C45" s="14" t="s">
        <v>4</v>
      </c>
      <c r="D45" s="14">
        <v>303007</v>
      </c>
      <c r="E45" s="14" t="str">
        <f t="shared" si="2"/>
        <v>891580002_SJP_303007</v>
      </c>
      <c r="F45" s="14" t="str">
        <f t="shared" si="3"/>
        <v>SJP303007</v>
      </c>
      <c r="G45" s="15">
        <v>45093.347222222219</v>
      </c>
      <c r="H45" s="15">
        <v>45124</v>
      </c>
      <c r="I45" s="16">
        <v>66900</v>
      </c>
      <c r="J45" s="16">
        <v>66900</v>
      </c>
      <c r="K45" s="16" t="s">
        <v>45</v>
      </c>
      <c r="L45" s="16" t="s">
        <v>45</v>
      </c>
      <c r="M45" s="22">
        <v>0</v>
      </c>
      <c r="N45" s="14"/>
      <c r="O45" s="14"/>
      <c r="P45" s="14"/>
      <c r="Q45" s="14" t="s">
        <v>20</v>
      </c>
      <c r="R45" s="15">
        <v>45093</v>
      </c>
      <c r="S45" s="15">
        <v>45124</v>
      </c>
      <c r="T45" s="22">
        <v>0</v>
      </c>
      <c r="U45" s="22">
        <v>66900</v>
      </c>
      <c r="V45" s="22">
        <v>66900</v>
      </c>
      <c r="W45" s="22">
        <v>0</v>
      </c>
      <c r="X45" s="22">
        <v>14500</v>
      </c>
      <c r="Y45" s="22">
        <v>0</v>
      </c>
      <c r="Z45" s="22">
        <v>0</v>
      </c>
      <c r="AA45" s="22">
        <v>0</v>
      </c>
      <c r="AB45" s="22">
        <v>0</v>
      </c>
      <c r="AC45" s="22">
        <v>52400</v>
      </c>
    </row>
    <row r="46" spans="1:29" x14ac:dyDescent="0.15">
      <c r="A46" s="14">
        <v>891580002</v>
      </c>
      <c r="B46" s="14" t="s">
        <v>3</v>
      </c>
      <c r="C46" s="14" t="s">
        <v>4</v>
      </c>
      <c r="D46" s="14">
        <v>303063</v>
      </c>
      <c r="E46" s="14" t="str">
        <f t="shared" si="2"/>
        <v>891580002_SJP_303063</v>
      </c>
      <c r="F46" s="14" t="str">
        <f t="shared" si="3"/>
        <v>SJP303063</v>
      </c>
      <c r="G46" s="15">
        <v>45093.422222222223</v>
      </c>
      <c r="H46" s="15">
        <v>45124</v>
      </c>
      <c r="I46" s="16">
        <v>66900</v>
      </c>
      <c r="J46" s="16">
        <v>66900</v>
      </c>
      <c r="K46" s="16" t="s">
        <v>45</v>
      </c>
      <c r="L46" s="16" t="s">
        <v>45</v>
      </c>
      <c r="M46" s="22">
        <v>0</v>
      </c>
      <c r="N46" s="14"/>
      <c r="O46" s="14"/>
      <c r="P46" s="14"/>
      <c r="Q46" s="14" t="s">
        <v>20</v>
      </c>
      <c r="R46" s="15">
        <v>45093</v>
      </c>
      <c r="S46" s="15">
        <v>45124</v>
      </c>
      <c r="T46" s="22">
        <v>0</v>
      </c>
      <c r="U46" s="22">
        <v>66900</v>
      </c>
      <c r="V46" s="22">
        <v>66900</v>
      </c>
      <c r="W46" s="22">
        <v>0</v>
      </c>
      <c r="X46" s="22">
        <v>14500</v>
      </c>
      <c r="Y46" s="22">
        <v>0</v>
      </c>
      <c r="Z46" s="22">
        <v>0</v>
      </c>
      <c r="AA46" s="22">
        <v>0</v>
      </c>
      <c r="AB46" s="22">
        <v>0</v>
      </c>
      <c r="AC46" s="22">
        <v>52400</v>
      </c>
    </row>
    <row r="47" spans="1:29" x14ac:dyDescent="0.15">
      <c r="A47" s="14">
        <v>891580002</v>
      </c>
      <c r="B47" s="14" t="s">
        <v>3</v>
      </c>
      <c r="C47" s="14" t="s">
        <v>4</v>
      </c>
      <c r="D47" s="14">
        <v>133703</v>
      </c>
      <c r="E47" s="14" t="str">
        <f t="shared" si="2"/>
        <v>891580002_SJP_133703</v>
      </c>
      <c r="F47" s="14" t="str">
        <f t="shared" si="3"/>
        <v>SJP133703</v>
      </c>
      <c r="G47" s="15">
        <v>44607.619444444441</v>
      </c>
      <c r="H47" s="15">
        <v>44631</v>
      </c>
      <c r="I47" s="16">
        <v>19642931</v>
      </c>
      <c r="J47" s="16">
        <v>744700</v>
      </c>
      <c r="K47" s="16" t="s">
        <v>42</v>
      </c>
      <c r="L47" s="16" t="s">
        <v>42</v>
      </c>
      <c r="M47" s="22">
        <v>0</v>
      </c>
      <c r="N47" s="14"/>
      <c r="O47" s="14"/>
      <c r="P47" s="14"/>
      <c r="Q47" s="14" t="s">
        <v>20</v>
      </c>
      <c r="R47" s="15">
        <v>44607</v>
      </c>
      <c r="S47" s="15">
        <v>44644</v>
      </c>
      <c r="T47" s="22">
        <v>20577552</v>
      </c>
      <c r="U47" s="22">
        <v>19642931</v>
      </c>
      <c r="V47" s="22">
        <v>19642931</v>
      </c>
      <c r="W47" s="22">
        <v>0</v>
      </c>
      <c r="X47" s="22">
        <v>744700</v>
      </c>
      <c r="Y47" s="22">
        <v>0</v>
      </c>
      <c r="Z47" s="22">
        <v>0</v>
      </c>
      <c r="AA47" s="22">
        <v>0</v>
      </c>
      <c r="AB47" s="22">
        <v>0</v>
      </c>
      <c r="AC47" s="22">
        <f>+V47-X47</f>
        <v>18898231</v>
      </c>
    </row>
    <row r="48" spans="1:29" x14ac:dyDescent="0.15">
      <c r="A48" s="14">
        <v>891580002</v>
      </c>
      <c r="B48" s="14" t="s">
        <v>3</v>
      </c>
      <c r="C48" s="14" t="s">
        <v>4</v>
      </c>
      <c r="D48" s="14">
        <v>216634</v>
      </c>
      <c r="E48" s="14" t="str">
        <f t="shared" si="2"/>
        <v>891580002_SJP_216634</v>
      </c>
      <c r="F48" s="14" t="str">
        <f t="shared" si="3"/>
        <v>SJP216634</v>
      </c>
      <c r="G48" s="15">
        <v>44846.654166666667</v>
      </c>
      <c r="H48" s="15">
        <v>44875.5</v>
      </c>
      <c r="I48" s="16">
        <v>54700</v>
      </c>
      <c r="J48" s="16">
        <v>5000</v>
      </c>
      <c r="K48" s="16" t="s">
        <v>42</v>
      </c>
      <c r="L48" s="14" t="s">
        <v>42</v>
      </c>
      <c r="M48" s="22">
        <v>0</v>
      </c>
      <c r="N48" s="14"/>
      <c r="O48" s="14"/>
      <c r="P48" s="14"/>
      <c r="Q48" s="14" t="s">
        <v>20</v>
      </c>
      <c r="R48" s="15">
        <v>44846</v>
      </c>
      <c r="S48" s="15">
        <v>44877</v>
      </c>
      <c r="T48" s="22">
        <v>49700</v>
      </c>
      <c r="U48" s="22">
        <v>54700</v>
      </c>
      <c r="V48" s="22">
        <v>54700</v>
      </c>
      <c r="W48" s="22">
        <v>0</v>
      </c>
      <c r="X48" s="22">
        <v>5000</v>
      </c>
      <c r="Y48" s="22">
        <v>0</v>
      </c>
      <c r="Z48" s="22">
        <v>0</v>
      </c>
      <c r="AA48" s="22">
        <v>0</v>
      </c>
      <c r="AB48" s="22">
        <v>0</v>
      </c>
      <c r="AC48" s="22">
        <v>49700</v>
      </c>
    </row>
    <row r="49" spans="1:29" x14ac:dyDescent="0.15">
      <c r="A49" s="14">
        <v>891580002</v>
      </c>
      <c r="B49" s="14" t="s">
        <v>3</v>
      </c>
      <c r="C49" s="14" t="s">
        <v>4</v>
      </c>
      <c r="D49" s="14">
        <v>216638</v>
      </c>
      <c r="E49" s="14" t="str">
        <f t="shared" si="2"/>
        <v>891580002_SJP_216638</v>
      </c>
      <c r="F49" s="14" t="str">
        <f t="shared" si="3"/>
        <v>SJP216638</v>
      </c>
      <c r="G49" s="15">
        <v>44846.656944444447</v>
      </c>
      <c r="H49" s="15">
        <v>44875.5</v>
      </c>
      <c r="I49" s="16">
        <v>687300</v>
      </c>
      <c r="J49" s="16">
        <v>62800</v>
      </c>
      <c r="K49" s="16" t="s">
        <v>42</v>
      </c>
      <c r="L49" s="14" t="s">
        <v>42</v>
      </c>
      <c r="M49" s="22">
        <v>0</v>
      </c>
      <c r="N49" s="14"/>
      <c r="O49" s="14"/>
      <c r="P49" s="14"/>
      <c r="Q49" s="14" t="s">
        <v>20</v>
      </c>
      <c r="R49" s="15">
        <v>44846</v>
      </c>
      <c r="S49" s="15">
        <v>44877</v>
      </c>
      <c r="T49" s="22">
        <v>624500</v>
      </c>
      <c r="U49" s="22">
        <v>687300</v>
      </c>
      <c r="V49" s="22">
        <v>687300</v>
      </c>
      <c r="W49" s="22">
        <v>0</v>
      </c>
      <c r="X49" s="22">
        <v>62800</v>
      </c>
      <c r="Y49" s="22">
        <v>0</v>
      </c>
      <c r="Z49" s="22">
        <v>0</v>
      </c>
      <c r="AA49" s="22">
        <v>0</v>
      </c>
      <c r="AB49" s="22">
        <v>0</v>
      </c>
      <c r="AC49" s="22">
        <v>624500</v>
      </c>
    </row>
    <row r="50" spans="1:29" x14ac:dyDescent="0.15">
      <c r="A50" s="14">
        <v>891580002</v>
      </c>
      <c r="B50" s="14" t="s">
        <v>3</v>
      </c>
      <c r="C50" s="14" t="s">
        <v>4</v>
      </c>
      <c r="D50" s="14">
        <v>246522</v>
      </c>
      <c r="E50" s="14" t="str">
        <f t="shared" si="2"/>
        <v>891580002_SJP_246522</v>
      </c>
      <c r="F50" s="14" t="str">
        <f t="shared" si="3"/>
        <v>SJP246522</v>
      </c>
      <c r="G50" s="15">
        <v>44939.367361111108</v>
      </c>
      <c r="H50" s="15">
        <v>44970.708333333336</v>
      </c>
      <c r="I50" s="16">
        <v>66900</v>
      </c>
      <c r="J50" s="16">
        <v>14500</v>
      </c>
      <c r="K50" s="16" t="s">
        <v>42</v>
      </c>
      <c r="L50" s="14" t="s">
        <v>42</v>
      </c>
      <c r="M50" s="22">
        <v>0</v>
      </c>
      <c r="N50" s="14"/>
      <c r="O50" s="14"/>
      <c r="P50" s="14"/>
      <c r="Q50" s="14" t="s">
        <v>20</v>
      </c>
      <c r="R50" s="15">
        <v>44939</v>
      </c>
      <c r="S50" s="15">
        <v>44978</v>
      </c>
      <c r="T50" s="22">
        <v>52400</v>
      </c>
      <c r="U50" s="22">
        <v>66900</v>
      </c>
      <c r="V50" s="22">
        <v>66900</v>
      </c>
      <c r="W50" s="22">
        <v>0</v>
      </c>
      <c r="X50" s="22">
        <v>14500</v>
      </c>
      <c r="Y50" s="22">
        <v>0</v>
      </c>
      <c r="Z50" s="22">
        <v>0</v>
      </c>
      <c r="AA50" s="22">
        <v>0</v>
      </c>
      <c r="AB50" s="22">
        <v>0</v>
      </c>
      <c r="AC50" s="22">
        <v>52400</v>
      </c>
    </row>
    <row r="51" spans="1:29" x14ac:dyDescent="0.15">
      <c r="A51" s="14">
        <v>891580002</v>
      </c>
      <c r="B51" s="14" t="s">
        <v>3</v>
      </c>
      <c r="C51" s="14" t="s">
        <v>4</v>
      </c>
      <c r="D51" s="14">
        <v>270410</v>
      </c>
      <c r="E51" s="14" t="str">
        <f t="shared" si="2"/>
        <v>891580002_SJP_270410</v>
      </c>
      <c r="F51" s="14" t="str">
        <f t="shared" si="3"/>
        <v>SJP270410</v>
      </c>
      <c r="G51" s="15">
        <v>45006.576388888891</v>
      </c>
      <c r="H51" s="15">
        <v>45026.392361111109</v>
      </c>
      <c r="I51" s="16">
        <v>101700</v>
      </c>
      <c r="J51" s="16">
        <v>22100</v>
      </c>
      <c r="K51" s="16" t="s">
        <v>42</v>
      </c>
      <c r="L51" s="14" t="s">
        <v>42</v>
      </c>
      <c r="M51" s="22">
        <v>0</v>
      </c>
      <c r="N51" s="14"/>
      <c r="O51" s="14"/>
      <c r="P51" s="14"/>
      <c r="Q51" s="14" t="s">
        <v>20</v>
      </c>
      <c r="R51" s="15">
        <v>45006</v>
      </c>
      <c r="S51" s="15">
        <v>45029</v>
      </c>
      <c r="T51" s="22">
        <v>79600</v>
      </c>
      <c r="U51" s="22">
        <v>101700</v>
      </c>
      <c r="V51" s="22">
        <v>101700</v>
      </c>
      <c r="W51" s="22">
        <v>0</v>
      </c>
      <c r="X51" s="22">
        <v>22100</v>
      </c>
      <c r="Y51" s="22">
        <v>0</v>
      </c>
      <c r="Z51" s="22">
        <v>0</v>
      </c>
      <c r="AA51" s="22">
        <v>0</v>
      </c>
      <c r="AB51" s="22">
        <v>0</v>
      </c>
      <c r="AC51" s="22">
        <v>79600</v>
      </c>
    </row>
    <row r="52" spans="1:29" x14ac:dyDescent="0.15">
      <c r="A52" s="14">
        <v>891580002</v>
      </c>
      <c r="B52" s="14" t="s">
        <v>3</v>
      </c>
      <c r="C52" s="14" t="s">
        <v>4</v>
      </c>
      <c r="D52" s="14">
        <v>298949</v>
      </c>
      <c r="E52" s="14" t="str">
        <f t="shared" si="2"/>
        <v>891580002_SJP_298949</v>
      </c>
      <c r="F52" s="14" t="str">
        <f t="shared" si="3"/>
        <v>SJP298949</v>
      </c>
      <c r="G52" s="15">
        <v>45082.415972222225</v>
      </c>
      <c r="H52" s="15">
        <v>45084.833333333336</v>
      </c>
      <c r="I52" s="16">
        <v>80000</v>
      </c>
      <c r="J52" s="16">
        <v>7300</v>
      </c>
      <c r="K52" s="16" t="s">
        <v>42</v>
      </c>
      <c r="L52" s="14" t="s">
        <v>42</v>
      </c>
      <c r="M52" s="22">
        <v>0</v>
      </c>
      <c r="N52" s="14"/>
      <c r="O52" s="14"/>
      <c r="P52" s="14"/>
      <c r="Q52" s="14" t="s">
        <v>20</v>
      </c>
      <c r="R52" s="15">
        <v>45082</v>
      </c>
      <c r="S52" s="15">
        <v>45093</v>
      </c>
      <c r="T52" s="22">
        <v>72700</v>
      </c>
      <c r="U52" s="22">
        <v>80000</v>
      </c>
      <c r="V52" s="22">
        <v>80000</v>
      </c>
      <c r="W52" s="22">
        <v>0</v>
      </c>
      <c r="X52" s="22">
        <v>7300</v>
      </c>
      <c r="Y52" s="22">
        <v>0</v>
      </c>
      <c r="Z52" s="22">
        <v>0</v>
      </c>
      <c r="AA52" s="22">
        <v>0</v>
      </c>
      <c r="AB52" s="22">
        <v>0</v>
      </c>
      <c r="AC52" s="22">
        <v>72700</v>
      </c>
    </row>
    <row r="53" spans="1:29" x14ac:dyDescent="0.15">
      <c r="A53" s="14">
        <v>891580002</v>
      </c>
      <c r="B53" s="14" t="s">
        <v>3</v>
      </c>
      <c r="C53" s="14" t="s">
        <v>4</v>
      </c>
      <c r="D53" s="14">
        <v>298955</v>
      </c>
      <c r="E53" s="14" t="str">
        <f t="shared" si="2"/>
        <v>891580002_SJP_298955</v>
      </c>
      <c r="F53" s="14" t="str">
        <f t="shared" si="3"/>
        <v>SJP298955</v>
      </c>
      <c r="G53" s="15">
        <v>45082.421527777777</v>
      </c>
      <c r="H53" s="15">
        <v>45084.833333333336</v>
      </c>
      <c r="I53" s="16">
        <v>112600</v>
      </c>
      <c r="J53" s="16">
        <v>10200</v>
      </c>
      <c r="K53" s="16" t="s">
        <v>42</v>
      </c>
      <c r="L53" s="14" t="s">
        <v>42</v>
      </c>
      <c r="M53" s="22">
        <v>0</v>
      </c>
      <c r="N53" s="14"/>
      <c r="O53" s="14"/>
      <c r="P53" s="14"/>
      <c r="Q53" s="14" t="s">
        <v>20</v>
      </c>
      <c r="R53" s="15">
        <v>45082</v>
      </c>
      <c r="S53" s="15">
        <v>45093</v>
      </c>
      <c r="T53" s="22">
        <v>72700</v>
      </c>
      <c r="U53" s="22">
        <v>112600</v>
      </c>
      <c r="V53" s="22">
        <v>112600</v>
      </c>
      <c r="W53" s="22">
        <v>0</v>
      </c>
      <c r="X53" s="22">
        <v>10200</v>
      </c>
      <c r="Y53" s="22">
        <v>0</v>
      </c>
      <c r="Z53" s="22">
        <v>0</v>
      </c>
      <c r="AA53" s="22">
        <v>0</v>
      </c>
      <c r="AB53" s="22">
        <v>0</v>
      </c>
      <c r="AC53" s="22">
        <v>102400</v>
      </c>
    </row>
    <row r="54" spans="1:29" x14ac:dyDescent="0.15">
      <c r="A54" s="14">
        <v>891580002</v>
      </c>
      <c r="B54" s="14" t="s">
        <v>3</v>
      </c>
      <c r="C54" s="14" t="s">
        <v>4</v>
      </c>
      <c r="D54" s="14">
        <v>298964</v>
      </c>
      <c r="E54" s="14" t="str">
        <f t="shared" si="2"/>
        <v>891580002_SJP_298964</v>
      </c>
      <c r="F54" s="14" t="str">
        <f t="shared" si="3"/>
        <v>SJP298964</v>
      </c>
      <c r="G54" s="15">
        <v>45082.427083333336</v>
      </c>
      <c r="H54" s="15">
        <v>45084.833333333336</v>
      </c>
      <c r="I54" s="16">
        <v>57700</v>
      </c>
      <c r="J54" s="16">
        <v>5300</v>
      </c>
      <c r="K54" s="16" t="s">
        <v>42</v>
      </c>
      <c r="L54" s="14" t="s">
        <v>42</v>
      </c>
      <c r="M54" s="22">
        <v>0</v>
      </c>
      <c r="N54" s="14"/>
      <c r="O54" s="14"/>
      <c r="P54" s="14"/>
      <c r="Q54" s="14" t="s">
        <v>20</v>
      </c>
      <c r="R54" s="15">
        <v>45082</v>
      </c>
      <c r="S54" s="15">
        <v>45093</v>
      </c>
      <c r="T54" s="22">
        <v>54200</v>
      </c>
      <c r="U54" s="22">
        <v>57700</v>
      </c>
      <c r="V54" s="22">
        <v>57700</v>
      </c>
      <c r="W54" s="22">
        <v>0</v>
      </c>
      <c r="X54" s="22">
        <v>5300</v>
      </c>
      <c r="Y54" s="22">
        <v>0</v>
      </c>
      <c r="Z54" s="22">
        <v>0</v>
      </c>
      <c r="AA54" s="22">
        <v>0</v>
      </c>
      <c r="AB54" s="22">
        <v>0</v>
      </c>
      <c r="AC54" s="22">
        <v>52400</v>
      </c>
    </row>
    <row r="55" spans="1:29" x14ac:dyDescent="0.15">
      <c r="A55" s="14">
        <v>891580002</v>
      </c>
      <c r="B55" s="14" t="s">
        <v>3</v>
      </c>
      <c r="C55" s="14" t="s">
        <v>4</v>
      </c>
      <c r="D55" s="14">
        <v>298990</v>
      </c>
      <c r="E55" s="14" t="str">
        <f t="shared" si="2"/>
        <v>891580002_SJP_298990</v>
      </c>
      <c r="F55" s="14" t="str">
        <f t="shared" si="3"/>
        <v>SJP298990</v>
      </c>
      <c r="G55" s="15">
        <v>45082.45</v>
      </c>
      <c r="H55" s="15">
        <v>45084.833333333336</v>
      </c>
      <c r="I55" s="16">
        <v>118000</v>
      </c>
      <c r="J55" s="16">
        <v>10800</v>
      </c>
      <c r="K55" s="16" t="s">
        <v>42</v>
      </c>
      <c r="L55" s="14" t="s">
        <v>42</v>
      </c>
      <c r="M55" s="22">
        <v>0</v>
      </c>
      <c r="N55" s="14"/>
      <c r="O55" s="14"/>
      <c r="P55" s="14"/>
      <c r="Q55" s="14" t="s">
        <v>20</v>
      </c>
      <c r="R55" s="15">
        <v>45082</v>
      </c>
      <c r="S55" s="15">
        <v>45093</v>
      </c>
      <c r="T55" s="22">
        <v>118000</v>
      </c>
      <c r="U55" s="22">
        <v>118000</v>
      </c>
      <c r="V55" s="22">
        <v>118000</v>
      </c>
      <c r="W55" s="22">
        <v>0</v>
      </c>
      <c r="X55" s="22">
        <v>10800</v>
      </c>
      <c r="Y55" s="22">
        <v>0</v>
      </c>
      <c r="Z55" s="22">
        <v>0</v>
      </c>
      <c r="AA55" s="22">
        <v>0</v>
      </c>
      <c r="AB55" s="22">
        <v>0</v>
      </c>
      <c r="AC55" s="22">
        <v>107200</v>
      </c>
    </row>
    <row r="56" spans="1:29" x14ac:dyDescent="0.15">
      <c r="A56" s="14">
        <v>891580002</v>
      </c>
      <c r="B56" s="14" t="s">
        <v>3</v>
      </c>
      <c r="C56" s="14" t="s">
        <v>4</v>
      </c>
      <c r="D56" s="14">
        <v>298995</v>
      </c>
      <c r="E56" s="14" t="str">
        <f t="shared" si="2"/>
        <v>891580002_SJP_298995</v>
      </c>
      <c r="F56" s="14" t="str">
        <f t="shared" si="3"/>
        <v>SJP298995</v>
      </c>
      <c r="G56" s="15">
        <v>45082.454861111109</v>
      </c>
      <c r="H56" s="15">
        <v>45084.833333333336</v>
      </c>
      <c r="I56" s="16">
        <v>57700</v>
      </c>
      <c r="J56" s="16">
        <v>5300</v>
      </c>
      <c r="K56" s="16" t="s">
        <v>42</v>
      </c>
      <c r="L56" s="14" t="s">
        <v>42</v>
      </c>
      <c r="M56" s="22">
        <v>0</v>
      </c>
      <c r="N56" s="14"/>
      <c r="O56" s="14"/>
      <c r="P56" s="14"/>
      <c r="Q56" s="14" t="s">
        <v>20</v>
      </c>
      <c r="R56" s="15">
        <v>45082</v>
      </c>
      <c r="S56" s="15">
        <v>45093</v>
      </c>
      <c r="T56" s="22">
        <v>52400</v>
      </c>
      <c r="U56" s="22">
        <v>57700</v>
      </c>
      <c r="V56" s="22">
        <v>57700</v>
      </c>
      <c r="W56" s="22">
        <v>0</v>
      </c>
      <c r="X56" s="22">
        <v>5300</v>
      </c>
      <c r="Y56" s="22">
        <v>0</v>
      </c>
      <c r="Z56" s="22">
        <v>0</v>
      </c>
      <c r="AA56" s="22">
        <v>0</v>
      </c>
      <c r="AB56" s="22">
        <v>0</v>
      </c>
      <c r="AC56" s="22">
        <v>52400</v>
      </c>
    </row>
    <row r="57" spans="1:29" x14ac:dyDescent="0.15">
      <c r="A57" s="14">
        <v>891580002</v>
      </c>
      <c r="B57" s="14" t="s">
        <v>3</v>
      </c>
      <c r="C57" s="14" t="s">
        <v>4</v>
      </c>
      <c r="D57" s="14">
        <v>298997</v>
      </c>
      <c r="E57" s="14" t="str">
        <f t="shared" si="2"/>
        <v>891580002_SJP_298997</v>
      </c>
      <c r="F57" s="14" t="str">
        <f t="shared" si="3"/>
        <v>SJP298997</v>
      </c>
      <c r="G57" s="15">
        <v>45082.458333333336</v>
      </c>
      <c r="H57" s="15">
        <v>45084.833333333336</v>
      </c>
      <c r="I57" s="16">
        <v>54700</v>
      </c>
      <c r="J57" s="16">
        <v>5000</v>
      </c>
      <c r="K57" s="16" t="s">
        <v>42</v>
      </c>
      <c r="L57" s="14" t="s">
        <v>42</v>
      </c>
      <c r="M57" s="22">
        <v>0</v>
      </c>
      <c r="N57" s="14"/>
      <c r="O57" s="14"/>
      <c r="P57" s="14"/>
      <c r="Q57" s="14" t="s">
        <v>20</v>
      </c>
      <c r="R57" s="15">
        <v>45082</v>
      </c>
      <c r="S57" s="15">
        <v>45093</v>
      </c>
      <c r="T57" s="22">
        <v>49700</v>
      </c>
      <c r="U57" s="22">
        <v>54700</v>
      </c>
      <c r="V57" s="22">
        <v>54700</v>
      </c>
      <c r="W57" s="22">
        <v>0</v>
      </c>
      <c r="X57" s="22">
        <v>5000</v>
      </c>
      <c r="Y57" s="22">
        <v>0</v>
      </c>
      <c r="Z57" s="22">
        <v>0</v>
      </c>
      <c r="AA57" s="22">
        <v>0</v>
      </c>
      <c r="AB57" s="22">
        <v>0</v>
      </c>
      <c r="AC57" s="22">
        <v>49700</v>
      </c>
    </row>
    <row r="58" spans="1:29" x14ac:dyDescent="0.15">
      <c r="A58" s="14">
        <v>891580002</v>
      </c>
      <c r="B58" s="14" t="s">
        <v>3</v>
      </c>
      <c r="C58" s="14" t="s">
        <v>4</v>
      </c>
      <c r="D58" s="14">
        <v>299004</v>
      </c>
      <c r="E58" s="14" t="str">
        <f t="shared" si="2"/>
        <v>891580002_SJP_299004</v>
      </c>
      <c r="F58" s="14" t="str">
        <f t="shared" si="3"/>
        <v>SJP299004</v>
      </c>
      <c r="G58" s="15">
        <v>45082.466666666667</v>
      </c>
      <c r="H58" s="15">
        <v>45084.833333333336</v>
      </c>
      <c r="I58" s="16">
        <v>57700</v>
      </c>
      <c r="J58" s="16">
        <v>5300</v>
      </c>
      <c r="K58" s="16" t="s">
        <v>42</v>
      </c>
      <c r="L58" s="14" t="s">
        <v>42</v>
      </c>
      <c r="M58" s="22">
        <v>0</v>
      </c>
      <c r="N58" s="14"/>
      <c r="O58" s="14"/>
      <c r="P58" s="14"/>
      <c r="Q58" s="14" t="s">
        <v>20</v>
      </c>
      <c r="R58" s="15">
        <v>45082</v>
      </c>
      <c r="S58" s="15">
        <v>45093</v>
      </c>
      <c r="T58" s="22">
        <v>54200</v>
      </c>
      <c r="U58" s="22">
        <v>57700</v>
      </c>
      <c r="V58" s="22">
        <v>57700</v>
      </c>
      <c r="W58" s="22">
        <v>0</v>
      </c>
      <c r="X58" s="22">
        <v>5300</v>
      </c>
      <c r="Y58" s="22">
        <v>0</v>
      </c>
      <c r="Z58" s="22">
        <v>0</v>
      </c>
      <c r="AA58" s="22">
        <v>0</v>
      </c>
      <c r="AB58" s="22">
        <v>0</v>
      </c>
      <c r="AC58" s="22">
        <v>52400</v>
      </c>
    </row>
    <row r="59" spans="1:29" x14ac:dyDescent="0.15">
      <c r="A59" s="14">
        <v>891580002</v>
      </c>
      <c r="B59" s="14" t="s">
        <v>3</v>
      </c>
      <c r="C59" s="14" t="s">
        <v>4</v>
      </c>
      <c r="D59" s="14">
        <v>299016</v>
      </c>
      <c r="E59" s="14" t="str">
        <f t="shared" si="2"/>
        <v>891580002_SJP_299016</v>
      </c>
      <c r="F59" s="14" t="str">
        <f t="shared" si="3"/>
        <v>SJP299016</v>
      </c>
      <c r="G59" s="15">
        <v>45082.484027777777</v>
      </c>
      <c r="H59" s="15">
        <v>45084.833333333336</v>
      </c>
      <c r="I59" s="16">
        <v>57700</v>
      </c>
      <c r="J59" s="16">
        <v>5300</v>
      </c>
      <c r="K59" s="16" t="s">
        <v>42</v>
      </c>
      <c r="L59" s="14" t="s">
        <v>42</v>
      </c>
      <c r="M59" s="22">
        <v>0</v>
      </c>
      <c r="N59" s="14"/>
      <c r="O59" s="14"/>
      <c r="P59" s="14"/>
      <c r="Q59" s="14" t="s">
        <v>20</v>
      </c>
      <c r="R59" s="15">
        <v>45082</v>
      </c>
      <c r="S59" s="15">
        <v>45093</v>
      </c>
      <c r="T59" s="22">
        <v>54200</v>
      </c>
      <c r="U59" s="22">
        <v>57700</v>
      </c>
      <c r="V59" s="22">
        <v>57700</v>
      </c>
      <c r="W59" s="22">
        <v>0</v>
      </c>
      <c r="X59" s="22">
        <v>5300</v>
      </c>
      <c r="Y59" s="22">
        <v>0</v>
      </c>
      <c r="Z59" s="22">
        <v>0</v>
      </c>
      <c r="AA59" s="22">
        <v>0</v>
      </c>
      <c r="AB59" s="22">
        <v>0</v>
      </c>
      <c r="AC59" s="22">
        <v>52400</v>
      </c>
    </row>
    <row r="60" spans="1:29" x14ac:dyDescent="0.15">
      <c r="A60" s="14">
        <v>891580002</v>
      </c>
      <c r="B60" s="14" t="s">
        <v>3</v>
      </c>
      <c r="C60" s="14" t="s">
        <v>4</v>
      </c>
      <c r="D60" s="14">
        <v>299027</v>
      </c>
      <c r="E60" s="14" t="str">
        <f t="shared" si="2"/>
        <v>891580002_SJP_299027</v>
      </c>
      <c r="F60" s="14" t="str">
        <f t="shared" si="3"/>
        <v>SJP299027</v>
      </c>
      <c r="G60" s="15">
        <v>45082.493750000001</v>
      </c>
      <c r="H60" s="15">
        <v>45084.833333333336</v>
      </c>
      <c r="I60" s="16">
        <v>274500</v>
      </c>
      <c r="J60" s="16">
        <v>22700</v>
      </c>
      <c r="K60" s="16" t="s">
        <v>42</v>
      </c>
      <c r="L60" s="14" t="s">
        <v>42</v>
      </c>
      <c r="M60" s="22">
        <v>0</v>
      </c>
      <c r="N60" s="14"/>
      <c r="O60" s="14"/>
      <c r="P60" s="14"/>
      <c r="Q60" s="14" t="s">
        <v>20</v>
      </c>
      <c r="R60" s="15">
        <v>45082</v>
      </c>
      <c r="S60" s="15">
        <v>45093</v>
      </c>
      <c r="T60" s="22">
        <v>12100</v>
      </c>
      <c r="U60" s="22">
        <v>274500</v>
      </c>
      <c r="V60" s="22">
        <v>274500</v>
      </c>
      <c r="W60" s="22">
        <v>0</v>
      </c>
      <c r="X60" s="22">
        <v>22700</v>
      </c>
      <c r="Y60" s="22">
        <v>0</v>
      </c>
      <c r="Z60" s="22">
        <v>0</v>
      </c>
      <c r="AA60" s="22">
        <v>0</v>
      </c>
      <c r="AB60" s="22">
        <v>0</v>
      </c>
      <c r="AC60" s="22">
        <v>251800</v>
      </c>
    </row>
    <row r="61" spans="1:29" x14ac:dyDescent="0.15">
      <c r="A61" s="14">
        <v>891580002</v>
      </c>
      <c r="B61" s="14" t="s">
        <v>3</v>
      </c>
      <c r="C61" s="14" t="s">
        <v>4</v>
      </c>
      <c r="D61" s="14">
        <v>299092</v>
      </c>
      <c r="E61" s="14" t="str">
        <f t="shared" si="2"/>
        <v>891580002_SJP_299092</v>
      </c>
      <c r="F61" s="14" t="str">
        <f t="shared" si="3"/>
        <v>SJP299092</v>
      </c>
      <c r="G61" s="15">
        <v>45082.586111111108</v>
      </c>
      <c r="H61" s="15">
        <v>45084.833333333336</v>
      </c>
      <c r="I61" s="16">
        <v>57700</v>
      </c>
      <c r="J61" s="16">
        <v>5300</v>
      </c>
      <c r="K61" s="16" t="s">
        <v>42</v>
      </c>
      <c r="L61" s="14" t="s">
        <v>42</v>
      </c>
      <c r="M61" s="22">
        <v>0</v>
      </c>
      <c r="N61" s="14"/>
      <c r="O61" s="14"/>
      <c r="P61" s="14"/>
      <c r="Q61" s="14" t="s">
        <v>20</v>
      </c>
      <c r="R61" s="15">
        <v>45082</v>
      </c>
      <c r="S61" s="15">
        <v>45093</v>
      </c>
      <c r="T61" s="22">
        <v>52400</v>
      </c>
      <c r="U61" s="22">
        <v>57700</v>
      </c>
      <c r="V61" s="22">
        <v>57700</v>
      </c>
      <c r="W61" s="22">
        <v>0</v>
      </c>
      <c r="X61" s="22">
        <v>5300</v>
      </c>
      <c r="Y61" s="22">
        <v>0</v>
      </c>
      <c r="Z61" s="22">
        <v>0</v>
      </c>
      <c r="AA61" s="22">
        <v>0</v>
      </c>
      <c r="AB61" s="22">
        <v>0</v>
      </c>
      <c r="AC61" s="22">
        <v>52400</v>
      </c>
    </row>
    <row r="62" spans="1:29" x14ac:dyDescent="0.15">
      <c r="A62" s="14">
        <v>891580002</v>
      </c>
      <c r="B62" s="14" t="s">
        <v>3</v>
      </c>
      <c r="C62" s="14" t="s">
        <v>4</v>
      </c>
      <c r="D62" s="14">
        <v>299103</v>
      </c>
      <c r="E62" s="14" t="str">
        <f t="shared" si="2"/>
        <v>891580002_SJP_299103</v>
      </c>
      <c r="F62" s="14" t="str">
        <f t="shared" si="3"/>
        <v>SJP299103</v>
      </c>
      <c r="G62" s="15">
        <v>45082.595138888886</v>
      </c>
      <c r="H62" s="15">
        <v>45084.833333333336</v>
      </c>
      <c r="I62" s="16">
        <v>56300</v>
      </c>
      <c r="J62" s="16">
        <v>5100</v>
      </c>
      <c r="K62" s="16" t="s">
        <v>42</v>
      </c>
      <c r="L62" s="14" t="s">
        <v>42</v>
      </c>
      <c r="M62" s="22">
        <v>0</v>
      </c>
      <c r="N62" s="14"/>
      <c r="O62" s="14"/>
      <c r="P62" s="14"/>
      <c r="Q62" s="14" t="s">
        <v>20</v>
      </c>
      <c r="R62" s="15">
        <v>45082</v>
      </c>
      <c r="S62" s="15">
        <v>45093</v>
      </c>
      <c r="T62" s="22">
        <v>51200</v>
      </c>
      <c r="U62" s="22">
        <v>56300</v>
      </c>
      <c r="V62" s="22">
        <v>56300</v>
      </c>
      <c r="W62" s="22">
        <v>0</v>
      </c>
      <c r="X62" s="22">
        <v>5100</v>
      </c>
      <c r="Y62" s="22">
        <v>0</v>
      </c>
      <c r="Z62" s="22">
        <v>0</v>
      </c>
      <c r="AA62" s="22">
        <v>0</v>
      </c>
      <c r="AB62" s="22">
        <v>0</v>
      </c>
      <c r="AC62" s="22">
        <v>51200</v>
      </c>
    </row>
    <row r="63" spans="1:29" x14ac:dyDescent="0.15">
      <c r="A63" s="14">
        <v>891580002</v>
      </c>
      <c r="B63" s="14" t="s">
        <v>3</v>
      </c>
      <c r="C63" s="14" t="s">
        <v>4</v>
      </c>
      <c r="D63" s="14">
        <v>313341</v>
      </c>
      <c r="E63" s="14" t="str">
        <f t="shared" si="2"/>
        <v>891580002_SJP_313341</v>
      </c>
      <c r="F63" s="14" t="str">
        <f t="shared" si="3"/>
        <v>SJP313341</v>
      </c>
      <c r="G63" s="15">
        <v>45121.421527777777</v>
      </c>
      <c r="H63" s="15">
        <v>45141.5</v>
      </c>
      <c r="I63" s="16">
        <v>92700</v>
      </c>
      <c r="J63" s="16">
        <v>92700</v>
      </c>
      <c r="K63" s="16" t="e">
        <v>#N/A</v>
      </c>
      <c r="L63" s="16" t="s">
        <v>45</v>
      </c>
      <c r="M63" s="22">
        <v>0</v>
      </c>
      <c r="N63" s="14"/>
      <c r="O63" s="14"/>
      <c r="P63" s="14"/>
      <c r="Q63" s="14" t="s">
        <v>20</v>
      </c>
      <c r="R63" s="15">
        <v>45121</v>
      </c>
      <c r="S63" s="15">
        <v>45142</v>
      </c>
      <c r="T63" s="22">
        <v>0</v>
      </c>
      <c r="U63" s="22">
        <v>92700</v>
      </c>
      <c r="V63" s="22">
        <v>92700</v>
      </c>
      <c r="W63" s="22">
        <v>0</v>
      </c>
      <c r="X63" s="22">
        <v>40300</v>
      </c>
      <c r="Y63" s="22">
        <v>0</v>
      </c>
      <c r="Z63" s="22">
        <v>0</v>
      </c>
      <c r="AA63" s="22">
        <v>0</v>
      </c>
      <c r="AB63" s="22">
        <v>0</v>
      </c>
      <c r="AC63" s="22">
        <v>52400</v>
      </c>
    </row>
    <row r="64" spans="1:29" x14ac:dyDescent="0.15">
      <c r="A64" s="14">
        <v>891580002</v>
      </c>
      <c r="B64" s="14" t="s">
        <v>3</v>
      </c>
      <c r="C64" s="14" t="s">
        <v>4</v>
      </c>
      <c r="D64" s="14">
        <v>316838</v>
      </c>
      <c r="E64" s="14" t="str">
        <f t="shared" si="2"/>
        <v>891580002_SJP_316838</v>
      </c>
      <c r="F64" s="14" t="str">
        <f t="shared" si="3"/>
        <v>SJP316838</v>
      </c>
      <c r="G64" s="15">
        <v>45131.804166666669</v>
      </c>
      <c r="H64" s="15">
        <v>45141.5</v>
      </c>
      <c r="I64" s="16">
        <v>66900</v>
      </c>
      <c r="J64" s="16">
        <v>66900</v>
      </c>
      <c r="K64" s="16" t="e">
        <v>#N/A</v>
      </c>
      <c r="L64" s="16" t="s">
        <v>45</v>
      </c>
      <c r="M64" s="22">
        <v>0</v>
      </c>
      <c r="N64" s="14"/>
      <c r="O64" s="14"/>
      <c r="P64" s="14"/>
      <c r="Q64" s="14" t="s">
        <v>20</v>
      </c>
      <c r="R64" s="15">
        <v>45131</v>
      </c>
      <c r="S64" s="15">
        <v>45142</v>
      </c>
      <c r="T64" s="22">
        <v>0</v>
      </c>
      <c r="U64" s="22">
        <v>66900</v>
      </c>
      <c r="V64" s="22">
        <v>66900</v>
      </c>
      <c r="W64" s="22">
        <v>0</v>
      </c>
      <c r="X64" s="22">
        <v>14500</v>
      </c>
      <c r="Y64" s="22">
        <v>0</v>
      </c>
      <c r="Z64" s="22">
        <v>0</v>
      </c>
      <c r="AA64" s="22">
        <v>0</v>
      </c>
      <c r="AB64" s="22">
        <v>0</v>
      </c>
      <c r="AC64" s="22">
        <v>52400</v>
      </c>
    </row>
    <row r="65" spans="10:11" x14ac:dyDescent="0.15">
      <c r="J65" s="17"/>
      <c r="K65" s="17"/>
    </row>
  </sheetData>
  <autoFilter ref="A1:AC64">
    <filterColumn colId="11">
      <filters>
        <filter val="Factura pendiente en programacion de pago - Glosa por conciliar"/>
        <filter val="Glosa por contestar IPS"/>
      </filters>
    </filterColumn>
    <sortState ref="A2:AC64">
      <sortCondition ref="O1:O64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3" zoomScaleNormal="100" workbookViewId="0">
      <selection activeCell="L24" sqref="L24"/>
    </sheetView>
  </sheetViews>
  <sheetFormatPr baseColWidth="10" defaultRowHeight="12.75" x14ac:dyDescent="0.2"/>
  <cols>
    <col min="1" max="1" width="1" style="23" customWidth="1"/>
    <col min="2" max="2" width="11.42578125" style="23"/>
    <col min="3" max="3" width="17.5703125" style="23" customWidth="1"/>
    <col min="4" max="4" width="11.5703125" style="23" customWidth="1"/>
    <col min="5" max="8" width="11.42578125" style="23"/>
    <col min="9" max="9" width="22.5703125" style="23" customWidth="1"/>
    <col min="10" max="10" width="14" style="23" customWidth="1"/>
    <col min="11" max="11" width="1.7109375" style="23" customWidth="1"/>
    <col min="12" max="12" width="11.42578125" style="23"/>
    <col min="13" max="13" width="20.42578125" style="23" bestFit="1" customWidth="1"/>
    <col min="14" max="225" width="11.42578125" style="23"/>
    <col min="226" max="226" width="4.42578125" style="23" customWidth="1"/>
    <col min="227" max="227" width="11.42578125" style="23"/>
    <col min="228" max="228" width="17.5703125" style="23" customWidth="1"/>
    <col min="229" max="229" width="11.5703125" style="23" customWidth="1"/>
    <col min="230" max="233" width="11.42578125" style="23"/>
    <col min="234" max="234" width="22.5703125" style="23" customWidth="1"/>
    <col min="235" max="235" width="14" style="23" customWidth="1"/>
    <col min="236" max="236" width="1.7109375" style="23" customWidth="1"/>
    <col min="237" max="481" width="11.42578125" style="23"/>
    <col min="482" max="482" width="4.42578125" style="23" customWidth="1"/>
    <col min="483" max="483" width="11.42578125" style="23"/>
    <col min="484" max="484" width="17.5703125" style="23" customWidth="1"/>
    <col min="485" max="485" width="11.5703125" style="23" customWidth="1"/>
    <col min="486" max="489" width="11.42578125" style="23"/>
    <col min="490" max="490" width="22.5703125" style="23" customWidth="1"/>
    <col min="491" max="491" width="14" style="23" customWidth="1"/>
    <col min="492" max="492" width="1.7109375" style="23" customWidth="1"/>
    <col min="493" max="737" width="11.42578125" style="23"/>
    <col min="738" max="738" width="4.42578125" style="23" customWidth="1"/>
    <col min="739" max="739" width="11.42578125" style="23"/>
    <col min="740" max="740" width="17.5703125" style="23" customWidth="1"/>
    <col min="741" max="741" width="11.5703125" style="23" customWidth="1"/>
    <col min="742" max="745" width="11.42578125" style="23"/>
    <col min="746" max="746" width="22.5703125" style="23" customWidth="1"/>
    <col min="747" max="747" width="14" style="23" customWidth="1"/>
    <col min="748" max="748" width="1.7109375" style="23" customWidth="1"/>
    <col min="749" max="993" width="11.42578125" style="23"/>
    <col min="994" max="994" width="4.42578125" style="23" customWidth="1"/>
    <col min="995" max="995" width="11.42578125" style="23"/>
    <col min="996" max="996" width="17.5703125" style="23" customWidth="1"/>
    <col min="997" max="997" width="11.5703125" style="23" customWidth="1"/>
    <col min="998" max="1001" width="11.42578125" style="23"/>
    <col min="1002" max="1002" width="22.5703125" style="23" customWidth="1"/>
    <col min="1003" max="1003" width="14" style="23" customWidth="1"/>
    <col min="1004" max="1004" width="1.7109375" style="23" customWidth="1"/>
    <col min="1005" max="1249" width="11.42578125" style="23"/>
    <col min="1250" max="1250" width="4.42578125" style="23" customWidth="1"/>
    <col min="1251" max="1251" width="11.42578125" style="23"/>
    <col min="1252" max="1252" width="17.5703125" style="23" customWidth="1"/>
    <col min="1253" max="1253" width="11.5703125" style="23" customWidth="1"/>
    <col min="1254" max="1257" width="11.42578125" style="23"/>
    <col min="1258" max="1258" width="22.5703125" style="23" customWidth="1"/>
    <col min="1259" max="1259" width="14" style="23" customWidth="1"/>
    <col min="1260" max="1260" width="1.7109375" style="23" customWidth="1"/>
    <col min="1261" max="1505" width="11.42578125" style="23"/>
    <col min="1506" max="1506" width="4.42578125" style="23" customWidth="1"/>
    <col min="1507" max="1507" width="11.42578125" style="23"/>
    <col min="1508" max="1508" width="17.5703125" style="23" customWidth="1"/>
    <col min="1509" max="1509" width="11.5703125" style="23" customWidth="1"/>
    <col min="1510" max="1513" width="11.42578125" style="23"/>
    <col min="1514" max="1514" width="22.5703125" style="23" customWidth="1"/>
    <col min="1515" max="1515" width="14" style="23" customWidth="1"/>
    <col min="1516" max="1516" width="1.7109375" style="23" customWidth="1"/>
    <col min="1517" max="1761" width="11.42578125" style="23"/>
    <col min="1762" max="1762" width="4.42578125" style="23" customWidth="1"/>
    <col min="1763" max="1763" width="11.42578125" style="23"/>
    <col min="1764" max="1764" width="17.5703125" style="23" customWidth="1"/>
    <col min="1765" max="1765" width="11.5703125" style="23" customWidth="1"/>
    <col min="1766" max="1769" width="11.42578125" style="23"/>
    <col min="1770" max="1770" width="22.5703125" style="23" customWidth="1"/>
    <col min="1771" max="1771" width="14" style="23" customWidth="1"/>
    <col min="1772" max="1772" width="1.7109375" style="23" customWidth="1"/>
    <col min="1773" max="2017" width="11.42578125" style="23"/>
    <col min="2018" max="2018" width="4.42578125" style="23" customWidth="1"/>
    <col min="2019" max="2019" width="11.42578125" style="23"/>
    <col min="2020" max="2020" width="17.5703125" style="23" customWidth="1"/>
    <col min="2021" max="2021" width="11.5703125" style="23" customWidth="1"/>
    <col min="2022" max="2025" width="11.42578125" style="23"/>
    <col min="2026" max="2026" width="22.5703125" style="23" customWidth="1"/>
    <col min="2027" max="2027" width="14" style="23" customWidth="1"/>
    <col min="2028" max="2028" width="1.7109375" style="23" customWidth="1"/>
    <col min="2029" max="2273" width="11.42578125" style="23"/>
    <col min="2274" max="2274" width="4.42578125" style="23" customWidth="1"/>
    <col min="2275" max="2275" width="11.42578125" style="23"/>
    <col min="2276" max="2276" width="17.5703125" style="23" customWidth="1"/>
    <col min="2277" max="2277" width="11.5703125" style="23" customWidth="1"/>
    <col min="2278" max="2281" width="11.42578125" style="23"/>
    <col min="2282" max="2282" width="22.5703125" style="23" customWidth="1"/>
    <col min="2283" max="2283" width="14" style="23" customWidth="1"/>
    <col min="2284" max="2284" width="1.7109375" style="23" customWidth="1"/>
    <col min="2285" max="2529" width="11.42578125" style="23"/>
    <col min="2530" max="2530" width="4.42578125" style="23" customWidth="1"/>
    <col min="2531" max="2531" width="11.42578125" style="23"/>
    <col min="2532" max="2532" width="17.5703125" style="23" customWidth="1"/>
    <col min="2533" max="2533" width="11.5703125" style="23" customWidth="1"/>
    <col min="2534" max="2537" width="11.42578125" style="23"/>
    <col min="2538" max="2538" width="22.5703125" style="23" customWidth="1"/>
    <col min="2539" max="2539" width="14" style="23" customWidth="1"/>
    <col min="2540" max="2540" width="1.7109375" style="23" customWidth="1"/>
    <col min="2541" max="2785" width="11.42578125" style="23"/>
    <col min="2786" max="2786" width="4.42578125" style="23" customWidth="1"/>
    <col min="2787" max="2787" width="11.42578125" style="23"/>
    <col min="2788" max="2788" width="17.5703125" style="23" customWidth="1"/>
    <col min="2789" max="2789" width="11.5703125" style="23" customWidth="1"/>
    <col min="2790" max="2793" width="11.42578125" style="23"/>
    <col min="2794" max="2794" width="22.5703125" style="23" customWidth="1"/>
    <col min="2795" max="2795" width="14" style="23" customWidth="1"/>
    <col min="2796" max="2796" width="1.7109375" style="23" customWidth="1"/>
    <col min="2797" max="3041" width="11.42578125" style="23"/>
    <col min="3042" max="3042" width="4.42578125" style="23" customWidth="1"/>
    <col min="3043" max="3043" width="11.42578125" style="23"/>
    <col min="3044" max="3044" width="17.5703125" style="23" customWidth="1"/>
    <col min="3045" max="3045" width="11.5703125" style="23" customWidth="1"/>
    <col min="3046" max="3049" width="11.42578125" style="23"/>
    <col min="3050" max="3050" width="22.5703125" style="23" customWidth="1"/>
    <col min="3051" max="3051" width="14" style="23" customWidth="1"/>
    <col min="3052" max="3052" width="1.7109375" style="23" customWidth="1"/>
    <col min="3053" max="3297" width="11.42578125" style="23"/>
    <col min="3298" max="3298" width="4.42578125" style="23" customWidth="1"/>
    <col min="3299" max="3299" width="11.42578125" style="23"/>
    <col min="3300" max="3300" width="17.5703125" style="23" customWidth="1"/>
    <col min="3301" max="3301" width="11.5703125" style="23" customWidth="1"/>
    <col min="3302" max="3305" width="11.42578125" style="23"/>
    <col min="3306" max="3306" width="22.5703125" style="23" customWidth="1"/>
    <col min="3307" max="3307" width="14" style="23" customWidth="1"/>
    <col min="3308" max="3308" width="1.7109375" style="23" customWidth="1"/>
    <col min="3309" max="3553" width="11.42578125" style="23"/>
    <col min="3554" max="3554" width="4.42578125" style="23" customWidth="1"/>
    <col min="3555" max="3555" width="11.42578125" style="23"/>
    <col min="3556" max="3556" width="17.5703125" style="23" customWidth="1"/>
    <col min="3557" max="3557" width="11.5703125" style="23" customWidth="1"/>
    <col min="3558" max="3561" width="11.42578125" style="23"/>
    <col min="3562" max="3562" width="22.5703125" style="23" customWidth="1"/>
    <col min="3563" max="3563" width="14" style="23" customWidth="1"/>
    <col min="3564" max="3564" width="1.7109375" style="23" customWidth="1"/>
    <col min="3565" max="3809" width="11.42578125" style="23"/>
    <col min="3810" max="3810" width="4.42578125" style="23" customWidth="1"/>
    <col min="3811" max="3811" width="11.42578125" style="23"/>
    <col min="3812" max="3812" width="17.5703125" style="23" customWidth="1"/>
    <col min="3813" max="3813" width="11.5703125" style="23" customWidth="1"/>
    <col min="3814" max="3817" width="11.42578125" style="23"/>
    <col min="3818" max="3818" width="22.5703125" style="23" customWidth="1"/>
    <col min="3819" max="3819" width="14" style="23" customWidth="1"/>
    <col min="3820" max="3820" width="1.7109375" style="23" customWidth="1"/>
    <col min="3821" max="4065" width="11.42578125" style="23"/>
    <col min="4066" max="4066" width="4.42578125" style="23" customWidth="1"/>
    <col min="4067" max="4067" width="11.42578125" style="23"/>
    <col min="4068" max="4068" width="17.5703125" style="23" customWidth="1"/>
    <col min="4069" max="4069" width="11.5703125" style="23" customWidth="1"/>
    <col min="4070" max="4073" width="11.42578125" style="23"/>
    <col min="4074" max="4074" width="22.5703125" style="23" customWidth="1"/>
    <col min="4075" max="4075" width="14" style="23" customWidth="1"/>
    <col min="4076" max="4076" width="1.7109375" style="23" customWidth="1"/>
    <col min="4077" max="4321" width="11.42578125" style="23"/>
    <col min="4322" max="4322" width="4.42578125" style="23" customWidth="1"/>
    <col min="4323" max="4323" width="11.42578125" style="23"/>
    <col min="4324" max="4324" width="17.5703125" style="23" customWidth="1"/>
    <col min="4325" max="4325" width="11.5703125" style="23" customWidth="1"/>
    <col min="4326" max="4329" width="11.42578125" style="23"/>
    <col min="4330" max="4330" width="22.5703125" style="23" customWidth="1"/>
    <col min="4331" max="4331" width="14" style="23" customWidth="1"/>
    <col min="4332" max="4332" width="1.7109375" style="23" customWidth="1"/>
    <col min="4333" max="4577" width="11.42578125" style="23"/>
    <col min="4578" max="4578" width="4.42578125" style="23" customWidth="1"/>
    <col min="4579" max="4579" width="11.42578125" style="23"/>
    <col min="4580" max="4580" width="17.5703125" style="23" customWidth="1"/>
    <col min="4581" max="4581" width="11.5703125" style="23" customWidth="1"/>
    <col min="4582" max="4585" width="11.42578125" style="23"/>
    <col min="4586" max="4586" width="22.5703125" style="23" customWidth="1"/>
    <col min="4587" max="4587" width="14" style="23" customWidth="1"/>
    <col min="4588" max="4588" width="1.7109375" style="23" customWidth="1"/>
    <col min="4589" max="4833" width="11.42578125" style="23"/>
    <col min="4834" max="4834" width="4.42578125" style="23" customWidth="1"/>
    <col min="4835" max="4835" width="11.42578125" style="23"/>
    <col min="4836" max="4836" width="17.5703125" style="23" customWidth="1"/>
    <col min="4837" max="4837" width="11.5703125" style="23" customWidth="1"/>
    <col min="4838" max="4841" width="11.42578125" style="23"/>
    <col min="4842" max="4842" width="22.5703125" style="23" customWidth="1"/>
    <col min="4843" max="4843" width="14" style="23" customWidth="1"/>
    <col min="4844" max="4844" width="1.7109375" style="23" customWidth="1"/>
    <col min="4845" max="5089" width="11.42578125" style="23"/>
    <col min="5090" max="5090" width="4.42578125" style="23" customWidth="1"/>
    <col min="5091" max="5091" width="11.42578125" style="23"/>
    <col min="5092" max="5092" width="17.5703125" style="23" customWidth="1"/>
    <col min="5093" max="5093" width="11.5703125" style="23" customWidth="1"/>
    <col min="5094" max="5097" width="11.42578125" style="23"/>
    <col min="5098" max="5098" width="22.5703125" style="23" customWidth="1"/>
    <col min="5099" max="5099" width="14" style="23" customWidth="1"/>
    <col min="5100" max="5100" width="1.7109375" style="23" customWidth="1"/>
    <col min="5101" max="5345" width="11.42578125" style="23"/>
    <col min="5346" max="5346" width="4.42578125" style="23" customWidth="1"/>
    <col min="5347" max="5347" width="11.42578125" style="23"/>
    <col min="5348" max="5348" width="17.5703125" style="23" customWidth="1"/>
    <col min="5349" max="5349" width="11.5703125" style="23" customWidth="1"/>
    <col min="5350" max="5353" width="11.42578125" style="23"/>
    <col min="5354" max="5354" width="22.5703125" style="23" customWidth="1"/>
    <col min="5355" max="5355" width="14" style="23" customWidth="1"/>
    <col min="5356" max="5356" width="1.7109375" style="23" customWidth="1"/>
    <col min="5357" max="5601" width="11.42578125" style="23"/>
    <col min="5602" max="5602" width="4.42578125" style="23" customWidth="1"/>
    <col min="5603" max="5603" width="11.42578125" style="23"/>
    <col min="5604" max="5604" width="17.5703125" style="23" customWidth="1"/>
    <col min="5605" max="5605" width="11.5703125" style="23" customWidth="1"/>
    <col min="5606" max="5609" width="11.42578125" style="23"/>
    <col min="5610" max="5610" width="22.5703125" style="23" customWidth="1"/>
    <col min="5611" max="5611" width="14" style="23" customWidth="1"/>
    <col min="5612" max="5612" width="1.7109375" style="23" customWidth="1"/>
    <col min="5613" max="5857" width="11.42578125" style="23"/>
    <col min="5858" max="5858" width="4.42578125" style="23" customWidth="1"/>
    <col min="5859" max="5859" width="11.42578125" style="23"/>
    <col min="5860" max="5860" width="17.5703125" style="23" customWidth="1"/>
    <col min="5861" max="5861" width="11.5703125" style="23" customWidth="1"/>
    <col min="5862" max="5865" width="11.42578125" style="23"/>
    <col min="5866" max="5866" width="22.5703125" style="23" customWidth="1"/>
    <col min="5867" max="5867" width="14" style="23" customWidth="1"/>
    <col min="5868" max="5868" width="1.7109375" style="23" customWidth="1"/>
    <col min="5869" max="6113" width="11.42578125" style="23"/>
    <col min="6114" max="6114" width="4.42578125" style="23" customWidth="1"/>
    <col min="6115" max="6115" width="11.42578125" style="23"/>
    <col min="6116" max="6116" width="17.5703125" style="23" customWidth="1"/>
    <col min="6117" max="6117" width="11.5703125" style="23" customWidth="1"/>
    <col min="6118" max="6121" width="11.42578125" style="23"/>
    <col min="6122" max="6122" width="22.5703125" style="23" customWidth="1"/>
    <col min="6123" max="6123" width="14" style="23" customWidth="1"/>
    <col min="6124" max="6124" width="1.7109375" style="23" customWidth="1"/>
    <col min="6125" max="6369" width="11.42578125" style="23"/>
    <col min="6370" max="6370" width="4.42578125" style="23" customWidth="1"/>
    <col min="6371" max="6371" width="11.42578125" style="23"/>
    <col min="6372" max="6372" width="17.5703125" style="23" customWidth="1"/>
    <col min="6373" max="6373" width="11.5703125" style="23" customWidth="1"/>
    <col min="6374" max="6377" width="11.42578125" style="23"/>
    <col min="6378" max="6378" width="22.5703125" style="23" customWidth="1"/>
    <col min="6379" max="6379" width="14" style="23" customWidth="1"/>
    <col min="6380" max="6380" width="1.7109375" style="23" customWidth="1"/>
    <col min="6381" max="6625" width="11.42578125" style="23"/>
    <col min="6626" max="6626" width="4.42578125" style="23" customWidth="1"/>
    <col min="6627" max="6627" width="11.42578125" style="23"/>
    <col min="6628" max="6628" width="17.5703125" style="23" customWidth="1"/>
    <col min="6629" max="6629" width="11.5703125" style="23" customWidth="1"/>
    <col min="6630" max="6633" width="11.42578125" style="23"/>
    <col min="6634" max="6634" width="22.5703125" style="23" customWidth="1"/>
    <col min="6635" max="6635" width="14" style="23" customWidth="1"/>
    <col min="6636" max="6636" width="1.7109375" style="23" customWidth="1"/>
    <col min="6637" max="6881" width="11.42578125" style="23"/>
    <col min="6882" max="6882" width="4.42578125" style="23" customWidth="1"/>
    <col min="6883" max="6883" width="11.42578125" style="23"/>
    <col min="6884" max="6884" width="17.5703125" style="23" customWidth="1"/>
    <col min="6885" max="6885" width="11.5703125" style="23" customWidth="1"/>
    <col min="6886" max="6889" width="11.42578125" style="23"/>
    <col min="6890" max="6890" width="22.5703125" style="23" customWidth="1"/>
    <col min="6891" max="6891" width="14" style="23" customWidth="1"/>
    <col min="6892" max="6892" width="1.7109375" style="23" customWidth="1"/>
    <col min="6893" max="7137" width="11.42578125" style="23"/>
    <col min="7138" max="7138" width="4.42578125" style="23" customWidth="1"/>
    <col min="7139" max="7139" width="11.42578125" style="23"/>
    <col min="7140" max="7140" width="17.5703125" style="23" customWidth="1"/>
    <col min="7141" max="7141" width="11.5703125" style="23" customWidth="1"/>
    <col min="7142" max="7145" width="11.42578125" style="23"/>
    <col min="7146" max="7146" width="22.5703125" style="23" customWidth="1"/>
    <col min="7147" max="7147" width="14" style="23" customWidth="1"/>
    <col min="7148" max="7148" width="1.7109375" style="23" customWidth="1"/>
    <col min="7149" max="7393" width="11.42578125" style="23"/>
    <col min="7394" max="7394" width="4.42578125" style="23" customWidth="1"/>
    <col min="7395" max="7395" width="11.42578125" style="23"/>
    <col min="7396" max="7396" width="17.5703125" style="23" customWidth="1"/>
    <col min="7397" max="7397" width="11.5703125" style="23" customWidth="1"/>
    <col min="7398" max="7401" width="11.42578125" style="23"/>
    <col min="7402" max="7402" width="22.5703125" style="23" customWidth="1"/>
    <col min="7403" max="7403" width="14" style="23" customWidth="1"/>
    <col min="7404" max="7404" width="1.7109375" style="23" customWidth="1"/>
    <col min="7405" max="7649" width="11.42578125" style="23"/>
    <col min="7650" max="7650" width="4.42578125" style="23" customWidth="1"/>
    <col min="7651" max="7651" width="11.42578125" style="23"/>
    <col min="7652" max="7652" width="17.5703125" style="23" customWidth="1"/>
    <col min="7653" max="7653" width="11.5703125" style="23" customWidth="1"/>
    <col min="7654" max="7657" width="11.42578125" style="23"/>
    <col min="7658" max="7658" width="22.5703125" style="23" customWidth="1"/>
    <col min="7659" max="7659" width="14" style="23" customWidth="1"/>
    <col min="7660" max="7660" width="1.7109375" style="23" customWidth="1"/>
    <col min="7661" max="7905" width="11.42578125" style="23"/>
    <col min="7906" max="7906" width="4.42578125" style="23" customWidth="1"/>
    <col min="7907" max="7907" width="11.42578125" style="23"/>
    <col min="7908" max="7908" width="17.5703125" style="23" customWidth="1"/>
    <col min="7909" max="7909" width="11.5703125" style="23" customWidth="1"/>
    <col min="7910" max="7913" width="11.42578125" style="23"/>
    <col min="7914" max="7914" width="22.5703125" style="23" customWidth="1"/>
    <col min="7915" max="7915" width="14" style="23" customWidth="1"/>
    <col min="7916" max="7916" width="1.7109375" style="23" customWidth="1"/>
    <col min="7917" max="8161" width="11.42578125" style="23"/>
    <col min="8162" max="8162" width="4.42578125" style="23" customWidth="1"/>
    <col min="8163" max="8163" width="11.42578125" style="23"/>
    <col min="8164" max="8164" width="17.5703125" style="23" customWidth="1"/>
    <col min="8165" max="8165" width="11.5703125" style="23" customWidth="1"/>
    <col min="8166" max="8169" width="11.42578125" style="23"/>
    <col min="8170" max="8170" width="22.5703125" style="23" customWidth="1"/>
    <col min="8171" max="8171" width="14" style="23" customWidth="1"/>
    <col min="8172" max="8172" width="1.7109375" style="23" customWidth="1"/>
    <col min="8173" max="8417" width="11.42578125" style="23"/>
    <col min="8418" max="8418" width="4.42578125" style="23" customWidth="1"/>
    <col min="8419" max="8419" width="11.42578125" style="23"/>
    <col min="8420" max="8420" width="17.5703125" style="23" customWidth="1"/>
    <col min="8421" max="8421" width="11.5703125" style="23" customWidth="1"/>
    <col min="8422" max="8425" width="11.42578125" style="23"/>
    <col min="8426" max="8426" width="22.5703125" style="23" customWidth="1"/>
    <col min="8427" max="8427" width="14" style="23" customWidth="1"/>
    <col min="8428" max="8428" width="1.7109375" style="23" customWidth="1"/>
    <col min="8429" max="8673" width="11.42578125" style="23"/>
    <col min="8674" max="8674" width="4.42578125" style="23" customWidth="1"/>
    <col min="8675" max="8675" width="11.42578125" style="23"/>
    <col min="8676" max="8676" width="17.5703125" style="23" customWidth="1"/>
    <col min="8677" max="8677" width="11.5703125" style="23" customWidth="1"/>
    <col min="8678" max="8681" width="11.42578125" style="23"/>
    <col min="8682" max="8682" width="22.5703125" style="23" customWidth="1"/>
    <col min="8683" max="8683" width="14" style="23" customWidth="1"/>
    <col min="8684" max="8684" width="1.7109375" style="23" customWidth="1"/>
    <col min="8685" max="8929" width="11.42578125" style="23"/>
    <col min="8930" max="8930" width="4.42578125" style="23" customWidth="1"/>
    <col min="8931" max="8931" width="11.42578125" style="23"/>
    <col min="8932" max="8932" width="17.5703125" style="23" customWidth="1"/>
    <col min="8933" max="8933" width="11.5703125" style="23" customWidth="1"/>
    <col min="8934" max="8937" width="11.42578125" style="23"/>
    <col min="8938" max="8938" width="22.5703125" style="23" customWidth="1"/>
    <col min="8939" max="8939" width="14" style="23" customWidth="1"/>
    <col min="8940" max="8940" width="1.7109375" style="23" customWidth="1"/>
    <col min="8941" max="9185" width="11.42578125" style="23"/>
    <col min="9186" max="9186" width="4.42578125" style="23" customWidth="1"/>
    <col min="9187" max="9187" width="11.42578125" style="23"/>
    <col min="9188" max="9188" width="17.5703125" style="23" customWidth="1"/>
    <col min="9189" max="9189" width="11.5703125" style="23" customWidth="1"/>
    <col min="9190" max="9193" width="11.42578125" style="23"/>
    <col min="9194" max="9194" width="22.5703125" style="23" customWidth="1"/>
    <col min="9195" max="9195" width="14" style="23" customWidth="1"/>
    <col min="9196" max="9196" width="1.7109375" style="23" customWidth="1"/>
    <col min="9197" max="9441" width="11.42578125" style="23"/>
    <col min="9442" max="9442" width="4.42578125" style="23" customWidth="1"/>
    <col min="9443" max="9443" width="11.42578125" style="23"/>
    <col min="9444" max="9444" width="17.5703125" style="23" customWidth="1"/>
    <col min="9445" max="9445" width="11.5703125" style="23" customWidth="1"/>
    <col min="9446" max="9449" width="11.42578125" style="23"/>
    <col min="9450" max="9450" width="22.5703125" style="23" customWidth="1"/>
    <col min="9451" max="9451" width="14" style="23" customWidth="1"/>
    <col min="9452" max="9452" width="1.7109375" style="23" customWidth="1"/>
    <col min="9453" max="9697" width="11.42578125" style="23"/>
    <col min="9698" max="9698" width="4.42578125" style="23" customWidth="1"/>
    <col min="9699" max="9699" width="11.42578125" style="23"/>
    <col min="9700" max="9700" width="17.5703125" style="23" customWidth="1"/>
    <col min="9701" max="9701" width="11.5703125" style="23" customWidth="1"/>
    <col min="9702" max="9705" width="11.42578125" style="23"/>
    <col min="9706" max="9706" width="22.5703125" style="23" customWidth="1"/>
    <col min="9707" max="9707" width="14" style="23" customWidth="1"/>
    <col min="9708" max="9708" width="1.7109375" style="23" customWidth="1"/>
    <col min="9709" max="9953" width="11.42578125" style="23"/>
    <col min="9954" max="9954" width="4.42578125" style="23" customWidth="1"/>
    <col min="9955" max="9955" width="11.42578125" style="23"/>
    <col min="9956" max="9956" width="17.5703125" style="23" customWidth="1"/>
    <col min="9957" max="9957" width="11.5703125" style="23" customWidth="1"/>
    <col min="9958" max="9961" width="11.42578125" style="23"/>
    <col min="9962" max="9962" width="22.5703125" style="23" customWidth="1"/>
    <col min="9963" max="9963" width="14" style="23" customWidth="1"/>
    <col min="9964" max="9964" width="1.7109375" style="23" customWidth="1"/>
    <col min="9965" max="10209" width="11.42578125" style="23"/>
    <col min="10210" max="10210" width="4.42578125" style="23" customWidth="1"/>
    <col min="10211" max="10211" width="11.42578125" style="23"/>
    <col min="10212" max="10212" width="17.5703125" style="23" customWidth="1"/>
    <col min="10213" max="10213" width="11.5703125" style="23" customWidth="1"/>
    <col min="10214" max="10217" width="11.42578125" style="23"/>
    <col min="10218" max="10218" width="22.5703125" style="23" customWidth="1"/>
    <col min="10219" max="10219" width="14" style="23" customWidth="1"/>
    <col min="10220" max="10220" width="1.7109375" style="23" customWidth="1"/>
    <col min="10221" max="10465" width="11.42578125" style="23"/>
    <col min="10466" max="10466" width="4.42578125" style="23" customWidth="1"/>
    <col min="10467" max="10467" width="11.42578125" style="23"/>
    <col min="10468" max="10468" width="17.5703125" style="23" customWidth="1"/>
    <col min="10469" max="10469" width="11.5703125" style="23" customWidth="1"/>
    <col min="10470" max="10473" width="11.42578125" style="23"/>
    <col min="10474" max="10474" width="22.5703125" style="23" customWidth="1"/>
    <col min="10475" max="10475" width="14" style="23" customWidth="1"/>
    <col min="10476" max="10476" width="1.7109375" style="23" customWidth="1"/>
    <col min="10477" max="10721" width="11.42578125" style="23"/>
    <col min="10722" max="10722" width="4.42578125" style="23" customWidth="1"/>
    <col min="10723" max="10723" width="11.42578125" style="23"/>
    <col min="10724" max="10724" width="17.5703125" style="23" customWidth="1"/>
    <col min="10725" max="10725" width="11.5703125" style="23" customWidth="1"/>
    <col min="10726" max="10729" width="11.42578125" style="23"/>
    <col min="10730" max="10730" width="22.5703125" style="23" customWidth="1"/>
    <col min="10731" max="10731" width="14" style="23" customWidth="1"/>
    <col min="10732" max="10732" width="1.7109375" style="23" customWidth="1"/>
    <col min="10733" max="10977" width="11.42578125" style="23"/>
    <col min="10978" max="10978" width="4.42578125" style="23" customWidth="1"/>
    <col min="10979" max="10979" width="11.42578125" style="23"/>
    <col min="10980" max="10980" width="17.5703125" style="23" customWidth="1"/>
    <col min="10981" max="10981" width="11.5703125" style="23" customWidth="1"/>
    <col min="10982" max="10985" width="11.42578125" style="23"/>
    <col min="10986" max="10986" width="22.5703125" style="23" customWidth="1"/>
    <col min="10987" max="10987" width="14" style="23" customWidth="1"/>
    <col min="10988" max="10988" width="1.7109375" style="23" customWidth="1"/>
    <col min="10989" max="11233" width="11.42578125" style="23"/>
    <col min="11234" max="11234" width="4.42578125" style="23" customWidth="1"/>
    <col min="11235" max="11235" width="11.42578125" style="23"/>
    <col min="11236" max="11236" width="17.5703125" style="23" customWidth="1"/>
    <col min="11237" max="11237" width="11.5703125" style="23" customWidth="1"/>
    <col min="11238" max="11241" width="11.42578125" style="23"/>
    <col min="11242" max="11242" width="22.5703125" style="23" customWidth="1"/>
    <col min="11243" max="11243" width="14" style="23" customWidth="1"/>
    <col min="11244" max="11244" width="1.7109375" style="23" customWidth="1"/>
    <col min="11245" max="11489" width="11.42578125" style="23"/>
    <col min="11490" max="11490" width="4.42578125" style="23" customWidth="1"/>
    <col min="11491" max="11491" width="11.42578125" style="23"/>
    <col min="11492" max="11492" width="17.5703125" style="23" customWidth="1"/>
    <col min="11493" max="11493" width="11.5703125" style="23" customWidth="1"/>
    <col min="11494" max="11497" width="11.42578125" style="23"/>
    <col min="11498" max="11498" width="22.5703125" style="23" customWidth="1"/>
    <col min="11499" max="11499" width="14" style="23" customWidth="1"/>
    <col min="11500" max="11500" width="1.7109375" style="23" customWidth="1"/>
    <col min="11501" max="11745" width="11.42578125" style="23"/>
    <col min="11746" max="11746" width="4.42578125" style="23" customWidth="1"/>
    <col min="11747" max="11747" width="11.42578125" style="23"/>
    <col min="11748" max="11748" width="17.5703125" style="23" customWidth="1"/>
    <col min="11749" max="11749" width="11.5703125" style="23" customWidth="1"/>
    <col min="11750" max="11753" width="11.42578125" style="23"/>
    <col min="11754" max="11754" width="22.5703125" style="23" customWidth="1"/>
    <col min="11755" max="11755" width="14" style="23" customWidth="1"/>
    <col min="11756" max="11756" width="1.7109375" style="23" customWidth="1"/>
    <col min="11757" max="12001" width="11.42578125" style="23"/>
    <col min="12002" max="12002" width="4.42578125" style="23" customWidth="1"/>
    <col min="12003" max="12003" width="11.42578125" style="23"/>
    <col min="12004" max="12004" width="17.5703125" style="23" customWidth="1"/>
    <col min="12005" max="12005" width="11.5703125" style="23" customWidth="1"/>
    <col min="12006" max="12009" width="11.42578125" style="23"/>
    <col min="12010" max="12010" width="22.5703125" style="23" customWidth="1"/>
    <col min="12011" max="12011" width="14" style="23" customWidth="1"/>
    <col min="12012" max="12012" width="1.7109375" style="23" customWidth="1"/>
    <col min="12013" max="12257" width="11.42578125" style="23"/>
    <col min="12258" max="12258" width="4.42578125" style="23" customWidth="1"/>
    <col min="12259" max="12259" width="11.42578125" style="23"/>
    <col min="12260" max="12260" width="17.5703125" style="23" customWidth="1"/>
    <col min="12261" max="12261" width="11.5703125" style="23" customWidth="1"/>
    <col min="12262" max="12265" width="11.42578125" style="23"/>
    <col min="12266" max="12266" width="22.5703125" style="23" customWidth="1"/>
    <col min="12267" max="12267" width="14" style="23" customWidth="1"/>
    <col min="12268" max="12268" width="1.7109375" style="23" customWidth="1"/>
    <col min="12269" max="12513" width="11.42578125" style="23"/>
    <col min="12514" max="12514" width="4.42578125" style="23" customWidth="1"/>
    <col min="12515" max="12515" width="11.42578125" style="23"/>
    <col min="12516" max="12516" width="17.5703125" style="23" customWidth="1"/>
    <col min="12517" max="12517" width="11.5703125" style="23" customWidth="1"/>
    <col min="12518" max="12521" width="11.42578125" style="23"/>
    <col min="12522" max="12522" width="22.5703125" style="23" customWidth="1"/>
    <col min="12523" max="12523" width="14" style="23" customWidth="1"/>
    <col min="12524" max="12524" width="1.7109375" style="23" customWidth="1"/>
    <col min="12525" max="12769" width="11.42578125" style="23"/>
    <col min="12770" max="12770" width="4.42578125" style="23" customWidth="1"/>
    <col min="12771" max="12771" width="11.42578125" style="23"/>
    <col min="12772" max="12772" width="17.5703125" style="23" customWidth="1"/>
    <col min="12773" max="12773" width="11.5703125" style="23" customWidth="1"/>
    <col min="12774" max="12777" width="11.42578125" style="23"/>
    <col min="12778" max="12778" width="22.5703125" style="23" customWidth="1"/>
    <col min="12779" max="12779" width="14" style="23" customWidth="1"/>
    <col min="12780" max="12780" width="1.7109375" style="23" customWidth="1"/>
    <col min="12781" max="13025" width="11.42578125" style="23"/>
    <col min="13026" max="13026" width="4.42578125" style="23" customWidth="1"/>
    <col min="13027" max="13027" width="11.42578125" style="23"/>
    <col min="13028" max="13028" width="17.5703125" style="23" customWidth="1"/>
    <col min="13029" max="13029" width="11.5703125" style="23" customWidth="1"/>
    <col min="13030" max="13033" width="11.42578125" style="23"/>
    <col min="13034" max="13034" width="22.5703125" style="23" customWidth="1"/>
    <col min="13035" max="13035" width="14" style="23" customWidth="1"/>
    <col min="13036" max="13036" width="1.7109375" style="23" customWidth="1"/>
    <col min="13037" max="13281" width="11.42578125" style="23"/>
    <col min="13282" max="13282" width="4.42578125" style="23" customWidth="1"/>
    <col min="13283" max="13283" width="11.42578125" style="23"/>
    <col min="13284" max="13284" width="17.5703125" style="23" customWidth="1"/>
    <col min="13285" max="13285" width="11.5703125" style="23" customWidth="1"/>
    <col min="13286" max="13289" width="11.42578125" style="23"/>
    <col min="13290" max="13290" width="22.5703125" style="23" customWidth="1"/>
    <col min="13291" max="13291" width="14" style="23" customWidth="1"/>
    <col min="13292" max="13292" width="1.7109375" style="23" customWidth="1"/>
    <col min="13293" max="13537" width="11.42578125" style="23"/>
    <col min="13538" max="13538" width="4.42578125" style="23" customWidth="1"/>
    <col min="13539" max="13539" width="11.42578125" style="23"/>
    <col min="13540" max="13540" width="17.5703125" style="23" customWidth="1"/>
    <col min="13541" max="13541" width="11.5703125" style="23" customWidth="1"/>
    <col min="13542" max="13545" width="11.42578125" style="23"/>
    <col min="13546" max="13546" width="22.5703125" style="23" customWidth="1"/>
    <col min="13547" max="13547" width="14" style="23" customWidth="1"/>
    <col min="13548" max="13548" width="1.7109375" style="23" customWidth="1"/>
    <col min="13549" max="13793" width="11.42578125" style="23"/>
    <col min="13794" max="13794" width="4.42578125" style="23" customWidth="1"/>
    <col min="13795" max="13795" width="11.42578125" style="23"/>
    <col min="13796" max="13796" width="17.5703125" style="23" customWidth="1"/>
    <col min="13797" max="13797" width="11.5703125" style="23" customWidth="1"/>
    <col min="13798" max="13801" width="11.42578125" style="23"/>
    <col min="13802" max="13802" width="22.5703125" style="23" customWidth="1"/>
    <col min="13803" max="13803" width="14" style="23" customWidth="1"/>
    <col min="13804" max="13804" width="1.7109375" style="23" customWidth="1"/>
    <col min="13805" max="14049" width="11.42578125" style="23"/>
    <col min="14050" max="14050" width="4.42578125" style="23" customWidth="1"/>
    <col min="14051" max="14051" width="11.42578125" style="23"/>
    <col min="14052" max="14052" width="17.5703125" style="23" customWidth="1"/>
    <col min="14053" max="14053" width="11.5703125" style="23" customWidth="1"/>
    <col min="14054" max="14057" width="11.42578125" style="23"/>
    <col min="14058" max="14058" width="22.5703125" style="23" customWidth="1"/>
    <col min="14059" max="14059" width="14" style="23" customWidth="1"/>
    <col min="14060" max="14060" width="1.7109375" style="23" customWidth="1"/>
    <col min="14061" max="14305" width="11.42578125" style="23"/>
    <col min="14306" max="14306" width="4.42578125" style="23" customWidth="1"/>
    <col min="14307" max="14307" width="11.42578125" style="23"/>
    <col min="14308" max="14308" width="17.5703125" style="23" customWidth="1"/>
    <col min="14309" max="14309" width="11.5703125" style="23" customWidth="1"/>
    <col min="14310" max="14313" width="11.42578125" style="23"/>
    <col min="14314" max="14314" width="22.5703125" style="23" customWidth="1"/>
    <col min="14315" max="14315" width="14" style="23" customWidth="1"/>
    <col min="14316" max="14316" width="1.7109375" style="23" customWidth="1"/>
    <col min="14317" max="14561" width="11.42578125" style="23"/>
    <col min="14562" max="14562" width="4.42578125" style="23" customWidth="1"/>
    <col min="14563" max="14563" width="11.42578125" style="23"/>
    <col min="14564" max="14564" width="17.5703125" style="23" customWidth="1"/>
    <col min="14565" max="14565" width="11.5703125" style="23" customWidth="1"/>
    <col min="14566" max="14569" width="11.42578125" style="23"/>
    <col min="14570" max="14570" width="22.5703125" style="23" customWidth="1"/>
    <col min="14571" max="14571" width="14" style="23" customWidth="1"/>
    <col min="14572" max="14572" width="1.7109375" style="23" customWidth="1"/>
    <col min="14573" max="14817" width="11.42578125" style="23"/>
    <col min="14818" max="14818" width="4.42578125" style="23" customWidth="1"/>
    <col min="14819" max="14819" width="11.42578125" style="23"/>
    <col min="14820" max="14820" width="17.5703125" style="23" customWidth="1"/>
    <col min="14821" max="14821" width="11.5703125" style="23" customWidth="1"/>
    <col min="14822" max="14825" width="11.42578125" style="23"/>
    <col min="14826" max="14826" width="22.5703125" style="23" customWidth="1"/>
    <col min="14827" max="14827" width="14" style="23" customWidth="1"/>
    <col min="14828" max="14828" width="1.7109375" style="23" customWidth="1"/>
    <col min="14829" max="15073" width="11.42578125" style="23"/>
    <col min="15074" max="15074" width="4.42578125" style="23" customWidth="1"/>
    <col min="15075" max="15075" width="11.42578125" style="23"/>
    <col min="15076" max="15076" width="17.5703125" style="23" customWidth="1"/>
    <col min="15077" max="15077" width="11.5703125" style="23" customWidth="1"/>
    <col min="15078" max="15081" width="11.42578125" style="23"/>
    <col min="15082" max="15082" width="22.5703125" style="23" customWidth="1"/>
    <col min="15083" max="15083" width="14" style="23" customWidth="1"/>
    <col min="15084" max="15084" width="1.7109375" style="23" customWidth="1"/>
    <col min="15085" max="15329" width="11.42578125" style="23"/>
    <col min="15330" max="15330" width="4.42578125" style="23" customWidth="1"/>
    <col min="15331" max="15331" width="11.42578125" style="23"/>
    <col min="15332" max="15332" width="17.5703125" style="23" customWidth="1"/>
    <col min="15333" max="15333" width="11.5703125" style="23" customWidth="1"/>
    <col min="15334" max="15337" width="11.42578125" style="23"/>
    <col min="15338" max="15338" width="22.5703125" style="23" customWidth="1"/>
    <col min="15339" max="15339" width="14" style="23" customWidth="1"/>
    <col min="15340" max="15340" width="1.7109375" style="23" customWidth="1"/>
    <col min="15341" max="15585" width="11.42578125" style="23"/>
    <col min="15586" max="15586" width="4.42578125" style="23" customWidth="1"/>
    <col min="15587" max="15587" width="11.42578125" style="23"/>
    <col min="15588" max="15588" width="17.5703125" style="23" customWidth="1"/>
    <col min="15589" max="15589" width="11.5703125" style="23" customWidth="1"/>
    <col min="15590" max="15593" width="11.42578125" style="23"/>
    <col min="15594" max="15594" width="22.5703125" style="23" customWidth="1"/>
    <col min="15595" max="15595" width="14" style="23" customWidth="1"/>
    <col min="15596" max="15596" width="1.7109375" style="23" customWidth="1"/>
    <col min="15597" max="15841" width="11.42578125" style="23"/>
    <col min="15842" max="15842" width="4.42578125" style="23" customWidth="1"/>
    <col min="15843" max="15843" width="11.42578125" style="23"/>
    <col min="15844" max="15844" width="17.5703125" style="23" customWidth="1"/>
    <col min="15845" max="15845" width="11.5703125" style="23" customWidth="1"/>
    <col min="15846" max="15849" width="11.42578125" style="23"/>
    <col min="15850" max="15850" width="22.5703125" style="23" customWidth="1"/>
    <col min="15851" max="15851" width="14" style="23" customWidth="1"/>
    <col min="15852" max="15852" width="1.7109375" style="23" customWidth="1"/>
    <col min="15853" max="16097" width="11.42578125" style="23"/>
    <col min="16098" max="16098" width="4.42578125" style="23" customWidth="1"/>
    <col min="16099" max="16099" width="11.42578125" style="23"/>
    <col min="16100" max="16100" width="17.5703125" style="23" customWidth="1"/>
    <col min="16101" max="16101" width="11.5703125" style="23" customWidth="1"/>
    <col min="16102" max="16105" width="11.42578125" style="23"/>
    <col min="16106" max="16106" width="22.5703125" style="23" customWidth="1"/>
    <col min="16107" max="16107" width="14" style="23" customWidth="1"/>
    <col min="16108" max="16108" width="1.7109375" style="23" customWidth="1"/>
    <col min="16109" max="16384" width="11.42578125" style="23"/>
  </cols>
  <sheetData>
    <row r="1" spans="2:13" ht="6" customHeight="1" thickBot="1" x14ac:dyDescent="0.25"/>
    <row r="2" spans="2:13" ht="19.5" customHeight="1" x14ac:dyDescent="0.2">
      <c r="B2" s="24"/>
      <c r="C2" s="25"/>
      <c r="D2" s="26" t="s">
        <v>51</v>
      </c>
      <c r="E2" s="27"/>
      <c r="F2" s="27"/>
      <c r="G2" s="27"/>
      <c r="H2" s="27"/>
      <c r="I2" s="28"/>
      <c r="J2" s="29" t="s">
        <v>52</v>
      </c>
    </row>
    <row r="3" spans="2:13" ht="13.5" thickBot="1" x14ac:dyDescent="0.25">
      <c r="B3" s="30"/>
      <c r="C3" s="31"/>
      <c r="D3" s="32"/>
      <c r="E3" s="33"/>
      <c r="F3" s="33"/>
      <c r="G3" s="33"/>
      <c r="H3" s="33"/>
      <c r="I3" s="34"/>
      <c r="J3" s="35"/>
    </row>
    <row r="4" spans="2:13" x14ac:dyDescent="0.2">
      <c r="B4" s="30"/>
      <c r="C4" s="31"/>
      <c r="D4" s="26" t="s">
        <v>53</v>
      </c>
      <c r="E4" s="27"/>
      <c r="F4" s="27"/>
      <c r="G4" s="27"/>
      <c r="H4" s="27"/>
      <c r="I4" s="28"/>
      <c r="J4" s="29" t="s">
        <v>54</v>
      </c>
    </row>
    <row r="5" spans="2:13" x14ac:dyDescent="0.2">
      <c r="B5" s="30"/>
      <c r="C5" s="31"/>
      <c r="D5" s="36"/>
      <c r="E5" s="37"/>
      <c r="F5" s="37"/>
      <c r="G5" s="37"/>
      <c r="H5" s="37"/>
      <c r="I5" s="38"/>
      <c r="J5" s="39"/>
    </row>
    <row r="6" spans="2:13" ht="13.5" thickBot="1" x14ac:dyDescent="0.25">
      <c r="B6" s="40"/>
      <c r="C6" s="41"/>
      <c r="D6" s="32"/>
      <c r="E6" s="33"/>
      <c r="F6" s="33"/>
      <c r="G6" s="33"/>
      <c r="H6" s="33"/>
      <c r="I6" s="34"/>
      <c r="J6" s="35"/>
    </row>
    <row r="7" spans="2:13" x14ac:dyDescent="0.2">
      <c r="B7" s="42"/>
      <c r="J7" s="43"/>
    </row>
    <row r="8" spans="2:13" x14ac:dyDescent="0.2">
      <c r="B8" s="42"/>
      <c r="J8" s="43"/>
    </row>
    <row r="9" spans="2:13" x14ac:dyDescent="0.2">
      <c r="B9" s="42"/>
      <c r="J9" s="43"/>
    </row>
    <row r="10" spans="2:13" x14ac:dyDescent="0.2">
      <c r="B10" s="42"/>
      <c r="C10" s="44" t="s">
        <v>92</v>
      </c>
      <c r="E10" s="45"/>
      <c r="H10" s="46"/>
      <c r="J10" s="43"/>
      <c r="M10" s="46"/>
    </row>
    <row r="11" spans="2:13" x14ac:dyDescent="0.2">
      <c r="B11" s="42"/>
      <c r="J11" s="43"/>
    </row>
    <row r="12" spans="2:13" x14ac:dyDescent="0.2">
      <c r="B12" s="42"/>
      <c r="C12" s="44" t="s">
        <v>90</v>
      </c>
      <c r="J12" s="43"/>
    </row>
    <row r="13" spans="2:13" x14ac:dyDescent="0.2">
      <c r="B13" s="42"/>
      <c r="C13" s="44" t="s">
        <v>91</v>
      </c>
      <c r="J13" s="43"/>
    </row>
    <row r="14" spans="2:13" x14ac:dyDescent="0.2">
      <c r="B14" s="42"/>
      <c r="J14" s="43"/>
    </row>
    <row r="15" spans="2:13" x14ac:dyDescent="0.2">
      <c r="B15" s="42"/>
      <c r="C15" s="23" t="s">
        <v>93</v>
      </c>
      <c r="J15" s="43"/>
    </row>
    <row r="16" spans="2:13" x14ac:dyDescent="0.2">
      <c r="B16" s="42"/>
      <c r="C16" s="47"/>
      <c r="J16" s="43"/>
    </row>
    <row r="17" spans="2:12" x14ac:dyDescent="0.2">
      <c r="B17" s="42"/>
      <c r="C17" s="23" t="s">
        <v>55</v>
      </c>
      <c r="D17" s="45"/>
      <c r="H17" s="48" t="s">
        <v>56</v>
      </c>
      <c r="I17" s="48" t="s">
        <v>57</v>
      </c>
      <c r="J17" s="43"/>
    </row>
    <row r="18" spans="2:12" x14ac:dyDescent="0.2">
      <c r="B18" s="42"/>
      <c r="C18" s="44" t="s">
        <v>58</v>
      </c>
      <c r="D18" s="44"/>
      <c r="E18" s="44"/>
      <c r="F18" s="44"/>
      <c r="H18" s="49">
        <v>63</v>
      </c>
      <c r="I18" s="50">
        <v>265232184</v>
      </c>
      <c r="J18" s="43"/>
    </row>
    <row r="19" spans="2:12" x14ac:dyDescent="0.2">
      <c r="B19" s="42"/>
      <c r="C19" s="23" t="s">
        <v>59</v>
      </c>
      <c r="H19" s="51">
        <v>1</v>
      </c>
      <c r="I19" s="52">
        <v>1370155</v>
      </c>
      <c r="J19" s="43"/>
    </row>
    <row r="20" spans="2:12" x14ac:dyDescent="0.2">
      <c r="B20" s="42"/>
      <c r="C20" s="23" t="s">
        <v>60</v>
      </c>
      <c r="H20" s="51">
        <v>11</v>
      </c>
      <c r="I20" s="52">
        <v>248373540</v>
      </c>
      <c r="J20" s="43"/>
    </row>
    <row r="21" spans="2:12" x14ac:dyDescent="0.2">
      <c r="B21" s="42"/>
      <c r="C21" s="23" t="s">
        <v>61</v>
      </c>
      <c r="H21" s="51">
        <v>0</v>
      </c>
      <c r="I21" s="53">
        <v>0</v>
      </c>
      <c r="J21" s="43"/>
    </row>
    <row r="22" spans="2:12" x14ac:dyDescent="0.2">
      <c r="B22" s="42"/>
      <c r="C22" s="23" t="s">
        <v>62</v>
      </c>
      <c r="H22" s="51">
        <v>0</v>
      </c>
      <c r="I22" s="52">
        <v>0</v>
      </c>
      <c r="J22" s="43"/>
    </row>
    <row r="23" spans="2:12" ht="13.5" thickBot="1" x14ac:dyDescent="0.25">
      <c r="B23" s="42"/>
      <c r="C23" s="23" t="s">
        <v>63</v>
      </c>
      <c r="H23" s="54">
        <f>14+18</f>
        <v>32</v>
      </c>
      <c r="I23" s="55">
        <f>551100+1175800</f>
        <v>1726900</v>
      </c>
      <c r="J23" s="43"/>
      <c r="L23" s="23" t="s">
        <v>94</v>
      </c>
    </row>
    <row r="24" spans="2:12" x14ac:dyDescent="0.2">
      <c r="B24" s="42"/>
      <c r="C24" s="44" t="s">
        <v>64</v>
      </c>
      <c r="D24" s="44"/>
      <c r="E24" s="44"/>
      <c r="F24" s="44"/>
      <c r="H24" s="49">
        <f>H19+H20+H21+H22+H23</f>
        <v>44</v>
      </c>
      <c r="I24" s="56">
        <f>I19+I20+I21+I22+I23</f>
        <v>251470595</v>
      </c>
      <c r="J24" s="43"/>
    </row>
    <row r="25" spans="2:12" x14ac:dyDescent="0.2">
      <c r="B25" s="42"/>
      <c r="C25" s="23" t="s">
        <v>65</v>
      </c>
      <c r="H25" s="51">
        <v>17</v>
      </c>
      <c r="I25" s="52">
        <f>11582587+2442400-551100</f>
        <v>13473887</v>
      </c>
      <c r="J25" s="43"/>
    </row>
    <row r="26" spans="2:12" ht="13.5" thickBot="1" x14ac:dyDescent="0.25">
      <c r="B26" s="42"/>
      <c r="C26" s="23" t="s">
        <v>66</v>
      </c>
      <c r="H26" s="54">
        <v>0</v>
      </c>
      <c r="I26" s="55">
        <v>0</v>
      </c>
      <c r="J26" s="43"/>
    </row>
    <row r="27" spans="2:12" x14ac:dyDescent="0.2">
      <c r="B27" s="42"/>
      <c r="C27" s="44" t="s">
        <v>67</v>
      </c>
      <c r="D27" s="44"/>
      <c r="E27" s="44"/>
      <c r="F27" s="44"/>
      <c r="H27" s="49">
        <f>H25+H26</f>
        <v>17</v>
      </c>
      <c r="I27" s="56">
        <f>I25+I26</f>
        <v>13473887</v>
      </c>
      <c r="J27" s="43"/>
    </row>
    <row r="28" spans="2:12" ht="13.5" thickBot="1" x14ac:dyDescent="0.25">
      <c r="B28" s="42"/>
      <c r="C28" s="23" t="s">
        <v>68</v>
      </c>
      <c r="D28" s="44"/>
      <c r="E28" s="44"/>
      <c r="F28" s="44"/>
      <c r="H28" s="54">
        <v>2</v>
      </c>
      <c r="I28" s="55">
        <v>287702</v>
      </c>
      <c r="J28" s="43"/>
    </row>
    <row r="29" spans="2:12" x14ac:dyDescent="0.2">
      <c r="B29" s="42"/>
      <c r="C29" s="44" t="s">
        <v>69</v>
      </c>
      <c r="D29" s="44"/>
      <c r="E29" s="44"/>
      <c r="F29" s="44"/>
      <c r="H29" s="51">
        <f>H28</f>
        <v>2</v>
      </c>
      <c r="I29" s="52">
        <f>I28</f>
        <v>287702</v>
      </c>
      <c r="J29" s="43"/>
    </row>
    <row r="30" spans="2:12" x14ac:dyDescent="0.2">
      <c r="B30" s="42"/>
      <c r="C30" s="44"/>
      <c r="D30" s="44"/>
      <c r="E30" s="44"/>
      <c r="F30" s="44"/>
      <c r="H30" s="57"/>
      <c r="I30" s="56"/>
      <c r="J30" s="43"/>
    </row>
    <row r="31" spans="2:12" ht="13.5" thickBot="1" x14ac:dyDescent="0.25">
      <c r="B31" s="42"/>
      <c r="C31" s="44" t="s">
        <v>70</v>
      </c>
      <c r="D31" s="44"/>
      <c r="H31" s="58">
        <f>H24+H27+H29</f>
        <v>63</v>
      </c>
      <c r="I31" s="59">
        <f>I24+I27+I29</f>
        <v>265232184</v>
      </c>
      <c r="J31" s="43"/>
    </row>
    <row r="32" spans="2:12" ht="13.5" thickTop="1" x14ac:dyDescent="0.2">
      <c r="B32" s="42"/>
      <c r="C32" s="44"/>
      <c r="D32" s="44"/>
      <c r="H32" s="60"/>
      <c r="I32" s="52"/>
      <c r="J32" s="43"/>
    </row>
    <row r="33" spans="2:10" x14ac:dyDescent="0.2">
      <c r="B33" s="42"/>
      <c r="G33" s="60"/>
      <c r="H33" s="60"/>
      <c r="I33" s="60"/>
      <c r="J33" s="43"/>
    </row>
    <row r="34" spans="2:10" x14ac:dyDescent="0.2">
      <c r="B34" s="42"/>
      <c r="G34" s="60"/>
      <c r="H34" s="60"/>
      <c r="I34" s="60"/>
      <c r="J34" s="43"/>
    </row>
    <row r="35" spans="2:10" x14ac:dyDescent="0.2">
      <c r="B35" s="42"/>
      <c r="G35" s="60"/>
      <c r="H35" s="60"/>
      <c r="I35" s="60"/>
      <c r="J35" s="43"/>
    </row>
    <row r="36" spans="2:10" ht="13.5" thickBot="1" x14ac:dyDescent="0.25">
      <c r="B36" s="42"/>
      <c r="C36" s="61" t="s">
        <v>87</v>
      </c>
      <c r="D36" s="61"/>
      <c r="G36" s="62" t="s">
        <v>71</v>
      </c>
      <c r="H36" s="61"/>
      <c r="I36" s="60"/>
      <c r="J36" s="43"/>
    </row>
    <row r="37" spans="2:10" x14ac:dyDescent="0.2">
      <c r="B37" s="42"/>
      <c r="C37" s="44" t="s">
        <v>88</v>
      </c>
      <c r="D37" s="60"/>
      <c r="G37" s="63" t="s">
        <v>73</v>
      </c>
      <c r="H37" s="60"/>
      <c r="I37" s="60"/>
      <c r="J37" s="43"/>
    </row>
    <row r="38" spans="2:10" x14ac:dyDescent="0.2">
      <c r="B38" s="42"/>
      <c r="C38" s="23" t="s">
        <v>89</v>
      </c>
      <c r="H38" s="60"/>
      <c r="I38" s="60"/>
      <c r="J38" s="43"/>
    </row>
    <row r="39" spans="2:10" x14ac:dyDescent="0.2">
      <c r="B39" s="42"/>
      <c r="G39" s="60"/>
      <c r="H39" s="60"/>
      <c r="I39" s="60"/>
      <c r="J39" s="43"/>
    </row>
    <row r="40" spans="2:10" ht="18.75" customHeight="1" thickBot="1" x14ac:dyDescent="0.25">
      <c r="B40" s="64"/>
      <c r="C40" s="65"/>
      <c r="D40" s="65"/>
      <c r="E40" s="65"/>
      <c r="F40" s="65"/>
      <c r="G40" s="61"/>
      <c r="H40" s="61"/>
      <c r="I40" s="61"/>
      <c r="J40" s="66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zoomScale="84" zoomScaleNormal="84" zoomScaleSheetLayoutView="100" workbookViewId="0">
      <selection activeCell="C9" sqref="C9:C12"/>
    </sheetView>
  </sheetViews>
  <sheetFormatPr baseColWidth="10" defaultRowHeight="12.75" x14ac:dyDescent="0.2"/>
  <cols>
    <col min="1" max="1" width="4.42578125" style="23" customWidth="1"/>
    <col min="2" max="2" width="11.42578125" style="23"/>
    <col min="3" max="3" width="12.85546875" style="23" customWidth="1"/>
    <col min="4" max="4" width="22" style="23" customWidth="1"/>
    <col min="5" max="8" width="11.42578125" style="23"/>
    <col min="9" max="9" width="24.7109375" style="23" customWidth="1"/>
    <col min="10" max="10" width="12.5703125" style="23" customWidth="1"/>
    <col min="11" max="11" width="1.7109375" style="23" customWidth="1"/>
    <col min="12" max="223" width="11.42578125" style="23"/>
    <col min="224" max="224" width="4.42578125" style="23" customWidth="1"/>
    <col min="225" max="225" width="11.42578125" style="23"/>
    <col min="226" max="226" width="17.5703125" style="23" customWidth="1"/>
    <col min="227" max="227" width="11.5703125" style="23" customWidth="1"/>
    <col min="228" max="231" width="11.42578125" style="23"/>
    <col min="232" max="232" width="22.5703125" style="23" customWidth="1"/>
    <col min="233" max="233" width="14" style="23" customWidth="1"/>
    <col min="234" max="234" width="1.7109375" style="23" customWidth="1"/>
    <col min="235" max="479" width="11.42578125" style="23"/>
    <col min="480" max="480" width="4.42578125" style="23" customWidth="1"/>
    <col min="481" max="481" width="11.42578125" style="23"/>
    <col min="482" max="482" width="17.5703125" style="23" customWidth="1"/>
    <col min="483" max="483" width="11.5703125" style="23" customWidth="1"/>
    <col min="484" max="487" width="11.42578125" style="23"/>
    <col min="488" max="488" width="22.5703125" style="23" customWidth="1"/>
    <col min="489" max="489" width="14" style="23" customWidth="1"/>
    <col min="490" max="490" width="1.7109375" style="23" customWidth="1"/>
    <col min="491" max="735" width="11.42578125" style="23"/>
    <col min="736" max="736" width="4.42578125" style="23" customWidth="1"/>
    <col min="737" max="737" width="11.42578125" style="23"/>
    <col min="738" max="738" width="17.5703125" style="23" customWidth="1"/>
    <col min="739" max="739" width="11.5703125" style="23" customWidth="1"/>
    <col min="740" max="743" width="11.42578125" style="23"/>
    <col min="744" max="744" width="22.5703125" style="23" customWidth="1"/>
    <col min="745" max="745" width="14" style="23" customWidth="1"/>
    <col min="746" max="746" width="1.7109375" style="23" customWidth="1"/>
    <col min="747" max="991" width="11.42578125" style="23"/>
    <col min="992" max="992" width="4.42578125" style="23" customWidth="1"/>
    <col min="993" max="993" width="11.42578125" style="23"/>
    <col min="994" max="994" width="17.5703125" style="23" customWidth="1"/>
    <col min="995" max="995" width="11.5703125" style="23" customWidth="1"/>
    <col min="996" max="999" width="11.42578125" style="23"/>
    <col min="1000" max="1000" width="22.5703125" style="23" customWidth="1"/>
    <col min="1001" max="1001" width="14" style="23" customWidth="1"/>
    <col min="1002" max="1002" width="1.7109375" style="23" customWidth="1"/>
    <col min="1003" max="1247" width="11.42578125" style="23"/>
    <col min="1248" max="1248" width="4.42578125" style="23" customWidth="1"/>
    <col min="1249" max="1249" width="11.42578125" style="23"/>
    <col min="1250" max="1250" width="17.5703125" style="23" customWidth="1"/>
    <col min="1251" max="1251" width="11.5703125" style="23" customWidth="1"/>
    <col min="1252" max="1255" width="11.42578125" style="23"/>
    <col min="1256" max="1256" width="22.5703125" style="23" customWidth="1"/>
    <col min="1257" max="1257" width="14" style="23" customWidth="1"/>
    <col min="1258" max="1258" width="1.7109375" style="23" customWidth="1"/>
    <col min="1259" max="1503" width="11.42578125" style="23"/>
    <col min="1504" max="1504" width="4.42578125" style="23" customWidth="1"/>
    <col min="1505" max="1505" width="11.42578125" style="23"/>
    <col min="1506" max="1506" width="17.5703125" style="23" customWidth="1"/>
    <col min="1507" max="1507" width="11.5703125" style="23" customWidth="1"/>
    <col min="1508" max="1511" width="11.42578125" style="23"/>
    <col min="1512" max="1512" width="22.5703125" style="23" customWidth="1"/>
    <col min="1513" max="1513" width="14" style="23" customWidth="1"/>
    <col min="1514" max="1514" width="1.7109375" style="23" customWidth="1"/>
    <col min="1515" max="1759" width="11.42578125" style="23"/>
    <col min="1760" max="1760" width="4.42578125" style="23" customWidth="1"/>
    <col min="1761" max="1761" width="11.42578125" style="23"/>
    <col min="1762" max="1762" width="17.5703125" style="23" customWidth="1"/>
    <col min="1763" max="1763" width="11.5703125" style="23" customWidth="1"/>
    <col min="1764" max="1767" width="11.42578125" style="23"/>
    <col min="1768" max="1768" width="22.5703125" style="23" customWidth="1"/>
    <col min="1769" max="1769" width="14" style="23" customWidth="1"/>
    <col min="1770" max="1770" width="1.7109375" style="23" customWidth="1"/>
    <col min="1771" max="2015" width="11.42578125" style="23"/>
    <col min="2016" max="2016" width="4.42578125" style="23" customWidth="1"/>
    <col min="2017" max="2017" width="11.42578125" style="23"/>
    <col min="2018" max="2018" width="17.5703125" style="23" customWidth="1"/>
    <col min="2019" max="2019" width="11.5703125" style="23" customWidth="1"/>
    <col min="2020" max="2023" width="11.42578125" style="23"/>
    <col min="2024" max="2024" width="22.5703125" style="23" customWidth="1"/>
    <col min="2025" max="2025" width="14" style="23" customWidth="1"/>
    <col min="2026" max="2026" width="1.7109375" style="23" customWidth="1"/>
    <col min="2027" max="2271" width="11.42578125" style="23"/>
    <col min="2272" max="2272" width="4.42578125" style="23" customWidth="1"/>
    <col min="2273" max="2273" width="11.42578125" style="23"/>
    <col min="2274" max="2274" width="17.5703125" style="23" customWidth="1"/>
    <col min="2275" max="2275" width="11.5703125" style="23" customWidth="1"/>
    <col min="2276" max="2279" width="11.42578125" style="23"/>
    <col min="2280" max="2280" width="22.5703125" style="23" customWidth="1"/>
    <col min="2281" max="2281" width="14" style="23" customWidth="1"/>
    <col min="2282" max="2282" width="1.7109375" style="23" customWidth="1"/>
    <col min="2283" max="2527" width="11.42578125" style="23"/>
    <col min="2528" max="2528" width="4.42578125" style="23" customWidth="1"/>
    <col min="2529" max="2529" width="11.42578125" style="23"/>
    <col min="2530" max="2530" width="17.5703125" style="23" customWidth="1"/>
    <col min="2531" max="2531" width="11.5703125" style="23" customWidth="1"/>
    <col min="2532" max="2535" width="11.42578125" style="23"/>
    <col min="2536" max="2536" width="22.5703125" style="23" customWidth="1"/>
    <col min="2537" max="2537" width="14" style="23" customWidth="1"/>
    <col min="2538" max="2538" width="1.7109375" style="23" customWidth="1"/>
    <col min="2539" max="2783" width="11.42578125" style="23"/>
    <col min="2784" max="2784" width="4.42578125" style="23" customWidth="1"/>
    <col min="2785" max="2785" width="11.42578125" style="23"/>
    <col min="2786" max="2786" width="17.5703125" style="23" customWidth="1"/>
    <col min="2787" max="2787" width="11.5703125" style="23" customWidth="1"/>
    <col min="2788" max="2791" width="11.42578125" style="23"/>
    <col min="2792" max="2792" width="22.5703125" style="23" customWidth="1"/>
    <col min="2793" max="2793" width="14" style="23" customWidth="1"/>
    <col min="2794" max="2794" width="1.7109375" style="23" customWidth="1"/>
    <col min="2795" max="3039" width="11.42578125" style="23"/>
    <col min="3040" max="3040" width="4.42578125" style="23" customWidth="1"/>
    <col min="3041" max="3041" width="11.42578125" style="23"/>
    <col min="3042" max="3042" width="17.5703125" style="23" customWidth="1"/>
    <col min="3043" max="3043" width="11.5703125" style="23" customWidth="1"/>
    <col min="3044" max="3047" width="11.42578125" style="23"/>
    <col min="3048" max="3048" width="22.5703125" style="23" customWidth="1"/>
    <col min="3049" max="3049" width="14" style="23" customWidth="1"/>
    <col min="3050" max="3050" width="1.7109375" style="23" customWidth="1"/>
    <col min="3051" max="3295" width="11.42578125" style="23"/>
    <col min="3296" max="3296" width="4.42578125" style="23" customWidth="1"/>
    <col min="3297" max="3297" width="11.42578125" style="23"/>
    <col min="3298" max="3298" width="17.5703125" style="23" customWidth="1"/>
    <col min="3299" max="3299" width="11.5703125" style="23" customWidth="1"/>
    <col min="3300" max="3303" width="11.42578125" style="23"/>
    <col min="3304" max="3304" width="22.5703125" style="23" customWidth="1"/>
    <col min="3305" max="3305" width="14" style="23" customWidth="1"/>
    <col min="3306" max="3306" width="1.7109375" style="23" customWidth="1"/>
    <col min="3307" max="3551" width="11.42578125" style="23"/>
    <col min="3552" max="3552" width="4.42578125" style="23" customWidth="1"/>
    <col min="3553" max="3553" width="11.42578125" style="23"/>
    <col min="3554" max="3554" width="17.5703125" style="23" customWidth="1"/>
    <col min="3555" max="3555" width="11.5703125" style="23" customWidth="1"/>
    <col min="3556" max="3559" width="11.42578125" style="23"/>
    <col min="3560" max="3560" width="22.5703125" style="23" customWidth="1"/>
    <col min="3561" max="3561" width="14" style="23" customWidth="1"/>
    <col min="3562" max="3562" width="1.7109375" style="23" customWidth="1"/>
    <col min="3563" max="3807" width="11.42578125" style="23"/>
    <col min="3808" max="3808" width="4.42578125" style="23" customWidth="1"/>
    <col min="3809" max="3809" width="11.42578125" style="23"/>
    <col min="3810" max="3810" width="17.5703125" style="23" customWidth="1"/>
    <col min="3811" max="3811" width="11.5703125" style="23" customWidth="1"/>
    <col min="3812" max="3815" width="11.42578125" style="23"/>
    <col min="3816" max="3816" width="22.5703125" style="23" customWidth="1"/>
    <col min="3817" max="3817" width="14" style="23" customWidth="1"/>
    <col min="3818" max="3818" width="1.7109375" style="23" customWidth="1"/>
    <col min="3819" max="4063" width="11.42578125" style="23"/>
    <col min="4064" max="4064" width="4.42578125" style="23" customWidth="1"/>
    <col min="4065" max="4065" width="11.42578125" style="23"/>
    <col min="4066" max="4066" width="17.5703125" style="23" customWidth="1"/>
    <col min="4067" max="4067" width="11.5703125" style="23" customWidth="1"/>
    <col min="4068" max="4071" width="11.42578125" style="23"/>
    <col min="4072" max="4072" width="22.5703125" style="23" customWidth="1"/>
    <col min="4073" max="4073" width="14" style="23" customWidth="1"/>
    <col min="4074" max="4074" width="1.7109375" style="23" customWidth="1"/>
    <col min="4075" max="4319" width="11.42578125" style="23"/>
    <col min="4320" max="4320" width="4.42578125" style="23" customWidth="1"/>
    <col min="4321" max="4321" width="11.42578125" style="23"/>
    <col min="4322" max="4322" width="17.5703125" style="23" customWidth="1"/>
    <col min="4323" max="4323" width="11.5703125" style="23" customWidth="1"/>
    <col min="4324" max="4327" width="11.42578125" style="23"/>
    <col min="4328" max="4328" width="22.5703125" style="23" customWidth="1"/>
    <col min="4329" max="4329" width="14" style="23" customWidth="1"/>
    <col min="4330" max="4330" width="1.7109375" style="23" customWidth="1"/>
    <col min="4331" max="4575" width="11.42578125" style="23"/>
    <col min="4576" max="4576" width="4.42578125" style="23" customWidth="1"/>
    <col min="4577" max="4577" width="11.42578125" style="23"/>
    <col min="4578" max="4578" width="17.5703125" style="23" customWidth="1"/>
    <col min="4579" max="4579" width="11.5703125" style="23" customWidth="1"/>
    <col min="4580" max="4583" width="11.42578125" style="23"/>
    <col min="4584" max="4584" width="22.5703125" style="23" customWidth="1"/>
    <col min="4585" max="4585" width="14" style="23" customWidth="1"/>
    <col min="4586" max="4586" width="1.7109375" style="23" customWidth="1"/>
    <col min="4587" max="4831" width="11.42578125" style="23"/>
    <col min="4832" max="4832" width="4.42578125" style="23" customWidth="1"/>
    <col min="4833" max="4833" width="11.42578125" style="23"/>
    <col min="4834" max="4834" width="17.5703125" style="23" customWidth="1"/>
    <col min="4835" max="4835" width="11.5703125" style="23" customWidth="1"/>
    <col min="4836" max="4839" width="11.42578125" style="23"/>
    <col min="4840" max="4840" width="22.5703125" style="23" customWidth="1"/>
    <col min="4841" max="4841" width="14" style="23" customWidth="1"/>
    <col min="4842" max="4842" width="1.7109375" style="23" customWidth="1"/>
    <col min="4843" max="5087" width="11.42578125" style="23"/>
    <col min="5088" max="5088" width="4.42578125" style="23" customWidth="1"/>
    <col min="5089" max="5089" width="11.42578125" style="23"/>
    <col min="5090" max="5090" width="17.5703125" style="23" customWidth="1"/>
    <col min="5091" max="5091" width="11.5703125" style="23" customWidth="1"/>
    <col min="5092" max="5095" width="11.42578125" style="23"/>
    <col min="5096" max="5096" width="22.5703125" style="23" customWidth="1"/>
    <col min="5097" max="5097" width="14" style="23" customWidth="1"/>
    <col min="5098" max="5098" width="1.7109375" style="23" customWidth="1"/>
    <col min="5099" max="5343" width="11.42578125" style="23"/>
    <col min="5344" max="5344" width="4.42578125" style="23" customWidth="1"/>
    <col min="5345" max="5345" width="11.42578125" style="23"/>
    <col min="5346" max="5346" width="17.5703125" style="23" customWidth="1"/>
    <col min="5347" max="5347" width="11.5703125" style="23" customWidth="1"/>
    <col min="5348" max="5351" width="11.42578125" style="23"/>
    <col min="5352" max="5352" width="22.5703125" style="23" customWidth="1"/>
    <col min="5353" max="5353" width="14" style="23" customWidth="1"/>
    <col min="5354" max="5354" width="1.7109375" style="23" customWidth="1"/>
    <col min="5355" max="5599" width="11.42578125" style="23"/>
    <col min="5600" max="5600" width="4.42578125" style="23" customWidth="1"/>
    <col min="5601" max="5601" width="11.42578125" style="23"/>
    <col min="5602" max="5602" width="17.5703125" style="23" customWidth="1"/>
    <col min="5603" max="5603" width="11.5703125" style="23" customWidth="1"/>
    <col min="5604" max="5607" width="11.42578125" style="23"/>
    <col min="5608" max="5608" width="22.5703125" style="23" customWidth="1"/>
    <col min="5609" max="5609" width="14" style="23" customWidth="1"/>
    <col min="5610" max="5610" width="1.7109375" style="23" customWidth="1"/>
    <col min="5611" max="5855" width="11.42578125" style="23"/>
    <col min="5856" max="5856" width="4.42578125" style="23" customWidth="1"/>
    <col min="5857" max="5857" width="11.42578125" style="23"/>
    <col min="5858" max="5858" width="17.5703125" style="23" customWidth="1"/>
    <col min="5859" max="5859" width="11.5703125" style="23" customWidth="1"/>
    <col min="5860" max="5863" width="11.42578125" style="23"/>
    <col min="5864" max="5864" width="22.5703125" style="23" customWidth="1"/>
    <col min="5865" max="5865" width="14" style="23" customWidth="1"/>
    <col min="5866" max="5866" width="1.7109375" style="23" customWidth="1"/>
    <col min="5867" max="6111" width="11.42578125" style="23"/>
    <col min="6112" max="6112" width="4.42578125" style="23" customWidth="1"/>
    <col min="6113" max="6113" width="11.42578125" style="23"/>
    <col min="6114" max="6114" width="17.5703125" style="23" customWidth="1"/>
    <col min="6115" max="6115" width="11.5703125" style="23" customWidth="1"/>
    <col min="6116" max="6119" width="11.42578125" style="23"/>
    <col min="6120" max="6120" width="22.5703125" style="23" customWidth="1"/>
    <col min="6121" max="6121" width="14" style="23" customWidth="1"/>
    <col min="6122" max="6122" width="1.7109375" style="23" customWidth="1"/>
    <col min="6123" max="6367" width="11.42578125" style="23"/>
    <col min="6368" max="6368" width="4.42578125" style="23" customWidth="1"/>
    <col min="6369" max="6369" width="11.42578125" style="23"/>
    <col min="6370" max="6370" width="17.5703125" style="23" customWidth="1"/>
    <col min="6371" max="6371" width="11.5703125" style="23" customWidth="1"/>
    <col min="6372" max="6375" width="11.42578125" style="23"/>
    <col min="6376" max="6376" width="22.5703125" style="23" customWidth="1"/>
    <col min="6377" max="6377" width="14" style="23" customWidth="1"/>
    <col min="6378" max="6378" width="1.7109375" style="23" customWidth="1"/>
    <col min="6379" max="6623" width="11.42578125" style="23"/>
    <col min="6624" max="6624" width="4.42578125" style="23" customWidth="1"/>
    <col min="6625" max="6625" width="11.42578125" style="23"/>
    <col min="6626" max="6626" width="17.5703125" style="23" customWidth="1"/>
    <col min="6627" max="6627" width="11.5703125" style="23" customWidth="1"/>
    <col min="6628" max="6631" width="11.42578125" style="23"/>
    <col min="6632" max="6632" width="22.5703125" style="23" customWidth="1"/>
    <col min="6633" max="6633" width="14" style="23" customWidth="1"/>
    <col min="6634" max="6634" width="1.7109375" style="23" customWidth="1"/>
    <col min="6635" max="6879" width="11.42578125" style="23"/>
    <col min="6880" max="6880" width="4.42578125" style="23" customWidth="1"/>
    <col min="6881" max="6881" width="11.42578125" style="23"/>
    <col min="6882" max="6882" width="17.5703125" style="23" customWidth="1"/>
    <col min="6883" max="6883" width="11.5703125" style="23" customWidth="1"/>
    <col min="6884" max="6887" width="11.42578125" style="23"/>
    <col min="6888" max="6888" width="22.5703125" style="23" customWidth="1"/>
    <col min="6889" max="6889" width="14" style="23" customWidth="1"/>
    <col min="6890" max="6890" width="1.7109375" style="23" customWidth="1"/>
    <col min="6891" max="7135" width="11.42578125" style="23"/>
    <col min="7136" max="7136" width="4.42578125" style="23" customWidth="1"/>
    <col min="7137" max="7137" width="11.42578125" style="23"/>
    <col min="7138" max="7138" width="17.5703125" style="23" customWidth="1"/>
    <col min="7139" max="7139" width="11.5703125" style="23" customWidth="1"/>
    <col min="7140" max="7143" width="11.42578125" style="23"/>
    <col min="7144" max="7144" width="22.5703125" style="23" customWidth="1"/>
    <col min="7145" max="7145" width="14" style="23" customWidth="1"/>
    <col min="7146" max="7146" width="1.7109375" style="23" customWidth="1"/>
    <col min="7147" max="7391" width="11.42578125" style="23"/>
    <col min="7392" max="7392" width="4.42578125" style="23" customWidth="1"/>
    <col min="7393" max="7393" width="11.42578125" style="23"/>
    <col min="7394" max="7394" width="17.5703125" style="23" customWidth="1"/>
    <col min="7395" max="7395" width="11.5703125" style="23" customWidth="1"/>
    <col min="7396" max="7399" width="11.42578125" style="23"/>
    <col min="7400" max="7400" width="22.5703125" style="23" customWidth="1"/>
    <col min="7401" max="7401" width="14" style="23" customWidth="1"/>
    <col min="7402" max="7402" width="1.7109375" style="23" customWidth="1"/>
    <col min="7403" max="7647" width="11.42578125" style="23"/>
    <col min="7648" max="7648" width="4.42578125" style="23" customWidth="1"/>
    <col min="7649" max="7649" width="11.42578125" style="23"/>
    <col min="7650" max="7650" width="17.5703125" style="23" customWidth="1"/>
    <col min="7651" max="7651" width="11.5703125" style="23" customWidth="1"/>
    <col min="7652" max="7655" width="11.42578125" style="23"/>
    <col min="7656" max="7656" width="22.5703125" style="23" customWidth="1"/>
    <col min="7657" max="7657" width="14" style="23" customWidth="1"/>
    <col min="7658" max="7658" width="1.7109375" style="23" customWidth="1"/>
    <col min="7659" max="7903" width="11.42578125" style="23"/>
    <col min="7904" max="7904" width="4.42578125" style="23" customWidth="1"/>
    <col min="7905" max="7905" width="11.42578125" style="23"/>
    <col min="7906" max="7906" width="17.5703125" style="23" customWidth="1"/>
    <col min="7907" max="7907" width="11.5703125" style="23" customWidth="1"/>
    <col min="7908" max="7911" width="11.42578125" style="23"/>
    <col min="7912" max="7912" width="22.5703125" style="23" customWidth="1"/>
    <col min="7913" max="7913" width="14" style="23" customWidth="1"/>
    <col min="7914" max="7914" width="1.7109375" style="23" customWidth="1"/>
    <col min="7915" max="8159" width="11.42578125" style="23"/>
    <col min="8160" max="8160" width="4.42578125" style="23" customWidth="1"/>
    <col min="8161" max="8161" width="11.42578125" style="23"/>
    <col min="8162" max="8162" width="17.5703125" style="23" customWidth="1"/>
    <col min="8163" max="8163" width="11.5703125" style="23" customWidth="1"/>
    <col min="8164" max="8167" width="11.42578125" style="23"/>
    <col min="8168" max="8168" width="22.5703125" style="23" customWidth="1"/>
    <col min="8169" max="8169" width="14" style="23" customWidth="1"/>
    <col min="8170" max="8170" width="1.7109375" style="23" customWidth="1"/>
    <col min="8171" max="8415" width="11.42578125" style="23"/>
    <col min="8416" max="8416" width="4.42578125" style="23" customWidth="1"/>
    <col min="8417" max="8417" width="11.42578125" style="23"/>
    <col min="8418" max="8418" width="17.5703125" style="23" customWidth="1"/>
    <col min="8419" max="8419" width="11.5703125" style="23" customWidth="1"/>
    <col min="8420" max="8423" width="11.42578125" style="23"/>
    <col min="8424" max="8424" width="22.5703125" style="23" customWidth="1"/>
    <col min="8425" max="8425" width="14" style="23" customWidth="1"/>
    <col min="8426" max="8426" width="1.7109375" style="23" customWidth="1"/>
    <col min="8427" max="8671" width="11.42578125" style="23"/>
    <col min="8672" max="8672" width="4.42578125" style="23" customWidth="1"/>
    <col min="8673" max="8673" width="11.42578125" style="23"/>
    <col min="8674" max="8674" width="17.5703125" style="23" customWidth="1"/>
    <col min="8675" max="8675" width="11.5703125" style="23" customWidth="1"/>
    <col min="8676" max="8679" width="11.42578125" style="23"/>
    <col min="8680" max="8680" width="22.5703125" style="23" customWidth="1"/>
    <col min="8681" max="8681" width="14" style="23" customWidth="1"/>
    <col min="8682" max="8682" width="1.7109375" style="23" customWidth="1"/>
    <col min="8683" max="8927" width="11.42578125" style="23"/>
    <col min="8928" max="8928" width="4.42578125" style="23" customWidth="1"/>
    <col min="8929" max="8929" width="11.42578125" style="23"/>
    <col min="8930" max="8930" width="17.5703125" style="23" customWidth="1"/>
    <col min="8931" max="8931" width="11.5703125" style="23" customWidth="1"/>
    <col min="8932" max="8935" width="11.42578125" style="23"/>
    <col min="8936" max="8936" width="22.5703125" style="23" customWidth="1"/>
    <col min="8937" max="8937" width="14" style="23" customWidth="1"/>
    <col min="8938" max="8938" width="1.7109375" style="23" customWidth="1"/>
    <col min="8939" max="9183" width="11.42578125" style="23"/>
    <col min="9184" max="9184" width="4.42578125" style="23" customWidth="1"/>
    <col min="9185" max="9185" width="11.42578125" style="23"/>
    <col min="9186" max="9186" width="17.5703125" style="23" customWidth="1"/>
    <col min="9187" max="9187" width="11.5703125" style="23" customWidth="1"/>
    <col min="9188" max="9191" width="11.42578125" style="23"/>
    <col min="9192" max="9192" width="22.5703125" style="23" customWidth="1"/>
    <col min="9193" max="9193" width="14" style="23" customWidth="1"/>
    <col min="9194" max="9194" width="1.7109375" style="23" customWidth="1"/>
    <col min="9195" max="9439" width="11.42578125" style="23"/>
    <col min="9440" max="9440" width="4.42578125" style="23" customWidth="1"/>
    <col min="9441" max="9441" width="11.42578125" style="23"/>
    <col min="9442" max="9442" width="17.5703125" style="23" customWidth="1"/>
    <col min="9443" max="9443" width="11.5703125" style="23" customWidth="1"/>
    <col min="9444" max="9447" width="11.42578125" style="23"/>
    <col min="9448" max="9448" width="22.5703125" style="23" customWidth="1"/>
    <col min="9449" max="9449" width="14" style="23" customWidth="1"/>
    <col min="9450" max="9450" width="1.7109375" style="23" customWidth="1"/>
    <col min="9451" max="9695" width="11.42578125" style="23"/>
    <col min="9696" max="9696" width="4.42578125" style="23" customWidth="1"/>
    <col min="9697" max="9697" width="11.42578125" style="23"/>
    <col min="9698" max="9698" width="17.5703125" style="23" customWidth="1"/>
    <col min="9699" max="9699" width="11.5703125" style="23" customWidth="1"/>
    <col min="9700" max="9703" width="11.42578125" style="23"/>
    <col min="9704" max="9704" width="22.5703125" style="23" customWidth="1"/>
    <col min="9705" max="9705" width="14" style="23" customWidth="1"/>
    <col min="9706" max="9706" width="1.7109375" style="23" customWidth="1"/>
    <col min="9707" max="9951" width="11.42578125" style="23"/>
    <col min="9952" max="9952" width="4.42578125" style="23" customWidth="1"/>
    <col min="9953" max="9953" width="11.42578125" style="23"/>
    <col min="9954" max="9954" width="17.5703125" style="23" customWidth="1"/>
    <col min="9955" max="9955" width="11.5703125" style="23" customWidth="1"/>
    <col min="9956" max="9959" width="11.42578125" style="23"/>
    <col min="9960" max="9960" width="22.5703125" style="23" customWidth="1"/>
    <col min="9961" max="9961" width="14" style="23" customWidth="1"/>
    <col min="9962" max="9962" width="1.7109375" style="23" customWidth="1"/>
    <col min="9963" max="10207" width="11.42578125" style="23"/>
    <col min="10208" max="10208" width="4.42578125" style="23" customWidth="1"/>
    <col min="10209" max="10209" width="11.42578125" style="23"/>
    <col min="10210" max="10210" width="17.5703125" style="23" customWidth="1"/>
    <col min="10211" max="10211" width="11.5703125" style="23" customWidth="1"/>
    <col min="10212" max="10215" width="11.42578125" style="23"/>
    <col min="10216" max="10216" width="22.5703125" style="23" customWidth="1"/>
    <col min="10217" max="10217" width="14" style="23" customWidth="1"/>
    <col min="10218" max="10218" width="1.7109375" style="23" customWidth="1"/>
    <col min="10219" max="10463" width="11.42578125" style="23"/>
    <col min="10464" max="10464" width="4.42578125" style="23" customWidth="1"/>
    <col min="10465" max="10465" width="11.42578125" style="23"/>
    <col min="10466" max="10466" width="17.5703125" style="23" customWidth="1"/>
    <col min="10467" max="10467" width="11.5703125" style="23" customWidth="1"/>
    <col min="10468" max="10471" width="11.42578125" style="23"/>
    <col min="10472" max="10472" width="22.5703125" style="23" customWidth="1"/>
    <col min="10473" max="10473" width="14" style="23" customWidth="1"/>
    <col min="10474" max="10474" width="1.7109375" style="23" customWidth="1"/>
    <col min="10475" max="10719" width="11.42578125" style="23"/>
    <col min="10720" max="10720" width="4.42578125" style="23" customWidth="1"/>
    <col min="10721" max="10721" width="11.42578125" style="23"/>
    <col min="10722" max="10722" width="17.5703125" style="23" customWidth="1"/>
    <col min="10723" max="10723" width="11.5703125" style="23" customWidth="1"/>
    <col min="10724" max="10727" width="11.42578125" style="23"/>
    <col min="10728" max="10728" width="22.5703125" style="23" customWidth="1"/>
    <col min="10729" max="10729" width="14" style="23" customWidth="1"/>
    <col min="10730" max="10730" width="1.7109375" style="23" customWidth="1"/>
    <col min="10731" max="10975" width="11.42578125" style="23"/>
    <col min="10976" max="10976" width="4.42578125" style="23" customWidth="1"/>
    <col min="10977" max="10977" width="11.42578125" style="23"/>
    <col min="10978" max="10978" width="17.5703125" style="23" customWidth="1"/>
    <col min="10979" max="10979" width="11.5703125" style="23" customWidth="1"/>
    <col min="10980" max="10983" width="11.42578125" style="23"/>
    <col min="10984" max="10984" width="22.5703125" style="23" customWidth="1"/>
    <col min="10985" max="10985" width="14" style="23" customWidth="1"/>
    <col min="10986" max="10986" width="1.7109375" style="23" customWidth="1"/>
    <col min="10987" max="11231" width="11.42578125" style="23"/>
    <col min="11232" max="11232" width="4.42578125" style="23" customWidth="1"/>
    <col min="11233" max="11233" width="11.42578125" style="23"/>
    <col min="11234" max="11234" width="17.5703125" style="23" customWidth="1"/>
    <col min="11235" max="11235" width="11.5703125" style="23" customWidth="1"/>
    <col min="11236" max="11239" width="11.42578125" style="23"/>
    <col min="11240" max="11240" width="22.5703125" style="23" customWidth="1"/>
    <col min="11241" max="11241" width="14" style="23" customWidth="1"/>
    <col min="11242" max="11242" width="1.7109375" style="23" customWidth="1"/>
    <col min="11243" max="11487" width="11.42578125" style="23"/>
    <col min="11488" max="11488" width="4.42578125" style="23" customWidth="1"/>
    <col min="11489" max="11489" width="11.42578125" style="23"/>
    <col min="11490" max="11490" width="17.5703125" style="23" customWidth="1"/>
    <col min="11491" max="11491" width="11.5703125" style="23" customWidth="1"/>
    <col min="11492" max="11495" width="11.42578125" style="23"/>
    <col min="11496" max="11496" width="22.5703125" style="23" customWidth="1"/>
    <col min="11497" max="11497" width="14" style="23" customWidth="1"/>
    <col min="11498" max="11498" width="1.7109375" style="23" customWidth="1"/>
    <col min="11499" max="11743" width="11.42578125" style="23"/>
    <col min="11744" max="11744" width="4.42578125" style="23" customWidth="1"/>
    <col min="11745" max="11745" width="11.42578125" style="23"/>
    <col min="11746" max="11746" width="17.5703125" style="23" customWidth="1"/>
    <col min="11747" max="11747" width="11.5703125" style="23" customWidth="1"/>
    <col min="11748" max="11751" width="11.42578125" style="23"/>
    <col min="11752" max="11752" width="22.5703125" style="23" customWidth="1"/>
    <col min="11753" max="11753" width="14" style="23" customWidth="1"/>
    <col min="11754" max="11754" width="1.7109375" style="23" customWidth="1"/>
    <col min="11755" max="11999" width="11.42578125" style="23"/>
    <col min="12000" max="12000" width="4.42578125" style="23" customWidth="1"/>
    <col min="12001" max="12001" width="11.42578125" style="23"/>
    <col min="12002" max="12002" width="17.5703125" style="23" customWidth="1"/>
    <col min="12003" max="12003" width="11.5703125" style="23" customWidth="1"/>
    <col min="12004" max="12007" width="11.42578125" style="23"/>
    <col min="12008" max="12008" width="22.5703125" style="23" customWidth="1"/>
    <col min="12009" max="12009" width="14" style="23" customWidth="1"/>
    <col min="12010" max="12010" width="1.7109375" style="23" customWidth="1"/>
    <col min="12011" max="12255" width="11.42578125" style="23"/>
    <col min="12256" max="12256" width="4.42578125" style="23" customWidth="1"/>
    <col min="12257" max="12257" width="11.42578125" style="23"/>
    <col min="12258" max="12258" width="17.5703125" style="23" customWidth="1"/>
    <col min="12259" max="12259" width="11.5703125" style="23" customWidth="1"/>
    <col min="12260" max="12263" width="11.42578125" style="23"/>
    <col min="12264" max="12264" width="22.5703125" style="23" customWidth="1"/>
    <col min="12265" max="12265" width="14" style="23" customWidth="1"/>
    <col min="12266" max="12266" width="1.7109375" style="23" customWidth="1"/>
    <col min="12267" max="12511" width="11.42578125" style="23"/>
    <col min="12512" max="12512" width="4.42578125" style="23" customWidth="1"/>
    <col min="12513" max="12513" width="11.42578125" style="23"/>
    <col min="12514" max="12514" width="17.5703125" style="23" customWidth="1"/>
    <col min="12515" max="12515" width="11.5703125" style="23" customWidth="1"/>
    <col min="12516" max="12519" width="11.42578125" style="23"/>
    <col min="12520" max="12520" width="22.5703125" style="23" customWidth="1"/>
    <col min="12521" max="12521" width="14" style="23" customWidth="1"/>
    <col min="12522" max="12522" width="1.7109375" style="23" customWidth="1"/>
    <col min="12523" max="12767" width="11.42578125" style="23"/>
    <col min="12768" max="12768" width="4.42578125" style="23" customWidth="1"/>
    <col min="12769" max="12769" width="11.42578125" style="23"/>
    <col min="12770" max="12770" width="17.5703125" style="23" customWidth="1"/>
    <col min="12771" max="12771" width="11.5703125" style="23" customWidth="1"/>
    <col min="12772" max="12775" width="11.42578125" style="23"/>
    <col min="12776" max="12776" width="22.5703125" style="23" customWidth="1"/>
    <col min="12777" max="12777" width="14" style="23" customWidth="1"/>
    <col min="12778" max="12778" width="1.7109375" style="23" customWidth="1"/>
    <col min="12779" max="13023" width="11.42578125" style="23"/>
    <col min="13024" max="13024" width="4.42578125" style="23" customWidth="1"/>
    <col min="13025" max="13025" width="11.42578125" style="23"/>
    <col min="13026" max="13026" width="17.5703125" style="23" customWidth="1"/>
    <col min="13027" max="13027" width="11.5703125" style="23" customWidth="1"/>
    <col min="13028" max="13031" width="11.42578125" style="23"/>
    <col min="13032" max="13032" width="22.5703125" style="23" customWidth="1"/>
    <col min="13033" max="13033" width="14" style="23" customWidth="1"/>
    <col min="13034" max="13034" width="1.7109375" style="23" customWidth="1"/>
    <col min="13035" max="13279" width="11.42578125" style="23"/>
    <col min="13280" max="13280" width="4.42578125" style="23" customWidth="1"/>
    <col min="13281" max="13281" width="11.42578125" style="23"/>
    <col min="13282" max="13282" width="17.5703125" style="23" customWidth="1"/>
    <col min="13283" max="13283" width="11.5703125" style="23" customWidth="1"/>
    <col min="13284" max="13287" width="11.42578125" style="23"/>
    <col min="13288" max="13288" width="22.5703125" style="23" customWidth="1"/>
    <col min="13289" max="13289" width="14" style="23" customWidth="1"/>
    <col min="13290" max="13290" width="1.7109375" style="23" customWidth="1"/>
    <col min="13291" max="13535" width="11.42578125" style="23"/>
    <col min="13536" max="13536" width="4.42578125" style="23" customWidth="1"/>
    <col min="13537" max="13537" width="11.42578125" style="23"/>
    <col min="13538" max="13538" width="17.5703125" style="23" customWidth="1"/>
    <col min="13539" max="13539" width="11.5703125" style="23" customWidth="1"/>
    <col min="13540" max="13543" width="11.42578125" style="23"/>
    <col min="13544" max="13544" width="22.5703125" style="23" customWidth="1"/>
    <col min="13545" max="13545" width="14" style="23" customWidth="1"/>
    <col min="13546" max="13546" width="1.7109375" style="23" customWidth="1"/>
    <col min="13547" max="13791" width="11.42578125" style="23"/>
    <col min="13792" max="13792" width="4.42578125" style="23" customWidth="1"/>
    <col min="13793" max="13793" width="11.42578125" style="23"/>
    <col min="13794" max="13794" width="17.5703125" style="23" customWidth="1"/>
    <col min="13795" max="13795" width="11.5703125" style="23" customWidth="1"/>
    <col min="13796" max="13799" width="11.42578125" style="23"/>
    <col min="13800" max="13800" width="22.5703125" style="23" customWidth="1"/>
    <col min="13801" max="13801" width="14" style="23" customWidth="1"/>
    <col min="13802" max="13802" width="1.7109375" style="23" customWidth="1"/>
    <col min="13803" max="14047" width="11.42578125" style="23"/>
    <col min="14048" max="14048" width="4.42578125" style="23" customWidth="1"/>
    <col min="14049" max="14049" width="11.42578125" style="23"/>
    <col min="14050" max="14050" width="17.5703125" style="23" customWidth="1"/>
    <col min="14051" max="14051" width="11.5703125" style="23" customWidth="1"/>
    <col min="14052" max="14055" width="11.42578125" style="23"/>
    <col min="14056" max="14056" width="22.5703125" style="23" customWidth="1"/>
    <col min="14057" max="14057" width="14" style="23" customWidth="1"/>
    <col min="14058" max="14058" width="1.7109375" style="23" customWidth="1"/>
    <col min="14059" max="14303" width="11.42578125" style="23"/>
    <col min="14304" max="14304" width="4.42578125" style="23" customWidth="1"/>
    <col min="14305" max="14305" width="11.42578125" style="23"/>
    <col min="14306" max="14306" width="17.5703125" style="23" customWidth="1"/>
    <col min="14307" max="14307" width="11.5703125" style="23" customWidth="1"/>
    <col min="14308" max="14311" width="11.42578125" style="23"/>
    <col min="14312" max="14312" width="22.5703125" style="23" customWidth="1"/>
    <col min="14313" max="14313" width="14" style="23" customWidth="1"/>
    <col min="14314" max="14314" width="1.7109375" style="23" customWidth="1"/>
    <col min="14315" max="14559" width="11.42578125" style="23"/>
    <col min="14560" max="14560" width="4.42578125" style="23" customWidth="1"/>
    <col min="14561" max="14561" width="11.42578125" style="23"/>
    <col min="14562" max="14562" width="17.5703125" style="23" customWidth="1"/>
    <col min="14563" max="14563" width="11.5703125" style="23" customWidth="1"/>
    <col min="14564" max="14567" width="11.42578125" style="23"/>
    <col min="14568" max="14568" width="22.5703125" style="23" customWidth="1"/>
    <col min="14569" max="14569" width="14" style="23" customWidth="1"/>
    <col min="14570" max="14570" width="1.7109375" style="23" customWidth="1"/>
    <col min="14571" max="14815" width="11.42578125" style="23"/>
    <col min="14816" max="14816" width="4.42578125" style="23" customWidth="1"/>
    <col min="14817" max="14817" width="11.42578125" style="23"/>
    <col min="14818" max="14818" width="17.5703125" style="23" customWidth="1"/>
    <col min="14819" max="14819" width="11.5703125" style="23" customWidth="1"/>
    <col min="14820" max="14823" width="11.42578125" style="23"/>
    <col min="14824" max="14824" width="22.5703125" style="23" customWidth="1"/>
    <col min="14825" max="14825" width="14" style="23" customWidth="1"/>
    <col min="14826" max="14826" width="1.7109375" style="23" customWidth="1"/>
    <col min="14827" max="15071" width="11.42578125" style="23"/>
    <col min="15072" max="15072" width="4.42578125" style="23" customWidth="1"/>
    <col min="15073" max="15073" width="11.42578125" style="23"/>
    <col min="15074" max="15074" width="17.5703125" style="23" customWidth="1"/>
    <col min="15075" max="15075" width="11.5703125" style="23" customWidth="1"/>
    <col min="15076" max="15079" width="11.42578125" style="23"/>
    <col min="15080" max="15080" width="22.5703125" style="23" customWidth="1"/>
    <col min="15081" max="15081" width="14" style="23" customWidth="1"/>
    <col min="15082" max="15082" width="1.7109375" style="23" customWidth="1"/>
    <col min="15083" max="15327" width="11.42578125" style="23"/>
    <col min="15328" max="15328" width="4.42578125" style="23" customWidth="1"/>
    <col min="15329" max="15329" width="11.42578125" style="23"/>
    <col min="15330" max="15330" width="17.5703125" style="23" customWidth="1"/>
    <col min="15331" max="15331" width="11.5703125" style="23" customWidth="1"/>
    <col min="15332" max="15335" width="11.42578125" style="23"/>
    <col min="15336" max="15336" width="22.5703125" style="23" customWidth="1"/>
    <col min="15337" max="15337" width="14" style="23" customWidth="1"/>
    <col min="15338" max="15338" width="1.7109375" style="23" customWidth="1"/>
    <col min="15339" max="15583" width="11.42578125" style="23"/>
    <col min="15584" max="15584" width="4.42578125" style="23" customWidth="1"/>
    <col min="15585" max="15585" width="11.42578125" style="23"/>
    <col min="15586" max="15586" width="17.5703125" style="23" customWidth="1"/>
    <col min="15587" max="15587" width="11.5703125" style="23" customWidth="1"/>
    <col min="15588" max="15591" width="11.42578125" style="23"/>
    <col min="15592" max="15592" width="22.5703125" style="23" customWidth="1"/>
    <col min="15593" max="15593" width="14" style="23" customWidth="1"/>
    <col min="15594" max="15594" width="1.7109375" style="23" customWidth="1"/>
    <col min="15595" max="15839" width="11.42578125" style="23"/>
    <col min="15840" max="15840" width="4.42578125" style="23" customWidth="1"/>
    <col min="15841" max="15841" width="11.42578125" style="23"/>
    <col min="15842" max="15842" width="17.5703125" style="23" customWidth="1"/>
    <col min="15843" max="15843" width="11.5703125" style="23" customWidth="1"/>
    <col min="15844" max="15847" width="11.42578125" style="23"/>
    <col min="15848" max="15848" width="22.5703125" style="23" customWidth="1"/>
    <col min="15849" max="15849" width="14" style="23" customWidth="1"/>
    <col min="15850" max="15850" width="1.7109375" style="23" customWidth="1"/>
    <col min="15851" max="16095" width="11.42578125" style="23"/>
    <col min="16096" max="16096" width="4.42578125" style="23" customWidth="1"/>
    <col min="16097" max="16097" width="11.42578125" style="23"/>
    <col min="16098" max="16098" width="17.5703125" style="23" customWidth="1"/>
    <col min="16099" max="16099" width="11.5703125" style="23" customWidth="1"/>
    <col min="16100" max="16103" width="11.42578125" style="23"/>
    <col min="16104" max="16104" width="22.5703125" style="23" customWidth="1"/>
    <col min="16105" max="16105" width="21.5703125" style="23" bestFit="1" customWidth="1"/>
    <col min="16106" max="16106" width="1.7109375" style="23" customWidth="1"/>
    <col min="16107" max="16384" width="11.42578125" style="23"/>
  </cols>
  <sheetData>
    <row r="1" spans="2:10 16102:16105" ht="18" customHeight="1" thickBot="1" x14ac:dyDescent="0.25"/>
    <row r="2" spans="2:10 16102:16105" ht="19.5" customHeight="1" x14ac:dyDescent="0.2">
      <c r="B2" s="24"/>
      <c r="C2" s="25"/>
      <c r="D2" s="26" t="s">
        <v>74</v>
      </c>
      <c r="E2" s="27"/>
      <c r="F2" s="27"/>
      <c r="G2" s="27"/>
      <c r="H2" s="27"/>
      <c r="I2" s="28"/>
      <c r="J2" s="29" t="s">
        <v>75</v>
      </c>
    </row>
    <row r="3" spans="2:10 16102:16105" ht="13.5" thickBot="1" x14ac:dyDescent="0.25">
      <c r="B3" s="30"/>
      <c r="C3" s="31"/>
      <c r="D3" s="32"/>
      <c r="E3" s="33"/>
      <c r="F3" s="33"/>
      <c r="G3" s="33"/>
      <c r="H3" s="33"/>
      <c r="I3" s="34"/>
      <c r="J3" s="35"/>
    </row>
    <row r="4" spans="2:10 16102:16105" x14ac:dyDescent="0.2">
      <c r="B4" s="30"/>
      <c r="C4" s="31"/>
      <c r="E4" s="27"/>
      <c r="F4" s="27"/>
      <c r="G4" s="27"/>
      <c r="H4" s="27"/>
      <c r="I4" s="28"/>
      <c r="J4" s="29" t="s">
        <v>76</v>
      </c>
    </row>
    <row r="5" spans="2:10 16102:16105" x14ac:dyDescent="0.2">
      <c r="B5" s="30"/>
      <c r="C5" s="31"/>
      <c r="D5" s="79" t="s">
        <v>77</v>
      </c>
      <c r="E5" s="80"/>
      <c r="F5" s="80"/>
      <c r="G5" s="80"/>
      <c r="H5" s="80"/>
      <c r="I5" s="81"/>
      <c r="J5" s="39"/>
      <c r="WUH5" s="45"/>
    </row>
    <row r="6" spans="2:10 16102:16105" ht="13.5" thickBot="1" x14ac:dyDescent="0.25">
      <c r="B6" s="40"/>
      <c r="C6" s="41"/>
      <c r="D6" s="32"/>
      <c r="E6" s="33"/>
      <c r="F6" s="33"/>
      <c r="G6" s="33"/>
      <c r="H6" s="33"/>
      <c r="I6" s="34"/>
      <c r="J6" s="35"/>
      <c r="WUI6" s="23" t="s">
        <v>78</v>
      </c>
      <c r="WUJ6" s="23" t="s">
        <v>79</v>
      </c>
      <c r="WUK6" s="46">
        <f ca="1">+TODAY()</f>
        <v>45184</v>
      </c>
    </row>
    <row r="7" spans="2:10 16102:16105" x14ac:dyDescent="0.2">
      <c r="B7" s="42"/>
      <c r="J7" s="43"/>
    </row>
    <row r="8" spans="2:10 16102:16105" x14ac:dyDescent="0.2">
      <c r="B8" s="42"/>
      <c r="J8" s="43"/>
    </row>
    <row r="9" spans="2:10 16102:16105" x14ac:dyDescent="0.2">
      <c r="B9" s="42"/>
      <c r="C9" s="44" t="s">
        <v>92</v>
      </c>
      <c r="D9" s="46"/>
      <c r="E9" s="45"/>
      <c r="J9" s="43"/>
    </row>
    <row r="10" spans="2:10 16102:16105" x14ac:dyDescent="0.2">
      <c r="B10" s="42"/>
      <c r="C10" s="44"/>
      <c r="J10" s="43"/>
    </row>
    <row r="11" spans="2:10 16102:16105" x14ac:dyDescent="0.2">
      <c r="B11" s="42"/>
      <c r="C11" s="44" t="s">
        <v>90</v>
      </c>
      <c r="J11" s="43"/>
    </row>
    <row r="12" spans="2:10 16102:16105" x14ac:dyDescent="0.2">
      <c r="B12" s="42"/>
      <c r="C12" s="44" t="s">
        <v>91</v>
      </c>
      <c r="J12" s="43"/>
    </row>
    <row r="13" spans="2:10 16102:16105" x14ac:dyDescent="0.2">
      <c r="B13" s="42"/>
      <c r="J13" s="43"/>
    </row>
    <row r="14" spans="2:10 16102:16105" x14ac:dyDescent="0.2">
      <c r="B14" s="42"/>
      <c r="C14" s="23" t="s">
        <v>80</v>
      </c>
      <c r="J14" s="43"/>
    </row>
    <row r="15" spans="2:10 16102:16105" x14ac:dyDescent="0.2">
      <c r="B15" s="42"/>
      <c r="C15" s="47"/>
      <c r="J15" s="43"/>
    </row>
    <row r="16" spans="2:10 16102:16105" x14ac:dyDescent="0.2">
      <c r="B16" s="42"/>
      <c r="C16" s="67" t="s">
        <v>81</v>
      </c>
      <c r="D16" s="45"/>
      <c r="H16" s="48" t="s">
        <v>56</v>
      </c>
      <c r="I16" s="48" t="s">
        <v>57</v>
      </c>
      <c r="J16" s="43"/>
    </row>
    <row r="17" spans="2:10" x14ac:dyDescent="0.2">
      <c r="B17" s="42"/>
      <c r="C17" s="44" t="s">
        <v>58</v>
      </c>
      <c r="D17" s="44"/>
      <c r="E17" s="44"/>
      <c r="F17" s="44"/>
      <c r="H17" s="68">
        <v>44</v>
      </c>
      <c r="I17" s="69">
        <v>251470595</v>
      </c>
      <c r="J17" s="43"/>
    </row>
    <row r="18" spans="2:10" x14ac:dyDescent="0.2">
      <c r="B18" s="42"/>
      <c r="C18" s="23" t="s">
        <v>59</v>
      </c>
      <c r="H18" s="70">
        <v>1</v>
      </c>
      <c r="I18" s="71">
        <v>1370155</v>
      </c>
      <c r="J18" s="43"/>
    </row>
    <row r="19" spans="2:10" x14ac:dyDescent="0.2">
      <c r="B19" s="42"/>
      <c r="C19" s="23" t="s">
        <v>60</v>
      </c>
      <c r="H19" s="70">
        <v>11</v>
      </c>
      <c r="I19" s="71">
        <v>248373540</v>
      </c>
      <c r="J19" s="43"/>
    </row>
    <row r="20" spans="2:10" x14ac:dyDescent="0.2">
      <c r="B20" s="42"/>
      <c r="C20" s="23" t="s">
        <v>62</v>
      </c>
      <c r="H20" s="70">
        <v>0</v>
      </c>
      <c r="I20" s="71">
        <v>0</v>
      </c>
      <c r="J20" s="43"/>
    </row>
    <row r="21" spans="2:10" x14ac:dyDescent="0.2">
      <c r="B21" s="42"/>
      <c r="C21" s="23" t="s">
        <v>82</v>
      </c>
      <c r="H21" s="72">
        <v>32</v>
      </c>
      <c r="I21" s="73">
        <v>1726900</v>
      </c>
      <c r="J21" s="43"/>
    </row>
    <row r="22" spans="2:10" x14ac:dyDescent="0.2">
      <c r="B22" s="42"/>
      <c r="C22" s="44" t="s">
        <v>83</v>
      </c>
      <c r="D22" s="44"/>
      <c r="E22" s="44"/>
      <c r="F22" s="44"/>
      <c r="H22" s="70">
        <f>SUM(H18:H21)</f>
        <v>44</v>
      </c>
      <c r="I22" s="69">
        <f>(I18+I19+I20+I21)</f>
        <v>251470595</v>
      </c>
      <c r="J22" s="43"/>
    </row>
    <row r="23" spans="2:10" ht="13.5" thickBot="1" x14ac:dyDescent="0.25">
      <c r="B23" s="42"/>
      <c r="C23" s="44"/>
      <c r="D23" s="44"/>
      <c r="H23" s="74"/>
      <c r="I23" s="75"/>
      <c r="J23" s="43"/>
    </row>
    <row r="24" spans="2:10" ht="13.5" thickTop="1" x14ac:dyDescent="0.2">
      <c r="B24" s="42"/>
      <c r="C24" s="44"/>
      <c r="D24" s="44"/>
      <c r="H24" s="60"/>
      <c r="I24" s="52"/>
      <c r="J24" s="43"/>
    </row>
    <row r="25" spans="2:10" x14ac:dyDescent="0.2">
      <c r="B25" s="42"/>
      <c r="C25" s="44"/>
      <c r="D25" s="44"/>
      <c r="H25" s="60"/>
      <c r="I25" s="52"/>
      <c r="J25" s="43"/>
    </row>
    <row r="26" spans="2:10" x14ac:dyDescent="0.2">
      <c r="B26" s="42"/>
      <c r="C26" s="44"/>
      <c r="D26" s="44"/>
      <c r="H26" s="60"/>
      <c r="I26" s="52"/>
      <c r="J26" s="43"/>
    </row>
    <row r="27" spans="2:10" x14ac:dyDescent="0.2">
      <c r="B27" s="42"/>
      <c r="G27" s="60"/>
      <c r="H27" s="60"/>
      <c r="I27" s="60"/>
      <c r="J27" s="43"/>
    </row>
    <row r="28" spans="2:10" ht="13.5" thickBot="1" x14ac:dyDescent="0.25">
      <c r="B28" s="42"/>
      <c r="C28" s="62"/>
      <c r="D28" s="62"/>
      <c r="G28" s="62" t="s">
        <v>71</v>
      </c>
      <c r="H28" s="61"/>
      <c r="I28" s="60"/>
      <c r="J28" s="43"/>
    </row>
    <row r="29" spans="2:10" x14ac:dyDescent="0.2">
      <c r="B29" s="42"/>
      <c r="C29" s="63" t="s">
        <v>72</v>
      </c>
      <c r="D29" s="63"/>
      <c r="G29" s="63" t="s">
        <v>73</v>
      </c>
      <c r="H29" s="60"/>
      <c r="I29" s="60"/>
      <c r="J29" s="43"/>
    </row>
    <row r="30" spans="2:10" ht="18.75" customHeight="1" thickBot="1" x14ac:dyDescent="0.25">
      <c r="B30" s="64"/>
      <c r="C30" s="65"/>
      <c r="D30" s="65"/>
      <c r="E30" s="65"/>
      <c r="F30" s="65"/>
      <c r="G30" s="61"/>
      <c r="H30" s="61"/>
      <c r="I30" s="61"/>
      <c r="J30" s="66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 3</dc:creator>
  <cp:lastModifiedBy>Juan Camilo Paez Ramirez</cp:lastModifiedBy>
  <cp:lastPrinted>2023-09-13T14:30:30Z</cp:lastPrinted>
  <dcterms:created xsi:type="dcterms:W3CDTF">2023-09-04T18:47:36Z</dcterms:created>
  <dcterms:modified xsi:type="dcterms:W3CDTF">2023-09-15T13:37:59Z</dcterms:modified>
</cp:coreProperties>
</file>