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5579 EMPRESA SOCIAL DEL ESTADO POPAYAN E.S.E\"/>
    </mc:Choice>
  </mc:AlternateContent>
  <bookViews>
    <workbookView xWindow="0" yWindow="0" windowWidth="20490" windowHeight="7755" activeTab="4"/>
  </bookViews>
  <sheets>
    <sheet name="INFO IPS" sheetId="1" r:id="rId1"/>
    <sheet name="RESUMEN IPS" sheetId="2" r:id="rId2"/>
    <sheet name="TD" sheetId="4" r:id="rId3"/>
    <sheet name="ESTADO DE CADA FACTURA" sheetId="3" r:id="rId4"/>
    <sheet name="FOR-CSA-018" sheetId="5" r:id="rId5"/>
  </sheets>
  <definedNames>
    <definedName name="_xlnm._FilterDatabase" localSheetId="3" hidden="1">'ESTADO DE CADA FACTURA'!$A$1:$BB$34</definedName>
    <definedName name="_xlnm._FilterDatabase" localSheetId="0" hidden="1">'INFO IPS'!$A$1:$N$384</definedName>
  </definedNames>
  <calcPr calcId="152511"/>
  <pivotCaches>
    <pivotCache cacheId="18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K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  <comment ref="AK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MAYO 2023</t>
        </r>
      </text>
    </comment>
  </commentList>
</comments>
</file>

<file path=xl/sharedStrings.xml><?xml version="1.0" encoding="utf-8"?>
<sst xmlns="http://schemas.openxmlformats.org/spreadsheetml/2006/main" count="3042" uniqueCount="506">
  <si>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</si>
  <si>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</si>
  <si>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</si>
  <si>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</si>
  <si>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</si>
  <si>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</si>
  <si>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</si>
  <si>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</si>
  <si>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</si>
  <si>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</si>
  <si>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</si>
  <si>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COMFENALCO VALLE</t>
  </si>
  <si>
    <t xml:space="preserve">COMFENALCO VALLE </t>
  </si>
  <si>
    <t>POPS</t>
  </si>
  <si>
    <t>POPT</t>
  </si>
  <si>
    <t>PYAN</t>
  </si>
  <si>
    <t>CALD</t>
  </si>
  <si>
    <t>PESC</t>
  </si>
  <si>
    <t>COCO</t>
  </si>
  <si>
    <t>SIBE</t>
  </si>
  <si>
    <t>PURA</t>
  </si>
  <si>
    <t>P</t>
  </si>
  <si>
    <t>PI</t>
  </si>
  <si>
    <t>POP</t>
  </si>
  <si>
    <t>C</t>
  </si>
  <si>
    <t>S</t>
  </si>
  <si>
    <t>T</t>
  </si>
  <si>
    <t>EVENTO</t>
  </si>
  <si>
    <t>POPAYAN</t>
  </si>
  <si>
    <t xml:space="preserve">SERVICIOS DE SALUD </t>
  </si>
  <si>
    <t>EPS012SE</t>
  </si>
  <si>
    <t>COMFENALCO VALLE EPS</t>
  </si>
  <si>
    <t>FACTURACIÓN</t>
  </si>
  <si>
    <t>PAGOS</t>
  </si>
  <si>
    <t>Total EPS012SE</t>
  </si>
  <si>
    <t>EPS012CE</t>
  </si>
  <si>
    <t>Total EPS012CE</t>
  </si>
  <si>
    <t>REG</t>
  </si>
  <si>
    <t>CONSECUTIVO</t>
  </si>
  <si>
    <t>ENTIDAD</t>
  </si>
  <si>
    <t>PROCESO</t>
  </si>
  <si>
    <t>ENERO</t>
  </si>
  <si>
    <t>FEBRERO</t>
  </si>
  <si>
    <t>MARZO</t>
  </si>
  <si>
    <t>Total general</t>
  </si>
  <si>
    <t>PYAN193391</t>
  </si>
  <si>
    <t>CALD65911</t>
  </si>
  <si>
    <t>COCO67850</t>
  </si>
  <si>
    <t>PYAN188365</t>
  </si>
  <si>
    <t>PESC10290</t>
  </si>
  <si>
    <t>PESC10330</t>
  </si>
  <si>
    <t>PESC10535</t>
  </si>
  <si>
    <t>PESC9481</t>
  </si>
  <si>
    <t>PYAN173501</t>
  </si>
  <si>
    <t>PYAN174910</t>
  </si>
  <si>
    <t>PYAN179181</t>
  </si>
  <si>
    <t>PESC9480</t>
  </si>
  <si>
    <t>PYAN180836</t>
  </si>
  <si>
    <t>CALD64764</t>
  </si>
  <si>
    <t>PESC10142</t>
  </si>
  <si>
    <t>CALD64846</t>
  </si>
  <si>
    <t>PYAN204203</t>
  </si>
  <si>
    <t>PYAN207017</t>
  </si>
  <si>
    <t>PYAN208039</t>
  </si>
  <si>
    <t>PYAN208287</t>
  </si>
  <si>
    <t>PYAN209259</t>
  </si>
  <si>
    <t>PESC11330</t>
  </si>
  <si>
    <t>PYAN204261</t>
  </si>
  <si>
    <t>PYAN209282</t>
  </si>
  <si>
    <t>CALD72075</t>
  </si>
  <si>
    <t>COCO73095</t>
  </si>
  <si>
    <t>PYAN206057</t>
  </si>
  <si>
    <t>PYAN206788</t>
  </si>
  <si>
    <t>PYAN208688</t>
  </si>
  <si>
    <t>PI17103</t>
  </si>
  <si>
    <t/>
  </si>
  <si>
    <t>P20039248</t>
  </si>
  <si>
    <t>P20039922</t>
  </si>
  <si>
    <t>P20040027</t>
  </si>
  <si>
    <t>P20041081</t>
  </si>
  <si>
    <t>P20041811</t>
  </si>
  <si>
    <t>POP4528110</t>
  </si>
  <si>
    <t>C22094851</t>
  </si>
  <si>
    <t>P20045442</t>
  </si>
  <si>
    <t>P20045680</t>
  </si>
  <si>
    <t>POPS4551631</t>
  </si>
  <si>
    <t>POPT4551264</t>
  </si>
  <si>
    <t>C22099926</t>
  </si>
  <si>
    <t>P20047496</t>
  </si>
  <si>
    <t>P20048090</t>
  </si>
  <si>
    <t>C2212856</t>
  </si>
  <si>
    <t>C22105634</t>
  </si>
  <si>
    <t>P20049495</t>
  </si>
  <si>
    <t>P20049857</t>
  </si>
  <si>
    <t>S21044737</t>
  </si>
  <si>
    <t>S21044738</t>
  </si>
  <si>
    <t>S21045053</t>
  </si>
  <si>
    <t>C2219626</t>
  </si>
  <si>
    <t>C22114005</t>
  </si>
  <si>
    <t>P20054156</t>
  </si>
  <si>
    <t>T1067383</t>
  </si>
  <si>
    <t>C22118911</t>
  </si>
  <si>
    <t>C22122168</t>
  </si>
  <si>
    <t>C22122195</t>
  </si>
  <si>
    <t>P20057708</t>
  </si>
  <si>
    <t>P20057849</t>
  </si>
  <si>
    <t>P20057185</t>
  </si>
  <si>
    <t>P20057473</t>
  </si>
  <si>
    <t>P20057850</t>
  </si>
  <si>
    <t>C22125474</t>
  </si>
  <si>
    <t>C22126187</t>
  </si>
  <si>
    <t>P20060480</t>
  </si>
  <si>
    <t>P20060635</t>
  </si>
  <si>
    <t>P20060830</t>
  </si>
  <si>
    <t>P20061049</t>
  </si>
  <si>
    <t>C22136760</t>
  </si>
  <si>
    <t>P20064240</t>
  </si>
  <si>
    <t>P20064241</t>
  </si>
  <si>
    <t>C22138992</t>
  </si>
  <si>
    <t>C22146434</t>
  </si>
  <si>
    <t>C22147890</t>
  </si>
  <si>
    <t>P20068532</t>
  </si>
  <si>
    <t>P20069458</t>
  </si>
  <si>
    <t>P20070095</t>
  </si>
  <si>
    <t>C22154668</t>
  </si>
  <si>
    <t>P20070462</t>
  </si>
  <si>
    <t>P20070531</t>
  </si>
  <si>
    <t>P20071174</t>
  </si>
  <si>
    <t>C22152573</t>
  </si>
  <si>
    <t>C22158386</t>
  </si>
  <si>
    <t>C22165143</t>
  </si>
  <si>
    <t>P20076629</t>
  </si>
  <si>
    <t>P20075604</t>
  </si>
  <si>
    <t>P20077346</t>
  </si>
  <si>
    <t>T1131336</t>
  </si>
  <si>
    <t>C22170001</t>
  </si>
  <si>
    <t>C22170171</t>
  </si>
  <si>
    <t>P20080063</t>
  </si>
  <si>
    <t>C22183968</t>
  </si>
  <si>
    <t>P20084225</t>
  </si>
  <si>
    <t>C22174817</t>
  </si>
  <si>
    <t>P20086238</t>
  </si>
  <si>
    <t>C22188319</t>
  </si>
  <si>
    <t>P20084158</t>
  </si>
  <si>
    <t>P20084683</t>
  </si>
  <si>
    <t>P20082643</t>
  </si>
  <si>
    <t>C22180205</t>
  </si>
  <si>
    <t>P20083070</t>
  </si>
  <si>
    <t>C22181938</t>
  </si>
  <si>
    <t>C22182000</t>
  </si>
  <si>
    <t>C22180812</t>
  </si>
  <si>
    <t>C22182344</t>
  </si>
  <si>
    <t>P20083997</t>
  </si>
  <si>
    <t>P20087378</t>
  </si>
  <si>
    <t>P20087518</t>
  </si>
  <si>
    <t>C22191931</t>
  </si>
  <si>
    <t>P20084710</t>
  </si>
  <si>
    <t>PYAN7451</t>
  </si>
  <si>
    <t>CALD4214</t>
  </si>
  <si>
    <t>PYAN8776</t>
  </si>
  <si>
    <t>CALD3302</t>
  </si>
  <si>
    <t>PYAN14234</t>
  </si>
  <si>
    <t>PYAN14992</t>
  </si>
  <si>
    <t>PESC851</t>
  </si>
  <si>
    <t>PYAN16016</t>
  </si>
  <si>
    <t>PYAN27006</t>
  </si>
  <si>
    <t>PYAN28983</t>
  </si>
  <si>
    <t>PYAN22894</t>
  </si>
  <si>
    <t>CALD11087</t>
  </si>
  <si>
    <t>PESC1470</t>
  </si>
  <si>
    <t>PESC1541</t>
  </si>
  <si>
    <t>PYAN23113</t>
  </si>
  <si>
    <t>CALD10831</t>
  </si>
  <si>
    <t>C22189529</t>
  </si>
  <si>
    <t>P20088286</t>
  </si>
  <si>
    <t>P20088558</t>
  </si>
  <si>
    <t>P20089188</t>
  </si>
  <si>
    <t>T1165970</t>
  </si>
  <si>
    <t>T1158959</t>
  </si>
  <si>
    <t>T1158971</t>
  </si>
  <si>
    <t>C22189337</t>
  </si>
  <si>
    <t>P20086815</t>
  </si>
  <si>
    <t>P20086848</t>
  </si>
  <si>
    <t>P20087030</t>
  </si>
  <si>
    <t>P20087062</t>
  </si>
  <si>
    <t>P20087066</t>
  </si>
  <si>
    <t>P20084931</t>
  </si>
  <si>
    <t>C22185930</t>
  </si>
  <si>
    <t>PYAN31938</t>
  </si>
  <si>
    <t>PYAN33343</t>
  </si>
  <si>
    <t>PYAN35698</t>
  </si>
  <si>
    <t>PESC1767</t>
  </si>
  <si>
    <t>PYAN81594</t>
  </si>
  <si>
    <t>PYAN82979</t>
  </si>
  <si>
    <t>PYAN84347</t>
  </si>
  <si>
    <t>CALD30337</t>
  </si>
  <si>
    <t>PYAN82837</t>
  </si>
  <si>
    <t>COCO28413</t>
  </si>
  <si>
    <t>PYAN84356</t>
  </si>
  <si>
    <t>PYAN81805</t>
  </si>
  <si>
    <t>PYAN102208</t>
  </si>
  <si>
    <t>CALD36410</t>
  </si>
  <si>
    <t>CALD36527</t>
  </si>
  <si>
    <t>SIBE2770</t>
  </si>
  <si>
    <t>PESC5102</t>
  </si>
  <si>
    <t>SIBE2773</t>
  </si>
  <si>
    <t>SIBE2809</t>
  </si>
  <si>
    <t>SIBE2813</t>
  </si>
  <si>
    <t>SIBE2918</t>
  </si>
  <si>
    <t>PYAN102247</t>
  </si>
  <si>
    <t>CALD36791</t>
  </si>
  <si>
    <t>PYAN99336</t>
  </si>
  <si>
    <t>PYAN101351</t>
  </si>
  <si>
    <t>PYAN67326</t>
  </si>
  <si>
    <t>PYAN63044</t>
  </si>
  <si>
    <t>PESC3381</t>
  </si>
  <si>
    <t>PESC3506</t>
  </si>
  <si>
    <t>PESC3684</t>
  </si>
  <si>
    <t>PESC3691</t>
  </si>
  <si>
    <t>PESC3692</t>
  </si>
  <si>
    <t>CALD28240</t>
  </si>
  <si>
    <t>SIBE2266</t>
  </si>
  <si>
    <t>SIBE2268</t>
  </si>
  <si>
    <t>PYAN94061</t>
  </si>
  <si>
    <t>PESC4727</t>
  </si>
  <si>
    <t>CALD34061</t>
  </si>
  <si>
    <t>PYAN91610</t>
  </si>
  <si>
    <t>PYAN91683</t>
  </si>
  <si>
    <t>CALD32270</t>
  </si>
  <si>
    <t>CALD32293</t>
  </si>
  <si>
    <t>PYAN38575</t>
  </si>
  <si>
    <t>CALD16461</t>
  </si>
  <si>
    <t>PESC2256</t>
  </si>
  <si>
    <t>PYAN61334</t>
  </si>
  <si>
    <t>PESC3099</t>
  </si>
  <si>
    <t>PESC3141</t>
  </si>
  <si>
    <t>CALD21038</t>
  </si>
  <si>
    <t>PESC3098</t>
  </si>
  <si>
    <t>CALD28214</t>
  </si>
  <si>
    <t>COCO25773</t>
  </si>
  <si>
    <t>COCO27917</t>
  </si>
  <si>
    <t>PESC3874</t>
  </si>
  <si>
    <t>PYAN72083</t>
  </si>
  <si>
    <t>PYAN72086</t>
  </si>
  <si>
    <t>PYAN74680</t>
  </si>
  <si>
    <t>PYAN74939</t>
  </si>
  <si>
    <t>PYAN76263</t>
  </si>
  <si>
    <t>PYAN78270</t>
  </si>
  <si>
    <t>PYAN78626</t>
  </si>
  <si>
    <t>PYAN79928</t>
  </si>
  <si>
    <t>PYAN80855</t>
  </si>
  <si>
    <t>PYAN104457</t>
  </si>
  <si>
    <t>CALD38863</t>
  </si>
  <si>
    <t>PYAN104365</t>
  </si>
  <si>
    <t>SIBE3132</t>
  </si>
  <si>
    <t>PESC5473</t>
  </si>
  <si>
    <t>SIBE3337</t>
  </si>
  <si>
    <t>SIBE3563</t>
  </si>
  <si>
    <t>PESC5840</t>
  </si>
  <si>
    <t>PYAN117093</t>
  </si>
  <si>
    <t>PESC6077</t>
  </si>
  <si>
    <t>PYAN43886</t>
  </si>
  <si>
    <t>CALD15611</t>
  </si>
  <si>
    <t>COCO14505</t>
  </si>
  <si>
    <t>PYAN44503</t>
  </si>
  <si>
    <t>PYAN52168</t>
  </si>
  <si>
    <t>PYAN121914</t>
  </si>
  <si>
    <t>PYAN123857</t>
  </si>
  <si>
    <t>PYAN126689</t>
  </si>
  <si>
    <t>PESC6194</t>
  </si>
  <si>
    <t>PYAN126917</t>
  </si>
  <si>
    <t>PYAN126921</t>
  </si>
  <si>
    <t>PURA23805</t>
  </si>
  <si>
    <t>PURA24321</t>
  </si>
  <si>
    <t>PYAN121020</t>
  </si>
  <si>
    <t>PYAN124261</t>
  </si>
  <si>
    <t>PYAN124391</t>
  </si>
  <si>
    <t>PESC6527</t>
  </si>
  <si>
    <t>PYAN127929</t>
  </si>
  <si>
    <t>PESC7111</t>
  </si>
  <si>
    <t>CALD47103</t>
  </si>
  <si>
    <t>PESC7068</t>
  </si>
  <si>
    <t>SIBE4523</t>
  </si>
  <si>
    <t>PYAN131075</t>
  </si>
  <si>
    <t>PYAN132468</t>
  </si>
  <si>
    <t>PYAN51305</t>
  </si>
  <si>
    <t>CALD17261</t>
  </si>
  <si>
    <t>PESC2864</t>
  </si>
  <si>
    <t>PYAN56031</t>
  </si>
  <si>
    <t>PYAN61268</t>
  </si>
  <si>
    <t>PYAN139524</t>
  </si>
  <si>
    <t>PYAN139980</t>
  </si>
  <si>
    <t>PYAN148148</t>
  </si>
  <si>
    <t>PYAN148378</t>
  </si>
  <si>
    <t>PESC8107</t>
  </si>
  <si>
    <t>PYAN146666</t>
  </si>
  <si>
    <t>PYAN170400</t>
  </si>
  <si>
    <t>PYAN167668</t>
  </si>
  <si>
    <t>PYAN169654</t>
  </si>
  <si>
    <t>PESC9001</t>
  </si>
  <si>
    <t>PESC9153</t>
  </si>
  <si>
    <t>PESC9181</t>
  </si>
  <si>
    <t>PYAN159440</t>
  </si>
  <si>
    <t>PYAN155387</t>
  </si>
  <si>
    <t>PYAN159143</t>
  </si>
  <si>
    <t>CALD54135</t>
  </si>
  <si>
    <t>PESC8609</t>
  </si>
  <si>
    <t>PYAN202575</t>
  </si>
  <si>
    <t>CALD67849</t>
  </si>
  <si>
    <t>PYAN196424</t>
  </si>
  <si>
    <t>PYAN197322</t>
  </si>
  <si>
    <t>CALD69258</t>
  </si>
  <si>
    <t>PESC10605</t>
  </si>
  <si>
    <t>CALD68127</t>
  </si>
  <si>
    <t>PESC10591</t>
  </si>
  <si>
    <t>CALD68979</t>
  </si>
  <si>
    <t>SIBE6943</t>
  </si>
  <si>
    <t>PYAN217969</t>
  </si>
  <si>
    <t>PESC11787</t>
  </si>
  <si>
    <t>PURA42516</t>
  </si>
  <si>
    <t>CALD74049</t>
  </si>
  <si>
    <t>PYAN211584</t>
  </si>
  <si>
    <t>PYAN220322</t>
  </si>
  <si>
    <t>PYAN218379</t>
  </si>
  <si>
    <t>PYAN220191</t>
  </si>
  <si>
    <t>PESC11524</t>
  </si>
  <si>
    <t>FACTURA</t>
  </si>
  <si>
    <t>Factura cerrada por extemporaneidad</t>
  </si>
  <si>
    <t>Factura no radicada</t>
  </si>
  <si>
    <t>Factura cancelada</t>
  </si>
  <si>
    <t>Factura pendiente en programacion de pago</t>
  </si>
  <si>
    <t>Factura devuelta</t>
  </si>
  <si>
    <t>OBSERVACION</t>
  </si>
  <si>
    <t xml:space="preserve">SE DA RESPUESTA </t>
  </si>
  <si>
    <t>GESTION</t>
  </si>
  <si>
    <t xml:space="preserve"> ENTIDAD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</si>
  <si>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</si>
  <si>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</si>
  <si>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</si>
  <si>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</si>
  <si>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</si>
  <si>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</si>
  <si>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</si>
  <si>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</si>
  <si>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</si>
  <si>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2023-06-24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</si>
  <si>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</si>
  <si>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</si>
  <si>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</si>
  <si>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</si>
  <si>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</si>
  <si>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</si>
  <si>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</si>
  <si>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</si>
  <si>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</si>
  <si>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</si>
  <si>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</si>
  <si>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</si>
  <si>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</si>
  <si>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</si>
  <si>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</si>
  <si>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</si>
  <si>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</si>
  <si>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</si>
  <si>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</si>
  <si>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</si>
  <si>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</si>
  <si>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</si>
  <si>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</si>
  <si>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</si>
  <si>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</si>
  <si>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</si>
  <si>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</si>
  <si>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</si>
  <si>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</si>
  <si>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</si>
  <si>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</si>
  <si>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</si>
  <si>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</si>
  <si>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</si>
  <si>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</si>
  <si>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</si>
  <si>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</si>
  <si>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</si>
  <si>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</si>
  <si>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EMPRESA SOCIAL DEL ESTADO POPAYAN E.S.E</t>
  </si>
  <si>
    <t>PYAN_207017</t>
  </si>
  <si>
    <t>900145579_PYAN_207017</t>
  </si>
  <si>
    <t>NULL</t>
  </si>
  <si>
    <t>C)Glosas total pendiente por respuesta de IPS</t>
  </si>
  <si>
    <t>DEVOLUCION</t>
  </si>
  <si>
    <t>VACUNA</t>
  </si>
  <si>
    <t>OK</t>
  </si>
  <si>
    <t>PAIWEB: Se realiza devolución de factura, vacuna noregistrada en PAIWEB 2.0,  según los lineamientos PAI enel numeral 9.10.6 la IPS debe realizar el registro de laaplicación del biológico en la plataforma.NANCY</t>
  </si>
  <si>
    <t>SI</t>
  </si>
  <si>
    <t>PYAN_208287</t>
  </si>
  <si>
    <t>900145579_PYAN_208287</t>
  </si>
  <si>
    <t>PAIWEB: Se realiza devolución de factura, vacuna noregistrada en PAIWEB 2.0,  según los lineamientos PAI enel numeral 9.10.6 la IPS debe realizar el registro de laaplicación del biológico en la plataforma.NANYC</t>
  </si>
  <si>
    <t>PYAN_155387</t>
  </si>
  <si>
    <t>900145579_PYAN_155387</t>
  </si>
  <si>
    <t>Factura en proceso interno</t>
  </si>
  <si>
    <t>PAIWEB: SE OBJETA GLOSA TOTAL PORQUE AUN NO REGISTRA LAVACUNA CONTRA LA INFLUENZA EN PAIWEB, POR FAVOR REGISTRARLAPARA SEGUIR CON EL TRAMITE DE PAGO.NANCY</t>
  </si>
  <si>
    <t>PYAN_159440</t>
  </si>
  <si>
    <t>900145579_PYAN_159440</t>
  </si>
  <si>
    <t>PAIWEB: SE OBJETA GLOSA TOTAL AUN NO REGISTRAN LA VACUNATD EN PAIWEB, POR FAVOR REGISTRARLA PARA SEGUIR CON EL TRAMITE DE PAGO.NANCY</t>
  </si>
  <si>
    <t>PYAN_202575</t>
  </si>
  <si>
    <t>900145579_PYAN_202575</t>
  </si>
  <si>
    <t>PAIWEB: Se realiza devolución de factura, las vacunasfacturadas entan repetidas en la factura PYAN 220322,(doble facturacion).NANCY</t>
  </si>
  <si>
    <t>PYAN_220322</t>
  </si>
  <si>
    <t>900145579_PYAN_220322</t>
  </si>
  <si>
    <t>PAIWEB: Se realiza devolución de factura, vacuna noregistrada en PAIWEB 2.0,  según los lineamientos PAI enel numeral 9.10.6 la IPS debe realizar el registro de laaplicación del biológico en la plataforma.        NANCY</t>
  </si>
  <si>
    <t>PURA_24321</t>
  </si>
  <si>
    <t>900145579_PURA_24321</t>
  </si>
  <si>
    <t>AUT: SE OBJETA NUEVAMENTE YA QUE EN LA RESPUESTA DICEN QUEENVIAN EL SOPORTE DE LA AUTORIZACION Y NO SE EVIDENCIANINGUN SOPORTE DE AUTORIZACION, NO SE EVIDENCIAN LOS CORREOSPARA SOLICITUD DE AUTORIZACION, POR FAVOR SOLICITA AUTORIZACAL CORREO: capautorizaciones@epsdelagente.com.co.para dar tramite de pago.NANCY</t>
  </si>
  <si>
    <t>PESC_9481</t>
  </si>
  <si>
    <t>900145579_PESC_9481</t>
  </si>
  <si>
    <t>COVID-19</t>
  </si>
  <si>
    <t>COVID SE DEVUELVE FACTURA NO ESTA REPORTADA EN SISMUESTRA. MILENA</t>
  </si>
  <si>
    <t>PYAN_217969</t>
  </si>
  <si>
    <t>900145579_PYAN_217969</t>
  </si>
  <si>
    <t>AUT: SE DEVUELVE FACTURA COMPLETA, NO SE EVIDENCIA AUTORIZACPARA EL SERVICIO PRESTADO, SEGUN LA RES 3047 NO ESTAN ENVIANENVIANDO LOS CORREOS COMPLETOS PARA SOLICITUD DE AUT. FAVORSOLICITAR AUT:capautorizaciones@epsdelagente.com.co  nancy</t>
  </si>
  <si>
    <t>PYAN_148378</t>
  </si>
  <si>
    <t>900145579_PYAN_148378</t>
  </si>
  <si>
    <t>AUT: SE OBJETA POR SEGUNDA VEZ LA FACTURA, YA QUE NO SEEVIDENCIA AUTORIZACION, NI LOS CORREOS PARA LA SOLICITUD DEAUT, POR FAVOR SOLICITAR AUT AL CORREO capautorizaciones@epsdelagente.com.co, para tramite de pago.     nancy</t>
  </si>
  <si>
    <t>PYAN_121020</t>
  </si>
  <si>
    <t>900145579_PYAN_121020</t>
  </si>
  <si>
    <t>AUT: SE OBJETA FACTURA, NO SE EVIDENCIA AUTORIZACION, ESLA SEGUNDA DEVOLUCION POR EL MISMO CASO, PERO NO LE HANDADO SOLUCION, POR FAVOR SOLICITAR LA AUT. AL CORREOcapautorizaciones@epsdelagente.com.co para tramite de pago.</t>
  </si>
  <si>
    <t>CALD_68127</t>
  </si>
  <si>
    <t>900145579_CALD_68127</t>
  </si>
  <si>
    <t>B)Factura sin saldo ERP</t>
  </si>
  <si>
    <t>PYAN_208688</t>
  </si>
  <si>
    <t>900145579_PYAN_208688</t>
  </si>
  <si>
    <t>PESC_11787</t>
  </si>
  <si>
    <t>900145579_PESC_11787</t>
  </si>
  <si>
    <t>PURA_23805</t>
  </si>
  <si>
    <t>900145579_PURA_23805</t>
  </si>
  <si>
    <t>PYAN_211584</t>
  </si>
  <si>
    <t>900145579_PYAN_211584</t>
  </si>
  <si>
    <t>PYAN_218379</t>
  </si>
  <si>
    <t>900145579_PYAN_218379</t>
  </si>
  <si>
    <t>PESC_10591</t>
  </si>
  <si>
    <t>900145579_PESC_10591</t>
  </si>
  <si>
    <t>PURA_42516</t>
  </si>
  <si>
    <t>900145579_PURA_42516</t>
  </si>
  <si>
    <t>PYAN_206788</t>
  </si>
  <si>
    <t>900145579_PYAN_206788</t>
  </si>
  <si>
    <t>PESC_11524</t>
  </si>
  <si>
    <t>900145579_PESC_11524</t>
  </si>
  <si>
    <t>PYAN_220191</t>
  </si>
  <si>
    <t>900145579_PYAN_220191</t>
  </si>
  <si>
    <t>CALD_68979</t>
  </si>
  <si>
    <t>900145579_CALD_68979</t>
  </si>
  <si>
    <t>CALD_72075</t>
  </si>
  <si>
    <t>900145579_CALD_72075</t>
  </si>
  <si>
    <t>CALD_74049</t>
  </si>
  <si>
    <t>900145579_CALD_74049</t>
  </si>
  <si>
    <t>SIBE_6943</t>
  </si>
  <si>
    <t>900145579_SIBE_6943</t>
  </si>
  <si>
    <t>CALD_67849</t>
  </si>
  <si>
    <t>900145579_CALD_67849</t>
  </si>
  <si>
    <t>A)Factura no radicada en ERP</t>
  </si>
  <si>
    <t>no_cruza</t>
  </si>
  <si>
    <t>PYAN_146666</t>
  </si>
  <si>
    <t>900145579_PYAN_146666</t>
  </si>
  <si>
    <t>COCO_67850</t>
  </si>
  <si>
    <t>900145579_COCO_67850</t>
  </si>
  <si>
    <t>PESC_10605</t>
  </si>
  <si>
    <t>900145579_PESC_10605</t>
  </si>
  <si>
    <t>CALD_69258</t>
  </si>
  <si>
    <t>900145579_CALD_69258</t>
  </si>
  <si>
    <t>PYAN_196424</t>
  </si>
  <si>
    <t>900145579_PYAN_196424</t>
  </si>
  <si>
    <t>PYAN_197322</t>
  </si>
  <si>
    <t>900145579_PYAN_197322</t>
  </si>
  <si>
    <t>CANT</t>
  </si>
  <si>
    <t>Cuenta de LLAVE</t>
  </si>
  <si>
    <t>Suma de SALDO FACT IPS</t>
  </si>
  <si>
    <t>Etiquetas de fila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</si>
  <si>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</si>
  <si>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</si>
  <si>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</si>
  <si>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</si>
  <si>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13/06/2023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</si>
  <si>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</si>
  <si>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</si>
  <si>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</si>
  <si>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</si>
  <si>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</si>
  <si>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</si>
  <si>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</si>
  <si>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</si>
  <si>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</si>
  <si>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</si>
  <si>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</si>
  <si>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</si>
  <si>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</si>
  <si>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</si>
  <si>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</si>
  <si>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</si>
  <si>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</si>
  <si>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</si>
  <si>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EMPRESA SOCIAL DEL ESTADO POPAYAN E.S.E</t>
  </si>
  <si>
    <t>NIT: 900145579</t>
  </si>
  <si>
    <t>Santiago de Cali, junio 24 2023</t>
  </si>
  <si>
    <t>Esteban Molano</t>
  </si>
  <si>
    <t>Profesional de cartera - ESE Popayan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</si>
</sst>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_-&quot;$&quot;\ * #,##0.00_-;\-&quot;$&quot;\ * #,##0.00_-;_-&quot;$&quot;\ * &quot;-&quot;??_-;_-@_-"/>
    <numFmt numFmtId="166" formatCode="_-[$$-240A]\ * #,##0_-;\-[$$-240A]\ * #,##0_-;_-[$$-240A]\ * &quot;-&quot;??_-;_-@_-"/>
    <numFmt numFmtId="167" formatCode="_-&quot;$&quot;\ * #,##0_-;\-&quot;$&quot;\ * #,##0_-;_-&quot;$&quot;\ * &quot;-&quot;??_-;_-@_-"/>
    <numFmt numFmtId="168" formatCode="_-* #,##0\ _€_-;\-* #,##0\ _€_-;_-* &quot;-&quot;??\ _€_-;_-@_-"/>
    <numFmt numFmtId="170" formatCode="[$-240A]d&quot; de &quot;mmmm&quot; de &quot;yyyy;@"/>
    <numFmt numFmtId="171" formatCode="&quot;$&quot;\ #,##0"/>
    <numFmt numFmtId="172" formatCode="&quot;$&quot;\ #,##0;[Red]&quot;$&quot;\ #,##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theme="5" tint="0.39997558519241921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5" tint="-0.249977111117893"/>
        <bgColor theme="5" tint="-0.249977111117893"/>
      </patternFill>
    </fill>
    <fill>
      <patternFill patternType="solid">
        <fgColor theme="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5" tint="0.39997558519241921"/>
      </top>
      <bottom style="thin">
        <color theme="5" tint="0.39997558519241921"/>
      </bottom>
      <diagonal/>
    </border>
    <border>
      <left/>
      <right/>
      <top style="thin">
        <color theme="5" tint="0.79998168889431442"/>
      </top>
      <bottom style="thin">
        <color theme="5" tint="0.79998168889431442"/>
      </bottom>
      <diagonal/>
    </border>
    <border>
      <left/>
      <right/>
      <top style="thin">
        <color theme="5" tint="0.79998168889431442"/>
      </top>
      <bottom style="thin">
        <color theme="5"/>
      </bottom>
      <diagonal/>
    </border>
    <border>
      <left/>
      <right/>
      <top style="thin">
        <color theme="5" tint="0.39997558519241921"/>
      </top>
      <bottom style="thin">
        <color theme="5" tint="0.79998168889431442"/>
      </bottom>
      <diagonal/>
    </border>
    <border>
      <left/>
      <right/>
      <top style="thin">
        <color theme="5" tint="-0.249977111117893"/>
      </top>
      <bottom style="thin">
        <color theme="5" tint="0.79998168889431442"/>
      </bottom>
      <diagonal/>
    </border>
    <border>
      <left/>
      <right/>
      <top style="thin">
        <color theme="5" tint="-0.249977111117893"/>
      </top>
      <bottom style="thin">
        <color theme="5" tint="0.59999389629810485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2" fillId="0" borderId="0"/>
  </cellStyleXfs>
  <cellXfs count="9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14" fontId="6" fillId="0" borderId="1" xfId="0" applyNumberFormat="1" applyFont="1" applyFill="1" applyBorder="1" applyAlignment="1">
      <alignment horizontal="center"/>
    </xf>
    <xf numFmtId="164" fontId="6" fillId="0" borderId="1" xfId="2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6" fillId="0" borderId="1" xfId="0" applyNumberFormat="1" applyFont="1" applyFill="1" applyBorder="1" applyAlignment="1">
      <alignment horizontal="center"/>
    </xf>
    <xf numFmtId="166" fontId="6" fillId="0" borderId="1" xfId="2" applyNumberFormat="1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167" fontId="6" fillId="0" borderId="1" xfId="1" applyNumberFormat="1" applyFont="1" applyFill="1" applyBorder="1" applyAlignment="1">
      <alignment horizontal="center"/>
    </xf>
    <xf numFmtId="167" fontId="6" fillId="0" borderId="1" xfId="0" applyNumberFormat="1" applyFont="1" applyFill="1" applyBorder="1"/>
    <xf numFmtId="0" fontId="6" fillId="0" borderId="1" xfId="0" applyFont="1" applyBorder="1" applyAlignment="1">
      <alignment horizontal="right"/>
    </xf>
    <xf numFmtId="0" fontId="6" fillId="0" borderId="1" xfId="0" applyFont="1" applyFill="1" applyBorder="1" applyAlignment="1">
      <alignment horizontal="right"/>
    </xf>
    <xf numFmtId="0" fontId="7" fillId="3" borderId="2" xfId="0" applyFont="1" applyFill="1" applyBorder="1" applyAlignment="1">
      <alignment horizontal="left"/>
    </xf>
    <xf numFmtId="0" fontId="0" fillId="4" borderId="3" xfId="0" applyFont="1" applyFill="1" applyBorder="1"/>
    <xf numFmtId="0" fontId="0" fillId="0" borderId="3" xfId="0" applyFont="1" applyBorder="1"/>
    <xf numFmtId="3" fontId="0" fillId="0" borderId="3" xfId="0" applyNumberFormat="1" applyFont="1" applyBorder="1"/>
    <xf numFmtId="0" fontId="0" fillId="4" borderId="4" xfId="0" applyFont="1" applyFill="1" applyBorder="1"/>
    <xf numFmtId="0" fontId="1" fillId="5" borderId="3" xfId="0" applyFont="1" applyFill="1" applyBorder="1"/>
    <xf numFmtId="3" fontId="1" fillId="5" borderId="3" xfId="0" applyNumberFormat="1" applyFont="1" applyFill="1" applyBorder="1"/>
    <xf numFmtId="0" fontId="7" fillId="3" borderId="5" xfId="0" applyFont="1" applyFill="1" applyBorder="1" applyAlignment="1">
      <alignment horizontal="left"/>
    </xf>
    <xf numFmtId="0" fontId="7" fillId="6" borderId="6" xfId="0" applyFont="1" applyFill="1" applyBorder="1"/>
    <xf numFmtId="0" fontId="7" fillId="6" borderId="7" xfId="0" applyFont="1" applyFill="1" applyBorder="1"/>
    <xf numFmtId="0" fontId="6" fillId="0" borderId="1" xfId="0" applyNumberFormat="1" applyFont="1" applyBorder="1" applyAlignment="1">
      <alignment horizontal="right"/>
    </xf>
    <xf numFmtId="0" fontId="5" fillId="7" borderId="1" xfId="0" applyFont="1" applyFill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6" fillId="7" borderId="1" xfId="0" applyFont="1" applyFill="1" applyBorder="1" applyAlignment="1">
      <alignment horizontal="right"/>
    </xf>
    <xf numFmtId="14" fontId="6" fillId="7" borderId="1" xfId="0" applyNumberFormat="1" applyFont="1" applyFill="1" applyBorder="1" applyAlignment="1">
      <alignment horizontal="center"/>
    </xf>
    <xf numFmtId="164" fontId="6" fillId="7" borderId="1" xfId="2" applyFont="1" applyFill="1" applyBorder="1" applyAlignment="1">
      <alignment horizontal="center"/>
    </xf>
    <xf numFmtId="0" fontId="0" fillId="7" borderId="0" xfId="0" applyFill="1"/>
    <xf numFmtId="165" fontId="6" fillId="0" borderId="1" xfId="1" applyFont="1" applyFill="1" applyBorder="1" applyAlignment="1">
      <alignment horizontal="center"/>
    </xf>
    <xf numFmtId="0" fontId="0" fillId="0" borderId="1" xfId="0" applyBorder="1"/>
    <xf numFmtId="0" fontId="6" fillId="2" borderId="8" xfId="0" applyFont="1" applyFill="1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168" fontId="8" fillId="0" borderId="1" xfId="3" applyNumberFormat="1" applyFont="1" applyBorder="1" applyAlignment="1">
      <alignment horizontal="center" vertical="center" wrapText="1"/>
    </xf>
    <xf numFmtId="0" fontId="8" fillId="9" borderId="1" xfId="0" applyFont="1" applyFill="1" applyBorder="1" applyAlignment="1">
      <alignment horizontal="center" vertical="center" wrapText="1"/>
    </xf>
    <xf numFmtId="168" fontId="8" fillId="9" borderId="1" xfId="3" applyNumberFormat="1" applyFont="1" applyFill="1" applyBorder="1" applyAlignment="1">
      <alignment horizontal="center" vertical="center" wrapText="1"/>
    </xf>
    <xf numFmtId="1" fontId="8" fillId="9" borderId="1" xfId="0" applyNumberFormat="1" applyFont="1" applyFill="1" applyBorder="1" applyAlignment="1">
      <alignment horizontal="center" vertical="center" wrapText="1"/>
    </xf>
    <xf numFmtId="2" fontId="8" fillId="9" borderId="1" xfId="0" applyNumberFormat="1" applyFont="1" applyFill="1" applyBorder="1" applyAlignment="1">
      <alignment horizontal="center" vertical="center" wrapText="1"/>
    </xf>
    <xf numFmtId="168" fontId="8" fillId="8" borderId="1" xfId="3" applyNumberFormat="1" applyFont="1" applyFill="1" applyBorder="1" applyAlignment="1">
      <alignment horizontal="center" vertical="center" wrapText="1"/>
    </xf>
    <xf numFmtId="0" fontId="9" fillId="0" borderId="1" xfId="0" applyFont="1" applyBorder="1"/>
    <xf numFmtId="14" fontId="9" fillId="0" borderId="1" xfId="0" applyNumberFormat="1" applyFont="1" applyBorder="1"/>
    <xf numFmtId="168" fontId="9" fillId="0" borderId="1" xfId="3" applyNumberFormat="1" applyFont="1" applyBorder="1"/>
    <xf numFmtId="14" fontId="8" fillId="8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13" fillId="0" borderId="0" xfId="4" applyFont="1"/>
    <xf numFmtId="0" fontId="13" fillId="0" borderId="9" xfId="4" applyFont="1" applyBorder="1" applyAlignment="1">
      <alignment horizontal="centerContinuous"/>
    </xf>
    <xf numFmtId="0" fontId="13" fillId="0" borderId="10" xfId="4" applyFont="1" applyBorder="1" applyAlignment="1">
      <alignment horizontal="centerContinuous"/>
    </xf>
    <xf numFmtId="0" fontId="14" fillId="0" borderId="9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 vertical="center"/>
    </xf>
    <xf numFmtId="0" fontId="14" fillId="0" borderId="10" xfId="4" applyFont="1" applyBorder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3" fillId="0" borderId="13" xfId="4" applyFont="1" applyBorder="1" applyAlignment="1">
      <alignment horizontal="centerContinuous"/>
    </xf>
    <xf numFmtId="0" fontId="13" fillId="0" borderId="14" xfId="4" applyFont="1" applyBorder="1" applyAlignment="1">
      <alignment horizontal="centerContinuous"/>
    </xf>
    <xf numFmtId="0" fontId="14" fillId="0" borderId="15" xfId="4" applyFont="1" applyBorder="1" applyAlignment="1">
      <alignment horizontal="centerContinuous" vertical="center"/>
    </xf>
    <xf numFmtId="0" fontId="14" fillId="0" borderId="16" xfId="4" applyFont="1" applyBorder="1" applyAlignment="1">
      <alignment horizontal="centerContinuous" vertical="center"/>
    </xf>
    <xf numFmtId="0" fontId="14" fillId="0" borderId="17" xfId="4" applyFont="1" applyBorder="1" applyAlignment="1">
      <alignment horizontal="centerContinuous" vertical="center"/>
    </xf>
    <xf numFmtId="0" fontId="14" fillId="0" borderId="18" xfId="4" applyFont="1" applyBorder="1" applyAlignment="1">
      <alignment horizontal="centerContinuous" vertical="center"/>
    </xf>
    <xf numFmtId="0" fontId="14" fillId="0" borderId="13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14" xfId="4" applyFont="1" applyBorder="1" applyAlignment="1">
      <alignment horizontal="centerContinuous" vertical="center"/>
    </xf>
    <xf numFmtId="0" fontId="14" fillId="0" borderId="19" xfId="4" applyFont="1" applyBorder="1" applyAlignment="1">
      <alignment horizontal="centerContinuous" vertical="center"/>
    </xf>
    <xf numFmtId="0" fontId="13" fillId="0" borderId="15" xfId="4" applyFont="1" applyBorder="1" applyAlignment="1">
      <alignment horizontal="centerContinuous"/>
    </xf>
    <xf numFmtId="0" fontId="13" fillId="0" borderId="17" xfId="4" applyFont="1" applyBorder="1" applyAlignment="1">
      <alignment horizontal="centerContinuous"/>
    </xf>
    <xf numFmtId="0" fontId="13" fillId="0" borderId="13" xfId="4" applyFont="1" applyBorder="1"/>
    <xf numFmtId="0" fontId="13" fillId="0" borderId="14" xfId="4" applyFont="1" applyBorder="1"/>
    <xf numFmtId="0" fontId="14" fillId="0" borderId="0" xfId="4" applyFont="1"/>
    <xf numFmtId="14" fontId="13" fillId="0" borderId="0" xfId="4" applyNumberFormat="1" applyFont="1"/>
    <xf numFmtId="170" fontId="13" fillId="0" borderId="0" xfId="4" applyNumberFormat="1" applyFont="1"/>
    <xf numFmtId="14" fontId="13" fillId="0" borderId="0" xfId="4" applyNumberFormat="1" applyFont="1" applyAlignment="1">
      <alignment horizontal="left"/>
    </xf>
    <xf numFmtId="0" fontId="14" fillId="0" borderId="0" xfId="4" applyFont="1" applyAlignment="1">
      <alignment horizontal="center"/>
    </xf>
    <xf numFmtId="1" fontId="14" fillId="0" borderId="0" xfId="4" applyNumberFormat="1" applyFont="1" applyAlignment="1">
      <alignment horizontal="center"/>
    </xf>
    <xf numFmtId="171" fontId="14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2" fontId="13" fillId="0" borderId="0" xfId="4" applyNumberFormat="1" applyFont="1" applyAlignment="1">
      <alignment horizontal="right"/>
    </xf>
    <xf numFmtId="171" fontId="13" fillId="0" borderId="0" xfId="4" applyNumberFormat="1" applyFont="1" applyAlignment="1">
      <alignment horizontal="right"/>
    </xf>
    <xf numFmtId="1" fontId="13" fillId="0" borderId="16" xfId="4" applyNumberFormat="1" applyFont="1" applyBorder="1" applyAlignment="1">
      <alignment horizontal="center"/>
    </xf>
    <xf numFmtId="172" fontId="13" fillId="0" borderId="16" xfId="4" applyNumberFormat="1" applyFont="1" applyBorder="1" applyAlignment="1">
      <alignment horizontal="right"/>
    </xf>
    <xf numFmtId="172" fontId="14" fillId="0" borderId="0" xfId="4" applyNumberFormat="1" applyFont="1" applyAlignment="1">
      <alignment horizontal="right"/>
    </xf>
    <xf numFmtId="0" fontId="13" fillId="0" borderId="0" xfId="4" applyFont="1" applyAlignment="1">
      <alignment horizontal="center"/>
    </xf>
    <xf numFmtId="1" fontId="14" fillId="0" borderId="20" xfId="4" applyNumberFormat="1" applyFont="1" applyBorder="1" applyAlignment="1">
      <alignment horizontal="center"/>
    </xf>
    <xf numFmtId="172" fontId="14" fillId="0" borderId="20" xfId="4" applyNumberFormat="1" applyFont="1" applyBorder="1" applyAlignment="1">
      <alignment horizontal="right"/>
    </xf>
    <xf numFmtId="172" fontId="13" fillId="0" borderId="0" xfId="4" applyNumberFormat="1" applyFont="1"/>
    <xf numFmtId="172" fontId="13" fillId="0" borderId="16" xfId="4" applyNumberFormat="1" applyFont="1" applyBorder="1"/>
    <xf numFmtId="172" fontId="14" fillId="0" borderId="16" xfId="4" applyNumberFormat="1" applyFont="1" applyBorder="1"/>
    <xf numFmtId="172" fontId="14" fillId="0" borderId="0" xfId="4" applyNumberFormat="1" applyFont="1"/>
    <xf numFmtId="0" fontId="13" fillId="0" borderId="15" xfId="4" applyFont="1" applyBorder="1"/>
    <xf numFmtId="0" fontId="13" fillId="0" borderId="16" xfId="4" applyFont="1" applyBorder="1"/>
    <xf numFmtId="0" fontId="13" fillId="0" borderId="17" xfId="4" applyFont="1" applyBorder="1"/>
  </cellXfs>
  <cellStyles count="5">
    <cellStyle name="Millares" xfId="3" builtinId="3"/>
    <cellStyle name="Moneda" xfId="1" builtinId="4"/>
    <cellStyle name="Moneda [0]" xfId="2" builtinId="7"/>
    <cellStyle name="Normal" xfId="0" builtinId="0"/>
    <cellStyle name="Normal 2 2" xfId="4"/>
  </cellStyles>
  <dxfs count="7">
    <dxf>
      <numFmt numFmtId="169" formatCode="_-* #,##0.0\ _€_-;\-* #,##0.0\ _€_-;_-* &quot;-&quot;??\ _€_-;_-@_-"/>
    </dxf>
    <dxf>
      <numFmt numFmtId="168" formatCode="_-* #,##0\ _€_-;\-* #,##0\ _€_-;_-* &quot;-&quot;??\ _€_-;_-@_-"/>
    </dxf>
    <dxf>
      <numFmt numFmtId="169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01.821410416669" createdVersion="5" refreshedVersion="5" minRefreshableVersion="3" recordCount="33">
  <cacheSource type="worksheet">
    <worksheetSource ref="A1:BB34" sheet="ESTADO DE CADA FACTURA"/>
  </cacheSource>
  <cacheFields count="54">
    <cacheField name="NIT IPS" numFmtId="0">
      <sharedItems containsSemiMixedTypes="0" containsString="0" containsNumber="1" containsInteger="1" minValue="900145579" maxValue="900145579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943" maxValue="22032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943" maxValue="220322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6-22T00:00:00" maxDate="2023-04-01T00:00:00"/>
    </cacheField>
    <cacheField name="VALOR FACT IPS" numFmtId="168">
      <sharedItems containsSemiMixedTypes="0" containsString="0" containsNumber="1" containsInteger="1" minValue="5380" maxValue="269923"/>
    </cacheField>
    <cacheField name="SALDO FACT IPS" numFmtId="168">
      <sharedItems containsSemiMixedTypes="0" containsString="0" containsNumber="1" containsInteger="1" minValue="3358" maxValue="269923"/>
    </cacheField>
    <cacheField name="OBSERVACION SASS" numFmtId="0">
      <sharedItems/>
    </cacheField>
    <cacheField name="ESTADO EPS 2023-06-24" numFmtId="0">
      <sharedItems count="4">
        <s v="Factura cancelada"/>
        <s v="Factura en proceso interno"/>
        <s v="Factura pendiente en programacion de pago"/>
        <s v="Factura devuelta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TIPO FACT" numFmtId="0">
      <sharedItems containsNonDate="0" containsString="0" containsBlank="1"/>
    </cacheField>
    <cacheField name="FUERA DE CIERRA" numFmtId="0">
      <sharedItems containsString="0" containsBlank="1" containsNumber="1" containsInteger="1" minValue="0" maxValue="0"/>
    </cacheField>
    <cacheField name="INTERFAZ" numFmtId="168">
      <sharedItems containsSemiMixedTypes="0" containsString="0" containsNumber="1" containsInteger="1" minValue="0" maxValue="269923"/>
    </cacheField>
    <cacheField name="VALOR VAGLO" numFmtId="168">
      <sharedItems containsSemiMixedTypes="0" containsString="0" containsNumber="1" containsInteger="1" minValue="0" maxValue="158936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269923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269923"/>
    </cacheField>
    <cacheField name="VALOR GLOSA ACEPTDA" numFmtId="168">
      <sharedItems containsSemiMixedTypes="0" containsString="0" containsNumber="1" containsInteger="1" minValue="0" maxValue="0"/>
    </cacheField>
    <cacheField name="VALOR GLOSA DV" numFmtId="168">
      <sharedItems containsSemiMixedTypes="0" containsString="0" containsNumber="1" containsInteger="1" minValue="0" maxValue="158936"/>
    </cacheField>
    <cacheField name="SALDO SASS" numFmtId="168">
      <sharedItems containsSemiMixedTypes="0" containsString="0" containsNumber="1" containsInteger="1" minValue="0" maxValue="158936"/>
    </cacheField>
    <cacheField name="CANT" numFmtId="168">
      <sharedItems containsSemiMixedTypes="0" containsString="0" containsNumber="1" containsInteger="1" minValue="0" maxValue="1"/>
    </cacheField>
    <cacheField name="VALO CANCELADO SAP" numFmtId="168">
      <sharedItems containsSemiMixedTypes="0" containsString="0" containsNumber="1" containsInteger="1" minValue="0" maxValue="201457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170" maxValue="4800060170"/>
    </cacheField>
    <cacheField name="FECHA COMPENSACION SAP" numFmtId="14">
      <sharedItems containsNonDate="0" containsDate="1" containsString="0" containsBlank="1" minDate="2023-06-14T00:00:00" maxDate="2023-06-15T00:00:00"/>
    </cacheField>
    <cacheField name="VALOR TRANFERENCIA" numFmtId="168">
      <sharedItems containsSemiMixedTypes="0" containsString="0" containsNumber="1" containsInteger="1" minValue="0" maxValue="1201825"/>
    </cacheField>
    <cacheField name="AUTORIZACION" numFmtId="0">
      <sharedItems containsString="0" containsBlank="1" containsNumber="1" containsInteger="1" minValue="220533360402260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2-06-22T00:00:00" maxDate="2023-03-24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30228" maxValue="21001231"/>
    </cacheField>
    <cacheField name="F RAD SASS" numFmtId="0">
      <sharedItems containsString="0" containsBlank="1" containsNumber="1" containsInteger="1" minValue="20230218" maxValue="20230418"/>
    </cacheField>
    <cacheField name="VALOR REPORTADO CRICULAR 030" numFmtId="168">
      <sharedItems containsSemiMixedTypes="0" containsString="0" containsNumber="1" containsInteger="1" minValue="0" maxValue="269923"/>
    </cacheField>
    <cacheField name="VALOR GLOSA ACEPTADA REPORTADO CIRCULAR 030" numFmtId="168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">
  <r>
    <n v="900145579"/>
    <s v="EMPRESA SOCIAL DEL ESTADO POPAYAN E.S.E"/>
    <s v="COCO"/>
    <n v="67850"/>
    <s v="COCO_67850"/>
    <s v="900145579_COCO_67850"/>
    <s v="COCO"/>
    <n v="67850"/>
    <s v="NULL"/>
    <d v="2022-12-31T00:00:00"/>
    <n v="5380"/>
    <n v="3358"/>
    <s v="B)Factura sin saldo ERP"/>
    <x v="0"/>
    <n v="0"/>
    <m/>
    <m/>
    <m/>
    <n v="0"/>
    <n v="0"/>
    <m/>
    <m/>
    <m/>
    <m/>
    <s v="OK"/>
    <n v="5380"/>
    <n v="0"/>
    <n v="0"/>
    <n v="0"/>
    <n v="5380"/>
    <n v="0"/>
    <n v="0"/>
    <n v="0"/>
    <n v="1"/>
    <n v="5380"/>
    <n v="0"/>
    <n v="4800060170"/>
    <d v="2023-06-14T00:00:00"/>
    <n v="1201825"/>
    <n v="999999999999999"/>
    <m/>
    <m/>
    <d v="2022-12-31T00:00:00"/>
    <m/>
    <n v="2"/>
    <m/>
    <s v="SI"/>
    <n v="2"/>
    <n v="20230430"/>
    <n v="20230418"/>
    <n v="5380"/>
    <n v="0"/>
    <m/>
    <s v="NULL"/>
  </r>
  <r>
    <n v="900145579"/>
    <s v="EMPRESA SOCIAL DEL ESTADO POPAYAN E.S.E"/>
    <s v="CALD"/>
    <n v="68979"/>
    <s v="CALD_68979"/>
    <s v="900145579_CALD_68979"/>
    <s v="CALD"/>
    <n v="68979"/>
    <s v="NULL"/>
    <d v="2023-01-31T00:00:00"/>
    <n v="27000"/>
    <n v="27000"/>
    <s v="B)Factura sin saldo ERP"/>
    <x v="0"/>
    <n v="0"/>
    <m/>
    <m/>
    <m/>
    <n v="0"/>
    <n v="0"/>
    <m/>
    <m/>
    <m/>
    <m/>
    <s v="OK"/>
    <n v="27000"/>
    <n v="0"/>
    <n v="0"/>
    <n v="0"/>
    <n v="27000"/>
    <n v="0"/>
    <n v="0"/>
    <n v="0"/>
    <n v="1"/>
    <n v="27000"/>
    <n v="0"/>
    <n v="4800060170"/>
    <d v="2023-06-14T00:00:00"/>
    <n v="1201825"/>
    <n v="999999999999999"/>
    <m/>
    <m/>
    <d v="2023-01-31T00:00:00"/>
    <m/>
    <n v="2"/>
    <m/>
    <s v="SI"/>
    <n v="1"/>
    <n v="20230430"/>
    <n v="20230418"/>
    <n v="27000"/>
    <n v="0"/>
    <m/>
    <s v="NULL"/>
  </r>
  <r>
    <n v="900145579"/>
    <s v="EMPRESA SOCIAL DEL ESTADO POPAYAN E.S.E"/>
    <s v="SIBE"/>
    <n v="6943"/>
    <s v="SIBE_6943"/>
    <s v="900145579_SIBE_6943"/>
    <s v="SIBE"/>
    <n v="6943"/>
    <s v="NULL"/>
    <d v="2023-01-31T00:00:00"/>
    <n v="21700"/>
    <n v="21700"/>
    <s v="B)Factura sin saldo ERP"/>
    <x v="0"/>
    <n v="0"/>
    <m/>
    <m/>
    <m/>
    <n v="0"/>
    <n v="0"/>
    <m/>
    <m/>
    <m/>
    <m/>
    <s v="OK"/>
    <n v="21700"/>
    <n v="0"/>
    <n v="0"/>
    <n v="0"/>
    <n v="21700"/>
    <n v="0"/>
    <n v="0"/>
    <n v="0"/>
    <n v="1"/>
    <n v="21700"/>
    <n v="0"/>
    <n v="4800060170"/>
    <d v="2023-06-14T00:00:00"/>
    <n v="1201825"/>
    <n v="223468516462541"/>
    <m/>
    <m/>
    <d v="2023-01-31T00:00:00"/>
    <m/>
    <n v="2"/>
    <m/>
    <s v="SI"/>
    <n v="1"/>
    <n v="20230430"/>
    <n v="20230418"/>
    <n v="21700"/>
    <n v="0"/>
    <m/>
    <s v="NULL"/>
  </r>
  <r>
    <n v="900145579"/>
    <s v="EMPRESA SOCIAL DEL ESTADO POPAYAN E.S.E"/>
    <s v="PESC"/>
    <n v="10605"/>
    <s v="PESC_10605"/>
    <s v="900145579_PESC_10605"/>
    <s v="PESC"/>
    <n v="10605"/>
    <s v="NULL"/>
    <d v="2023-01-31T00:00:00"/>
    <n v="107832"/>
    <n v="107832"/>
    <s v="B)Factura sin saldo ERP"/>
    <x v="0"/>
    <n v="0"/>
    <m/>
    <m/>
    <m/>
    <n v="0"/>
    <n v="0"/>
    <m/>
    <m/>
    <m/>
    <m/>
    <s v="OK"/>
    <n v="107832"/>
    <n v="0"/>
    <n v="0"/>
    <n v="0"/>
    <n v="107832"/>
    <n v="0"/>
    <n v="0"/>
    <n v="0"/>
    <n v="1"/>
    <n v="107832"/>
    <n v="0"/>
    <n v="4800060170"/>
    <d v="2023-06-14T00:00:00"/>
    <n v="1201825"/>
    <n v="230038523386482"/>
    <m/>
    <m/>
    <d v="2023-01-31T00:00:00"/>
    <m/>
    <n v="2"/>
    <m/>
    <s v="SI"/>
    <n v="1"/>
    <n v="20230228"/>
    <n v="20230218"/>
    <n v="107832"/>
    <n v="0"/>
    <m/>
    <s v="NULL"/>
  </r>
  <r>
    <n v="900145579"/>
    <s v="EMPRESA SOCIAL DEL ESTADO POPAYAN E.S.E"/>
    <s v="CALD"/>
    <n v="69258"/>
    <s v="CALD_69258"/>
    <s v="900145579_CALD_69258"/>
    <s v="CALD"/>
    <n v="69258"/>
    <s v="NULL"/>
    <d v="2023-01-31T00:00:00"/>
    <n v="119338"/>
    <n v="119338"/>
    <s v="B)Factura sin saldo ERP"/>
    <x v="0"/>
    <n v="0"/>
    <m/>
    <m/>
    <m/>
    <n v="0"/>
    <n v="0"/>
    <m/>
    <m/>
    <m/>
    <m/>
    <s v="OK"/>
    <n v="119338"/>
    <n v="0"/>
    <n v="0"/>
    <n v="0"/>
    <n v="119338"/>
    <n v="0"/>
    <n v="0"/>
    <n v="0"/>
    <n v="1"/>
    <n v="119338"/>
    <n v="0"/>
    <n v="4800060170"/>
    <d v="2023-06-14T00:00:00"/>
    <n v="1201825"/>
    <n v="230238524292271"/>
    <m/>
    <m/>
    <d v="2023-01-31T00:00:00"/>
    <m/>
    <n v="2"/>
    <m/>
    <s v="SI"/>
    <n v="1"/>
    <n v="20230228"/>
    <n v="20230218"/>
    <n v="119338"/>
    <n v="0"/>
    <m/>
    <s v="NULL"/>
  </r>
  <r>
    <n v="900145579"/>
    <s v="EMPRESA SOCIAL DEL ESTADO POPAYAN E.S.E"/>
    <s v="PYAN"/>
    <n v="196424"/>
    <s v="PYAN_196424"/>
    <s v="900145579_PYAN_196424"/>
    <s v="PYAN"/>
    <n v="196424"/>
    <s v="NULL"/>
    <d v="2023-01-31T00:00:00"/>
    <n v="143139"/>
    <n v="143139"/>
    <s v="B)Factura sin saldo ERP"/>
    <x v="0"/>
    <n v="0"/>
    <m/>
    <m/>
    <m/>
    <n v="0"/>
    <n v="0"/>
    <m/>
    <m/>
    <m/>
    <m/>
    <s v="OK"/>
    <n v="143139"/>
    <n v="0"/>
    <n v="0"/>
    <n v="0"/>
    <n v="143139"/>
    <n v="0"/>
    <n v="0"/>
    <n v="0"/>
    <n v="1"/>
    <n v="143139"/>
    <n v="0"/>
    <n v="4800060170"/>
    <d v="2023-06-14T00:00:00"/>
    <n v="1201825"/>
    <n v="230078524681976"/>
    <m/>
    <m/>
    <d v="2023-01-31T00:00:00"/>
    <m/>
    <n v="2"/>
    <m/>
    <s v="SI"/>
    <n v="1"/>
    <n v="20230228"/>
    <n v="20230218"/>
    <n v="143139"/>
    <n v="0"/>
    <m/>
    <s v="NULL"/>
  </r>
  <r>
    <n v="900145579"/>
    <s v="EMPRESA SOCIAL DEL ESTADO POPAYAN E.S.E"/>
    <s v="PYAN"/>
    <n v="197322"/>
    <s v="PYAN_197322"/>
    <s v="900145579_PYAN_197322"/>
    <s v="PYAN"/>
    <n v="197322"/>
    <s v="NULL"/>
    <d v="2023-01-31T00:00:00"/>
    <n v="31700"/>
    <n v="31700"/>
    <s v="B)Factura sin saldo ERP"/>
    <x v="0"/>
    <n v="0"/>
    <m/>
    <m/>
    <m/>
    <n v="0"/>
    <n v="0"/>
    <m/>
    <m/>
    <m/>
    <m/>
    <s v="OK"/>
    <n v="31700"/>
    <n v="0"/>
    <n v="0"/>
    <n v="0"/>
    <n v="31700"/>
    <n v="0"/>
    <n v="0"/>
    <n v="0"/>
    <n v="1"/>
    <n v="31700"/>
    <n v="0"/>
    <n v="4800060170"/>
    <d v="2023-06-14T00:00:00"/>
    <n v="1201825"/>
    <n v="223568516706080"/>
    <m/>
    <m/>
    <d v="2023-01-31T00:00:00"/>
    <m/>
    <n v="2"/>
    <m/>
    <s v="SI"/>
    <n v="1"/>
    <n v="20230228"/>
    <n v="20230218"/>
    <n v="31700"/>
    <n v="0"/>
    <m/>
    <s v="NULL"/>
  </r>
  <r>
    <n v="900145579"/>
    <s v="EMPRESA SOCIAL DEL ESTADO POPAYAN E.S.E"/>
    <s v="PYAN"/>
    <n v="206788"/>
    <s v="PYAN_206788"/>
    <s v="900145579_PYAN_206788"/>
    <s v="PYAN"/>
    <n v="206788"/>
    <s v="NULL"/>
    <d v="2023-02-14T00:00:00"/>
    <n v="92887"/>
    <n v="92887"/>
    <s v="B)Factura sin saldo ERP"/>
    <x v="0"/>
    <n v="0"/>
    <m/>
    <m/>
    <m/>
    <n v="0"/>
    <n v="0"/>
    <m/>
    <m/>
    <m/>
    <m/>
    <s v="OK"/>
    <n v="92887"/>
    <n v="0"/>
    <n v="0"/>
    <n v="0"/>
    <n v="92887"/>
    <n v="0"/>
    <n v="0"/>
    <n v="0"/>
    <n v="1"/>
    <n v="92887"/>
    <n v="0"/>
    <n v="4800060170"/>
    <d v="2023-06-14T00:00:00"/>
    <n v="1201825"/>
    <n v="230408516674362"/>
    <m/>
    <m/>
    <d v="2023-03-23T00:00:00"/>
    <m/>
    <n v="2"/>
    <m/>
    <s v="SI"/>
    <n v="1"/>
    <n v="20230330"/>
    <n v="20230322"/>
    <n v="92887"/>
    <n v="0"/>
    <m/>
    <s v="NULL"/>
  </r>
  <r>
    <n v="900145579"/>
    <s v="EMPRESA SOCIAL DEL ESTADO POPAYAN E.S.E"/>
    <s v="PYAN"/>
    <n v="208688"/>
    <s v="PYAN_208688"/>
    <s v="900145579_PYAN_208688"/>
    <s v="PYAN"/>
    <n v="208688"/>
    <s v="NULL"/>
    <d v="2023-02-21T00:00:00"/>
    <n v="201457"/>
    <n v="201457"/>
    <s v="B)Factura sin saldo ERP"/>
    <x v="0"/>
    <n v="0"/>
    <m/>
    <m/>
    <m/>
    <n v="0"/>
    <n v="0"/>
    <m/>
    <m/>
    <m/>
    <m/>
    <s v="OK"/>
    <n v="201457"/>
    <n v="0"/>
    <n v="0"/>
    <n v="0"/>
    <n v="201457"/>
    <n v="0"/>
    <n v="0"/>
    <n v="0"/>
    <n v="1"/>
    <n v="201457"/>
    <n v="0"/>
    <n v="4800060170"/>
    <d v="2023-06-14T00:00:00"/>
    <n v="1201825"/>
    <n v="230528524328581"/>
    <m/>
    <m/>
    <d v="2023-03-23T00:00:00"/>
    <m/>
    <n v="2"/>
    <m/>
    <s v="SI"/>
    <n v="1"/>
    <n v="20230330"/>
    <n v="20230322"/>
    <n v="201457"/>
    <n v="0"/>
    <m/>
    <s v="NULL"/>
  </r>
  <r>
    <n v="900145579"/>
    <s v="EMPRESA SOCIAL DEL ESTADO POPAYAN E.S.E"/>
    <s v="CALD"/>
    <n v="72075"/>
    <s v="CALD_72075"/>
    <s v="900145579_CALD_72075"/>
    <s v="CALD"/>
    <n v="72075"/>
    <s v="NULL"/>
    <d v="2023-02-28T00:00:00"/>
    <n v="21800"/>
    <n v="21800"/>
    <s v="B)Factura sin saldo ERP"/>
    <x v="0"/>
    <n v="0"/>
    <m/>
    <m/>
    <m/>
    <n v="0"/>
    <n v="0"/>
    <m/>
    <m/>
    <m/>
    <m/>
    <s v="OK"/>
    <n v="21800"/>
    <n v="0"/>
    <n v="0"/>
    <n v="0"/>
    <n v="21800"/>
    <n v="0"/>
    <n v="0"/>
    <n v="0"/>
    <n v="1"/>
    <n v="21800"/>
    <n v="0"/>
    <n v="4800060170"/>
    <d v="2023-06-14T00:00:00"/>
    <n v="1201825"/>
    <n v="230588516546182"/>
    <m/>
    <m/>
    <d v="2023-03-23T00:00:00"/>
    <m/>
    <n v="2"/>
    <m/>
    <s v="SI"/>
    <n v="1"/>
    <n v="20230330"/>
    <n v="20230330"/>
    <n v="21800"/>
    <n v="0"/>
    <m/>
    <s v="NULL"/>
  </r>
  <r>
    <n v="900145579"/>
    <s v="EMPRESA SOCIAL DEL ESTADO POPAYAN E.S.E"/>
    <s v="PYAN"/>
    <n v="211584"/>
    <s v="PYAN_211584"/>
    <s v="900145579_PYAN_211584"/>
    <s v="PYAN"/>
    <n v="211584"/>
    <s v="NULL"/>
    <d v="2023-03-02T00:00:00"/>
    <n v="150500"/>
    <n v="150500"/>
    <s v="B)Factura sin saldo ERP"/>
    <x v="0"/>
    <n v="0"/>
    <m/>
    <m/>
    <m/>
    <n v="0"/>
    <n v="0"/>
    <m/>
    <m/>
    <m/>
    <m/>
    <s v="OK"/>
    <n v="150500"/>
    <n v="0"/>
    <n v="0"/>
    <n v="0"/>
    <n v="150500"/>
    <n v="0"/>
    <n v="0"/>
    <n v="0"/>
    <n v="1"/>
    <n v="150500"/>
    <n v="0"/>
    <n v="4800060170"/>
    <d v="2023-06-14T00:00:00"/>
    <n v="1201825"/>
    <n v="230528516343363"/>
    <m/>
    <m/>
    <d v="2023-03-23T00:00:00"/>
    <m/>
    <n v="2"/>
    <m/>
    <s v="SI"/>
    <n v="1"/>
    <n v="20230430"/>
    <n v="20230417"/>
    <n v="150500"/>
    <n v="0"/>
    <m/>
    <s v="NULL"/>
  </r>
  <r>
    <n v="900145579"/>
    <s v="EMPRESA SOCIAL DEL ESTADO POPAYAN E.S.E"/>
    <s v="PESC"/>
    <n v="11524"/>
    <s v="PESC_11524"/>
    <s v="900145579_PESC_11524"/>
    <s v="PESC"/>
    <n v="11524"/>
    <s v="NULL"/>
    <d v="2023-03-15T00:00:00"/>
    <n v="76200"/>
    <n v="76200"/>
    <s v="B)Factura sin saldo ERP"/>
    <x v="0"/>
    <n v="0"/>
    <m/>
    <m/>
    <m/>
    <n v="0"/>
    <n v="0"/>
    <m/>
    <m/>
    <m/>
    <m/>
    <s v="OK"/>
    <n v="76200"/>
    <n v="0"/>
    <n v="0"/>
    <n v="0"/>
    <n v="76200"/>
    <n v="0"/>
    <n v="0"/>
    <n v="0"/>
    <n v="1"/>
    <n v="76200"/>
    <n v="0"/>
    <n v="4800060170"/>
    <d v="2023-06-14T00:00:00"/>
    <n v="1201825"/>
    <n v="230628524326075"/>
    <m/>
    <m/>
    <d v="2023-03-23T00:00:00"/>
    <m/>
    <n v="2"/>
    <m/>
    <s v="SI"/>
    <n v="1"/>
    <n v="20230430"/>
    <n v="20230417"/>
    <n v="76200"/>
    <n v="0"/>
    <m/>
    <s v="NULL"/>
  </r>
  <r>
    <n v="900145579"/>
    <s v="EMPRESA SOCIAL DEL ESTADO POPAYAN E.S.E"/>
    <s v="PYAN"/>
    <n v="218379"/>
    <s v="PYAN_218379"/>
    <s v="900145579_PYAN_218379"/>
    <s v="PYAN"/>
    <n v="218379"/>
    <s v="NULL"/>
    <d v="2023-03-24T00:00:00"/>
    <n v="148592"/>
    <n v="148592"/>
    <s v="B)Factura sin saldo ERP"/>
    <x v="0"/>
    <n v="0"/>
    <m/>
    <m/>
    <m/>
    <n v="0"/>
    <n v="0"/>
    <m/>
    <m/>
    <m/>
    <m/>
    <s v="OK"/>
    <n v="148592"/>
    <n v="0"/>
    <n v="0"/>
    <n v="0"/>
    <n v="148592"/>
    <n v="0"/>
    <n v="0"/>
    <n v="0"/>
    <n v="1"/>
    <n v="148592"/>
    <n v="0"/>
    <n v="4800060170"/>
    <d v="2023-06-14T00:00:00"/>
    <n v="1201825"/>
    <n v="230838523496339"/>
    <m/>
    <m/>
    <d v="2023-03-23T00:00:00"/>
    <m/>
    <n v="2"/>
    <m/>
    <s v="SI"/>
    <n v="1"/>
    <n v="20230430"/>
    <n v="20230417"/>
    <n v="148592"/>
    <n v="0"/>
    <m/>
    <s v="NULL"/>
  </r>
  <r>
    <n v="900145579"/>
    <s v="EMPRESA SOCIAL DEL ESTADO POPAYAN E.S.E"/>
    <s v="CALD"/>
    <n v="74049"/>
    <s v="CALD_74049"/>
    <s v="900145579_CALD_74049"/>
    <s v="CALD"/>
    <n v="74049"/>
    <s v="NULL"/>
    <d v="2023-03-28T00:00:00"/>
    <n v="21800"/>
    <n v="21800"/>
    <s v="B)Factura sin saldo ERP"/>
    <x v="0"/>
    <n v="0"/>
    <m/>
    <m/>
    <m/>
    <n v="0"/>
    <n v="0"/>
    <m/>
    <m/>
    <m/>
    <m/>
    <s v="OK"/>
    <n v="21800"/>
    <n v="0"/>
    <n v="0"/>
    <n v="0"/>
    <n v="21800"/>
    <n v="0"/>
    <n v="0"/>
    <n v="0"/>
    <n v="1"/>
    <n v="21800"/>
    <n v="0"/>
    <n v="4800060170"/>
    <d v="2023-06-14T00:00:00"/>
    <n v="1201825"/>
    <n v="230748516847351"/>
    <m/>
    <m/>
    <d v="2023-03-23T00:00:00"/>
    <m/>
    <n v="2"/>
    <m/>
    <s v="SI"/>
    <n v="1"/>
    <n v="20230430"/>
    <n v="20230417"/>
    <n v="21800"/>
    <n v="0"/>
    <m/>
    <s v="NULL"/>
  </r>
  <r>
    <n v="900145579"/>
    <s v="EMPRESA SOCIAL DEL ESTADO POPAYAN E.S.E"/>
    <s v="PYAN"/>
    <n v="220191"/>
    <s v="PYAN_220191"/>
    <s v="900145579_PYAN_220191"/>
    <s v="PYAN"/>
    <n v="220191"/>
    <s v="NULL"/>
    <d v="2023-03-30T00:00:00"/>
    <n v="32500"/>
    <n v="32500"/>
    <s v="B)Factura sin saldo ERP"/>
    <x v="0"/>
    <n v="0"/>
    <m/>
    <m/>
    <m/>
    <n v="0"/>
    <n v="0"/>
    <m/>
    <m/>
    <m/>
    <m/>
    <s v="OK"/>
    <n v="32500"/>
    <n v="0"/>
    <n v="0"/>
    <n v="0"/>
    <n v="32500"/>
    <n v="0"/>
    <n v="0"/>
    <n v="0"/>
    <n v="1"/>
    <n v="32500"/>
    <n v="0"/>
    <n v="4800060170"/>
    <d v="2023-06-14T00:00:00"/>
    <n v="1201825"/>
    <n v="220533360402260"/>
    <m/>
    <m/>
    <d v="2023-03-23T00:00:00"/>
    <m/>
    <n v="2"/>
    <m/>
    <s v="SI"/>
    <n v="1"/>
    <n v="20230430"/>
    <n v="20230417"/>
    <n v="32500"/>
    <n v="0"/>
    <m/>
    <s v="NULL"/>
  </r>
  <r>
    <n v="900145579"/>
    <s v="EMPRESA SOCIAL DEL ESTADO POPAYAN E.S.E"/>
    <s v="PURA"/>
    <n v="24321"/>
    <s v="PURA_24321"/>
    <s v="900145579_PURA_24321"/>
    <s v="PURA"/>
    <n v="24321"/>
    <s v="NULL"/>
    <d v="2022-06-22T00:00:00"/>
    <n v="67115"/>
    <n v="67115"/>
    <s v="C)Glosas total pendiente por respuesta de IPS"/>
    <x v="1"/>
    <n v="0"/>
    <m/>
    <m/>
    <n v="0"/>
    <n v="0"/>
    <n v="67115"/>
    <s v="DEVOLUCION"/>
    <s v="AUTORIZACION"/>
    <m/>
    <m/>
    <s v="OK"/>
    <n v="67115"/>
    <n v="0"/>
    <n v="0"/>
    <n v="0"/>
    <n v="0"/>
    <n v="0"/>
    <n v="67115"/>
    <n v="67115"/>
    <n v="0"/>
    <n v="0"/>
    <n v="0"/>
    <m/>
    <m/>
    <n v="0"/>
    <m/>
    <m/>
    <s v="AUT: SE OBJETA NUEVAMENTE YA QUE EN LA RESPUESTA DICEN QUEENVIAN EL SOPORTE DE LA AUTORIZACION Y NO SE EVIDENCIANINGUN SOPORTE DE AUTORIZACION, NO SE EVIDENCIAN LOS CORREOSPARA SOLICITUD DE AUTORIZACION, POR FAVOR SOLICITA AUTORIZACAL CORREO: capautorizaciones@epsdelagente.com.co.para dar tramite de pago.NANCY"/>
    <d v="2022-06-22T00:00:00"/>
    <m/>
    <n v="9"/>
    <m/>
    <s v="SI"/>
    <n v="2"/>
    <n v="21001231"/>
    <n v="20230418"/>
    <n v="67115"/>
    <n v="0"/>
    <m/>
    <s v="NULL"/>
  </r>
  <r>
    <n v="900145579"/>
    <s v="EMPRESA SOCIAL DEL ESTADO POPAYAN E.S.E"/>
    <s v="PYAN"/>
    <n v="121020"/>
    <s v="PYAN_121020"/>
    <s v="900145579_PYAN_121020"/>
    <s v="PYAN"/>
    <n v="121020"/>
    <s v="NULL"/>
    <d v="2022-06-22T00:00:00"/>
    <n v="158936"/>
    <n v="158936"/>
    <s v="C)Glosas total pendiente por respuesta de IPS"/>
    <x v="1"/>
    <n v="0"/>
    <m/>
    <m/>
    <n v="0"/>
    <n v="0"/>
    <n v="158936"/>
    <s v="DEVOLUCION"/>
    <s v="AUTORIZACION"/>
    <m/>
    <m/>
    <s v="OK"/>
    <n v="158936"/>
    <n v="0"/>
    <n v="0"/>
    <n v="0"/>
    <n v="0"/>
    <n v="0"/>
    <n v="158936"/>
    <n v="158936"/>
    <n v="0"/>
    <n v="0"/>
    <n v="0"/>
    <m/>
    <m/>
    <n v="0"/>
    <m/>
    <m/>
    <s v="AUT: SE OBJETA FACTURA, NO SE EVIDENCIA AUTORIZACION, ESLA SEGUNDA DEVOLUCION POR EL MISMO CASO, PERO NO LE HANDADO SOLUCION, POR FAVOR SOLICITAR LA AUT. AL CORREOcapautorizaciones@epsdelagente.com.co para tramite de pago."/>
    <d v="2022-06-22T00:00:00"/>
    <m/>
    <n v="9"/>
    <m/>
    <s v="SI"/>
    <n v="2"/>
    <n v="21001231"/>
    <n v="20230418"/>
    <n v="158936"/>
    <n v="0"/>
    <m/>
    <s v="NULL"/>
  </r>
  <r>
    <n v="900145579"/>
    <s v="EMPRESA SOCIAL DEL ESTADO POPAYAN E.S.E"/>
    <s v="PURA"/>
    <n v="23805"/>
    <s v="PURA_23805"/>
    <s v="900145579_PURA_23805"/>
    <s v="PURA"/>
    <n v="23805"/>
    <s v="NULL"/>
    <d v="2022-06-22T00:00:00"/>
    <n v="155383"/>
    <n v="155383"/>
    <s v="B)Factura sin saldo ERP"/>
    <x v="2"/>
    <n v="0"/>
    <m/>
    <m/>
    <m/>
    <n v="155383"/>
    <n v="0"/>
    <m/>
    <m/>
    <m/>
    <m/>
    <s v="OK"/>
    <n v="155383"/>
    <n v="0"/>
    <n v="0"/>
    <n v="0"/>
    <n v="155383"/>
    <n v="0"/>
    <n v="0"/>
    <n v="0"/>
    <n v="0"/>
    <n v="0"/>
    <n v="0"/>
    <m/>
    <m/>
    <n v="0"/>
    <n v="222798523367916"/>
    <m/>
    <m/>
    <d v="2022-06-22T00:00:00"/>
    <m/>
    <n v="2"/>
    <m/>
    <s v="SI"/>
    <n v="2"/>
    <n v="20230430"/>
    <n v="20230418"/>
    <n v="155383"/>
    <n v="0"/>
    <m/>
    <s v="NULL"/>
  </r>
  <r>
    <n v="900145579"/>
    <s v="EMPRESA SOCIAL DEL ESTADO POPAYAN E.S.E"/>
    <s v="PYAN"/>
    <n v="148378"/>
    <s v="PYAN_148378"/>
    <s v="900145579_PYAN_148378"/>
    <s v="PYAN"/>
    <n v="148378"/>
    <s v="NULL"/>
    <d v="2022-09-10T00:00:00"/>
    <n v="133934"/>
    <n v="133934"/>
    <s v="C)Glosas total pendiente por respuesta de IPS"/>
    <x v="1"/>
    <n v="0"/>
    <m/>
    <m/>
    <n v="0"/>
    <n v="0"/>
    <n v="133934"/>
    <s v="DEVOLUCION"/>
    <s v="AUTORIZACION"/>
    <m/>
    <m/>
    <s v="OK"/>
    <n v="133934"/>
    <n v="0"/>
    <n v="0"/>
    <n v="0"/>
    <n v="0"/>
    <n v="0"/>
    <n v="133934"/>
    <n v="133934"/>
    <n v="0"/>
    <n v="0"/>
    <n v="0"/>
    <m/>
    <m/>
    <n v="0"/>
    <m/>
    <m/>
    <s v="AUT: SE OBJETA POR SEGUNDA VEZ LA FACTURA, YA QUE NO SEEVIDENCIA AUTORIZACION, NI LOS CORREOS PARA LA SOLICITUD DEAUT, POR FAVOR SOLICITAR AUT AL CORREO capautorizaciones@epsdelagente.com.co, para tramite de pago.     nancy"/>
    <d v="2022-09-10T00:00:00"/>
    <m/>
    <n v="9"/>
    <m/>
    <s v="SI"/>
    <n v="2"/>
    <n v="21001231"/>
    <n v="20230418"/>
    <n v="133934"/>
    <n v="0"/>
    <m/>
    <s v="NULL"/>
  </r>
  <r>
    <n v="900145579"/>
    <s v="EMPRESA SOCIAL DEL ESTADO POPAYAN E.S.E"/>
    <s v="PYAN"/>
    <n v="146666"/>
    <s v="PYAN_146666"/>
    <s v="900145579_PYAN_146666"/>
    <s v="PYAN"/>
    <n v="146666"/>
    <s v="NULL"/>
    <d v="2022-09-10T00:00:00"/>
    <n v="6100"/>
    <n v="6100"/>
    <s v="B)Factura sin saldo ERP"/>
    <x v="2"/>
    <n v="0"/>
    <m/>
    <m/>
    <m/>
    <n v="6100"/>
    <n v="0"/>
    <m/>
    <m/>
    <m/>
    <m/>
    <s v="OK"/>
    <n v="6100"/>
    <n v="0"/>
    <n v="0"/>
    <n v="0"/>
    <n v="6100"/>
    <n v="0"/>
    <n v="0"/>
    <n v="0"/>
    <n v="0"/>
    <n v="0"/>
    <n v="0"/>
    <m/>
    <m/>
    <n v="0"/>
    <n v="999999999999999"/>
    <m/>
    <m/>
    <d v="2022-09-10T00:00:00"/>
    <m/>
    <n v="2"/>
    <m/>
    <s v="SI"/>
    <n v="2"/>
    <n v="20230430"/>
    <n v="20230418"/>
    <n v="6100"/>
    <n v="0"/>
    <m/>
    <s v="NULL"/>
  </r>
  <r>
    <n v="900145579"/>
    <s v="EMPRESA SOCIAL DEL ESTADO POPAYAN E.S.E"/>
    <s v="PYAN"/>
    <n v="155387"/>
    <s v="PYAN_155387"/>
    <s v="900145579_PYAN_155387"/>
    <s v="PYAN"/>
    <n v="155387"/>
    <s v="NULL"/>
    <d v="2022-10-05T00:00:00"/>
    <n v="6100"/>
    <n v="6100"/>
    <s v="C)Glosas total pendiente por respuesta de IPS"/>
    <x v="1"/>
    <n v="0"/>
    <m/>
    <m/>
    <n v="0"/>
    <n v="0"/>
    <n v="6100"/>
    <s v="DEVOLUCION"/>
    <s v="VACUNA"/>
    <m/>
    <m/>
    <s v="OK"/>
    <n v="6100"/>
    <n v="0"/>
    <n v="0"/>
    <n v="0"/>
    <n v="0"/>
    <n v="0"/>
    <n v="6100"/>
    <n v="6100"/>
    <n v="0"/>
    <n v="0"/>
    <n v="0"/>
    <m/>
    <m/>
    <n v="0"/>
    <m/>
    <m/>
    <s v="PAIWEB: SE OBJETA GLOSA TOTAL PORQUE AUN NO REGISTRA LAVACUNA CONTRA LA INFLUENZA EN PAIWEB, POR FAVOR REGISTRARLAPARA SEGUIR CON EL TRAMITE DE PAGO.NANCY"/>
    <d v="2022-10-05T00:00:00"/>
    <m/>
    <n v="9"/>
    <m/>
    <s v="SI"/>
    <n v="2"/>
    <n v="21001231"/>
    <n v="20230418"/>
    <n v="6100"/>
    <n v="0"/>
    <m/>
    <s v="NULL"/>
  </r>
  <r>
    <n v="900145579"/>
    <s v="EMPRESA SOCIAL DEL ESTADO POPAYAN E.S.E"/>
    <s v="PYAN"/>
    <n v="159440"/>
    <s v="PYAN_159440"/>
    <s v="900145579_PYAN_159440"/>
    <s v="PYAN"/>
    <n v="159440"/>
    <s v="NULL"/>
    <d v="2022-10-05T00:00:00"/>
    <n v="6100"/>
    <n v="6100"/>
    <s v="C)Glosas total pendiente por respuesta de IPS"/>
    <x v="1"/>
    <n v="0"/>
    <m/>
    <m/>
    <n v="0"/>
    <n v="0"/>
    <n v="6100"/>
    <s v="DEVOLUCION"/>
    <s v="VACUNA"/>
    <m/>
    <m/>
    <s v="OK"/>
    <n v="6100"/>
    <n v="0"/>
    <n v="0"/>
    <n v="0"/>
    <n v="0"/>
    <n v="0"/>
    <n v="6100"/>
    <n v="6100"/>
    <n v="0"/>
    <n v="0"/>
    <n v="0"/>
    <m/>
    <m/>
    <n v="0"/>
    <m/>
    <m/>
    <s v="PAIWEB: SE OBJETA GLOSA TOTAL AUN NO REGISTRAN LA VACUNATD EN PAIWEB, POR FAVOR REGISTRARLA PARA SEGUIR CON EL TRAMITE DE PAGO.NANCY"/>
    <d v="2022-10-05T00:00:00"/>
    <m/>
    <n v="9"/>
    <m/>
    <s v="SI"/>
    <n v="2"/>
    <n v="21001231"/>
    <n v="20230418"/>
    <n v="6100"/>
    <n v="0"/>
    <m/>
    <s v="NULL"/>
  </r>
  <r>
    <n v="900145579"/>
    <s v="EMPRESA SOCIAL DEL ESTADO POPAYAN E.S.E"/>
    <s v="PESC"/>
    <n v="9481"/>
    <s v="PESC_9481"/>
    <s v="900145579_PESC_9481"/>
    <s v="PESC"/>
    <n v="9481"/>
    <s v="NULL"/>
    <d v="2022-10-31T00:00:00"/>
    <n v="99400"/>
    <n v="99400"/>
    <s v="C)Glosas total pendiente por respuesta de IPS"/>
    <x v="1"/>
    <n v="0"/>
    <m/>
    <m/>
    <n v="0"/>
    <n v="0"/>
    <n v="99400"/>
    <s v="DEVOLUCION"/>
    <s v="COVID-19"/>
    <m/>
    <m/>
    <s v="OK"/>
    <n v="99400"/>
    <n v="0"/>
    <n v="0"/>
    <n v="0"/>
    <n v="0"/>
    <n v="0"/>
    <n v="99400"/>
    <n v="99400"/>
    <n v="0"/>
    <n v="0"/>
    <n v="0"/>
    <m/>
    <m/>
    <n v="0"/>
    <m/>
    <m/>
    <s v="COVID SE DEVUELVE FACTURA NO ESTA REPORTADA EN SISMUESTRA. MILENA"/>
    <d v="2022-10-31T00:00:00"/>
    <m/>
    <n v="9"/>
    <m/>
    <s v="SI"/>
    <n v="1"/>
    <n v="21001231"/>
    <n v="20230418"/>
    <n v="99400"/>
    <n v="0"/>
    <m/>
    <s v="NULL"/>
  </r>
  <r>
    <n v="900145579"/>
    <s v="EMPRESA SOCIAL DEL ESTADO POPAYAN E.S.E"/>
    <s v="PYAN"/>
    <n v="202575"/>
    <s v="PYAN_202575"/>
    <s v="900145579_PYAN_202575"/>
    <s v="PYAN"/>
    <n v="202575"/>
    <s v="NULL"/>
    <d v="2023-01-31T00:00:00"/>
    <n v="21600"/>
    <n v="21600"/>
    <s v="C)Glosas total pendiente por respuesta de IPS"/>
    <x v="1"/>
    <n v="0"/>
    <m/>
    <m/>
    <n v="0"/>
    <n v="0"/>
    <n v="21600"/>
    <s v="DEVOLUCION"/>
    <s v="VACUNA"/>
    <m/>
    <m/>
    <s v="OK"/>
    <n v="21600"/>
    <n v="0"/>
    <n v="0"/>
    <n v="0"/>
    <n v="0"/>
    <n v="0"/>
    <n v="21600"/>
    <n v="21600"/>
    <n v="0"/>
    <n v="0"/>
    <n v="0"/>
    <m/>
    <m/>
    <n v="0"/>
    <m/>
    <m/>
    <s v="PAIWEB: Se realiza devolución de factura, las vacunasfacturadas entan repetidas en la factura PYAN 220322,(doble facturacion).NANCY"/>
    <d v="2023-01-31T00:00:00"/>
    <m/>
    <n v="9"/>
    <m/>
    <s v="SI"/>
    <n v="1"/>
    <n v="21001231"/>
    <n v="20230418"/>
    <n v="21600"/>
    <n v="0"/>
    <m/>
    <s v="NULL"/>
  </r>
  <r>
    <n v="900145579"/>
    <s v="EMPRESA SOCIAL DEL ESTADO POPAYAN E.S.E"/>
    <s v="CALD"/>
    <n v="68127"/>
    <s v="CALD_68127"/>
    <s v="900145579_CALD_68127"/>
    <s v="CALD"/>
    <n v="68127"/>
    <s v="NULL"/>
    <d v="2023-01-31T00:00:00"/>
    <n v="269923"/>
    <n v="269923"/>
    <s v="B)Factura sin saldo ERP"/>
    <x v="2"/>
    <n v="0"/>
    <m/>
    <m/>
    <m/>
    <n v="269923"/>
    <n v="0"/>
    <m/>
    <m/>
    <m/>
    <m/>
    <s v="OK"/>
    <n v="269923"/>
    <n v="0"/>
    <n v="0"/>
    <n v="0"/>
    <n v="269923"/>
    <n v="0"/>
    <n v="0"/>
    <n v="0"/>
    <n v="0"/>
    <n v="0"/>
    <n v="0"/>
    <m/>
    <m/>
    <n v="0"/>
    <n v="230078523363011"/>
    <m/>
    <m/>
    <d v="2023-01-31T00:00:00"/>
    <m/>
    <n v="2"/>
    <m/>
    <s v="SI"/>
    <n v="1"/>
    <n v="20230430"/>
    <n v="20230418"/>
    <n v="269923"/>
    <n v="0"/>
    <m/>
    <s v="NULL"/>
  </r>
  <r>
    <n v="900145579"/>
    <s v="EMPRESA SOCIAL DEL ESTADO POPAYAN E.S.E"/>
    <s v="PESC"/>
    <n v="10591"/>
    <s v="PESC_10591"/>
    <s v="900145579_PESC_10591"/>
    <s v="PESC"/>
    <n v="10591"/>
    <s v="NULL"/>
    <d v="2023-01-31T00:00:00"/>
    <n v="147582"/>
    <n v="147582"/>
    <s v="B)Factura sin saldo ERP"/>
    <x v="2"/>
    <n v="0"/>
    <m/>
    <m/>
    <m/>
    <n v="147582"/>
    <n v="0"/>
    <m/>
    <m/>
    <m/>
    <m/>
    <s v="OK"/>
    <n v="147582"/>
    <n v="0"/>
    <n v="0"/>
    <n v="0"/>
    <n v="147582"/>
    <n v="0"/>
    <n v="0"/>
    <n v="0"/>
    <n v="0"/>
    <n v="0"/>
    <n v="0"/>
    <m/>
    <m/>
    <n v="0"/>
    <n v="230038523385683"/>
    <m/>
    <m/>
    <d v="2023-01-31T00:00:00"/>
    <m/>
    <n v="2"/>
    <m/>
    <s v="SI"/>
    <n v="1"/>
    <n v="20230430"/>
    <n v="20230418"/>
    <n v="147582"/>
    <n v="0"/>
    <m/>
    <s v="NULL"/>
  </r>
  <r>
    <n v="900145579"/>
    <s v="EMPRESA SOCIAL DEL ESTADO POPAYAN E.S.E"/>
    <s v="CALD"/>
    <n v="67849"/>
    <s v="CALD_67849"/>
    <s v="900145579_CALD_67849"/>
    <s v="NULL"/>
    <s v="NULL"/>
    <s v="NULL"/>
    <d v="2023-01-31T00:00:00"/>
    <n v="21800"/>
    <n v="21800"/>
    <s v="A)Factura no radicada en ERP"/>
    <x v="1"/>
    <n v="0"/>
    <m/>
    <m/>
    <n v="0"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900145579"/>
    <s v="EMPRESA SOCIAL DEL ESTADO POPAYAN E.S.E"/>
    <s v="PYAN"/>
    <n v="207017"/>
    <s v="PYAN_207017"/>
    <s v="900145579_PYAN_207017"/>
    <s v="PYAN"/>
    <n v="207017"/>
    <s v="NULL"/>
    <d v="2023-02-15T00:00:00"/>
    <n v="5400"/>
    <n v="5400"/>
    <s v="C)Glosas total pendiente por respuesta de IPS"/>
    <x v="3"/>
    <n v="0"/>
    <m/>
    <m/>
    <m/>
    <n v="0"/>
    <n v="5400"/>
    <s v="DEVOLUCION"/>
    <s v="VACUNA"/>
    <m/>
    <m/>
    <s v="OK"/>
    <n v="5400"/>
    <n v="0"/>
    <n v="0"/>
    <n v="0"/>
    <n v="0"/>
    <n v="0"/>
    <n v="5400"/>
    <n v="5400"/>
    <n v="0"/>
    <n v="0"/>
    <n v="0"/>
    <m/>
    <m/>
    <n v="0"/>
    <m/>
    <m/>
    <s v="PAIWEB: Se realiza devolución de factura, vacuna noregistrada en PAIWEB 2.0,  según los lineamientos PAI enel numeral 9.10.6 la IPS debe realizar el registro de laaplicación del biológico en la plataforma.NANCY"/>
    <d v="2023-03-23T00:00:00"/>
    <m/>
    <n v="9"/>
    <m/>
    <s v="SI"/>
    <n v="1"/>
    <n v="21001231"/>
    <n v="20230322"/>
    <n v="5400"/>
    <n v="0"/>
    <m/>
    <s v="NULL"/>
  </r>
  <r>
    <n v="900145579"/>
    <s v="EMPRESA SOCIAL DEL ESTADO POPAYAN E.S.E"/>
    <s v="PYAN"/>
    <n v="208287"/>
    <s v="PYAN_208287"/>
    <s v="900145579_PYAN_208287"/>
    <s v="PYAN"/>
    <n v="208287"/>
    <s v="NULL"/>
    <d v="2023-02-20T00:00:00"/>
    <n v="5400"/>
    <n v="5400"/>
    <s v="C)Glosas total pendiente por respuesta de IPS"/>
    <x v="3"/>
    <n v="0"/>
    <m/>
    <m/>
    <m/>
    <n v="0"/>
    <n v="5400"/>
    <s v="DEVOLUCION"/>
    <s v="VACUNA"/>
    <m/>
    <m/>
    <s v="OK"/>
    <n v="5400"/>
    <n v="0"/>
    <n v="0"/>
    <n v="0"/>
    <n v="0"/>
    <n v="0"/>
    <n v="5400"/>
    <n v="5400"/>
    <n v="0"/>
    <n v="0"/>
    <n v="0"/>
    <m/>
    <m/>
    <n v="0"/>
    <m/>
    <m/>
    <s v="PAIWEB: Se realiza devolución de factura, vacuna noregistrada en PAIWEB 2.0,  según los lineamientos PAI enel numeral 9.10.6 la IPS debe realizar el registro de laaplicación del biológico en la plataforma.NANYC"/>
    <d v="2023-03-23T00:00:00"/>
    <m/>
    <n v="9"/>
    <m/>
    <s v="SI"/>
    <n v="1"/>
    <n v="21001231"/>
    <n v="20230322"/>
    <n v="5400"/>
    <n v="0"/>
    <m/>
    <s v="NULL"/>
  </r>
  <r>
    <n v="900145579"/>
    <s v="EMPRESA SOCIAL DEL ESTADO POPAYAN E.S.E"/>
    <s v="PYAN"/>
    <n v="217969"/>
    <s v="PYAN_217969"/>
    <s v="900145579_PYAN_217969"/>
    <s v="PYAN"/>
    <n v="217969"/>
    <s v="NULL"/>
    <d v="2023-03-23T00:00:00"/>
    <n v="119357"/>
    <n v="119357"/>
    <s v="C)Glosas total pendiente por respuesta de IPS"/>
    <x v="1"/>
    <n v="0"/>
    <m/>
    <m/>
    <n v="0"/>
    <n v="0"/>
    <n v="119357"/>
    <s v="DEVOLUCION"/>
    <s v="AUTORIZACION"/>
    <m/>
    <m/>
    <s v="OK"/>
    <n v="119357"/>
    <n v="0"/>
    <n v="0"/>
    <n v="0"/>
    <n v="0"/>
    <n v="0"/>
    <n v="119357"/>
    <n v="119357"/>
    <n v="0"/>
    <n v="0"/>
    <n v="0"/>
    <m/>
    <m/>
    <n v="0"/>
    <m/>
    <m/>
    <s v="AUT: SE DEVUELVE FACTURA COMPLETA, NO SE EVIDENCIA AUTORIZACPARA EL SERVICIO PRESTADO, SEGUN LA RES 3047 NO ESTAN ENVIANENVIANDO LOS CORREOS COMPLETOS PARA SOLICITUD DE AUT. FAVORSOLICITAR AUT:capautorizaciones@epsdelagente.com.co  nancy"/>
    <d v="2023-03-23T00:00:00"/>
    <m/>
    <n v="9"/>
    <m/>
    <s v="SI"/>
    <n v="1"/>
    <n v="21001231"/>
    <n v="20230417"/>
    <n v="119357"/>
    <n v="0"/>
    <m/>
    <s v="NULL"/>
  </r>
  <r>
    <n v="900145579"/>
    <s v="EMPRESA SOCIAL DEL ESTADO POPAYAN E.S.E"/>
    <s v="PURA"/>
    <n v="42516"/>
    <s v="PURA_42516"/>
    <s v="900145579_PURA_42516"/>
    <s v="PURA"/>
    <n v="42516"/>
    <s v="NULL"/>
    <d v="2023-03-27T00:00:00"/>
    <n v="94811"/>
    <n v="94811"/>
    <s v="B)Factura sin saldo ERP"/>
    <x v="2"/>
    <n v="0"/>
    <m/>
    <m/>
    <m/>
    <n v="94811"/>
    <n v="0"/>
    <m/>
    <m/>
    <m/>
    <m/>
    <s v="OK"/>
    <n v="94811"/>
    <n v="0"/>
    <n v="0"/>
    <n v="0"/>
    <n v="94811"/>
    <n v="0"/>
    <n v="0"/>
    <n v="0"/>
    <n v="0"/>
    <n v="0"/>
    <n v="0"/>
    <m/>
    <m/>
    <n v="0"/>
    <n v="230838523267702"/>
    <m/>
    <m/>
    <d v="2023-03-23T00:00:00"/>
    <m/>
    <n v="2"/>
    <m/>
    <s v="SI"/>
    <n v="1"/>
    <n v="20230430"/>
    <n v="20230417"/>
    <n v="94811"/>
    <n v="0"/>
    <m/>
    <s v="NULL"/>
  </r>
  <r>
    <n v="900145579"/>
    <s v="EMPRESA SOCIAL DEL ESTADO POPAYAN E.S.E"/>
    <s v="PESC"/>
    <n v="11787"/>
    <s v="PESC_11787"/>
    <s v="900145579_PESC_11787"/>
    <s v="PESC"/>
    <n v="11787"/>
    <s v="NULL"/>
    <d v="2023-03-30T00:00:00"/>
    <n v="175114"/>
    <n v="175114"/>
    <s v="B)Factura sin saldo ERP"/>
    <x v="2"/>
    <n v="0"/>
    <m/>
    <m/>
    <m/>
    <n v="175114"/>
    <n v="0"/>
    <m/>
    <m/>
    <m/>
    <m/>
    <s v="OK"/>
    <n v="175114"/>
    <n v="0"/>
    <n v="0"/>
    <n v="0"/>
    <n v="175114"/>
    <n v="0"/>
    <n v="0"/>
    <n v="0"/>
    <n v="0"/>
    <n v="0"/>
    <n v="0"/>
    <m/>
    <m/>
    <n v="0"/>
    <n v="230898523442937"/>
    <m/>
    <m/>
    <d v="2023-03-23T00:00:00"/>
    <m/>
    <n v="2"/>
    <m/>
    <s v="SI"/>
    <n v="1"/>
    <n v="20230430"/>
    <n v="20230417"/>
    <n v="175114"/>
    <n v="0"/>
    <m/>
    <s v="NULL"/>
  </r>
  <r>
    <n v="900145579"/>
    <s v="EMPRESA SOCIAL DEL ESTADO POPAYAN E.S.E"/>
    <s v="PYAN"/>
    <n v="220322"/>
    <s v="PYAN_220322"/>
    <s v="900145579_PYAN_220322"/>
    <s v="PYAN"/>
    <n v="220322"/>
    <s v="NULL"/>
    <d v="2023-03-31T00:00:00"/>
    <n v="24358"/>
    <n v="24358"/>
    <s v="C)Glosas total pendiente por respuesta de IPS"/>
    <x v="1"/>
    <n v="0"/>
    <m/>
    <m/>
    <n v="0"/>
    <n v="0"/>
    <n v="24358"/>
    <s v="DEVOLUCION"/>
    <s v="VACUNA"/>
    <m/>
    <m/>
    <s v="OK"/>
    <n v="24358"/>
    <n v="0"/>
    <n v="0"/>
    <n v="0"/>
    <n v="0"/>
    <n v="0"/>
    <n v="24358"/>
    <n v="24358"/>
    <n v="0"/>
    <n v="0"/>
    <n v="0"/>
    <m/>
    <m/>
    <n v="0"/>
    <m/>
    <m/>
    <s v="PAIWEB: Se realiza devolución de factura, vacuna noregistrada en PAIWEB 2.0,  según los lineamientos PAI enel numeral 9.10.6 la IPS debe realizar el registro de laaplicación del biológico en la plataforma.        NANCY"/>
    <d v="2023-03-23T00:00:00"/>
    <m/>
    <n v="9"/>
    <m/>
    <s v="SI"/>
    <n v="1"/>
    <n v="21001231"/>
    <n v="20230417"/>
    <n v="24358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5">
        <item x="0"/>
        <item x="3"/>
        <item x="1"/>
        <item x="2"/>
        <item t="default"/>
      </items>
    </pivotField>
    <pivotField numFmtId="168" showAll="0"/>
    <pivotField showAll="0"/>
    <pivotField showAll="0"/>
    <pivotField showAll="0"/>
    <pivotField numFmtId="168"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8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O384"/>
  <sheetViews>
    <sheetView showGridLines="0" zoomScale="120" zoomScaleNormal="120" workbookViewId="0">
      <selection activeCell="I341" sqref="I341"/>
    </sheetView>
  </sheetViews>
  <sheetFormatPr baseColWidth="10" defaultRowHeight="15" x14ac:dyDescent="0.25"/>
  <cols>
    <col min="2" max="2" width="20.28515625" customWidth="1"/>
    <col min="3" max="3" width="15.140625" customWidth="1"/>
    <col min="4" max="5" width="13.5703125" customWidth="1"/>
    <col min="6" max="6" width="12.140625" customWidth="1"/>
    <col min="7" max="7" width="12.85546875" customWidth="1"/>
    <col min="8" max="9" width="12.7109375" customWidth="1"/>
    <col min="10" max="10" width="13" customWidth="1"/>
    <col min="11" max="11" width="15.7109375" bestFit="1" customWidth="1"/>
    <col min="12" max="12" width="11.42578125" customWidth="1"/>
    <col min="13" max="13" width="31" customWidth="1"/>
    <col min="14" max="14" width="50" customWidth="1"/>
    <col min="15" max="15" width="18.140625" customWidth="1"/>
  </cols>
  <sheetData>
    <row r="1" spans="1:15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326</v>
      </c>
      <c r="F1" s="1" t="s">
        <v>2</v>
      </c>
      <c r="G1" s="1" t="s">
        <v>3</v>
      </c>
      <c r="H1" s="1" t="s">
        <v>4</v>
      </c>
      <c r="I1" s="1"/>
      <c r="J1" s="1" t="s">
        <v>5</v>
      </c>
      <c r="K1" s="1" t="s">
        <v>7</v>
      </c>
      <c r="L1" s="1" t="s">
        <v>9</v>
      </c>
      <c r="M1" s="1" t="s">
        <v>10</v>
      </c>
      <c r="N1" s="1" t="s">
        <v>332</v>
      </c>
      <c r="O1" s="2" t="s">
        <v>334</v>
      </c>
    </row>
    <row r="2" spans="1:15" hidden="1" x14ac:dyDescent="0.25">
      <c r="A2" s="3">
        <v>890303093</v>
      </c>
      <c r="B2" s="4" t="s">
        <v>11</v>
      </c>
      <c r="C2" s="4"/>
      <c r="D2" s="14">
        <v>3935748</v>
      </c>
      <c r="E2" s="26">
        <v>3935748</v>
      </c>
      <c r="F2" s="5">
        <v>42719</v>
      </c>
      <c r="G2" s="5">
        <v>42719</v>
      </c>
      <c r="H2" s="6">
        <v>64400</v>
      </c>
      <c r="I2" s="6"/>
      <c r="J2" s="34"/>
      <c r="K2" s="7" t="s">
        <v>27</v>
      </c>
      <c r="L2" s="7" t="s">
        <v>28</v>
      </c>
      <c r="M2" s="7" t="s">
        <v>29</v>
      </c>
      <c r="N2" t="s">
        <v>327</v>
      </c>
    </row>
    <row r="3" spans="1:15" hidden="1" x14ac:dyDescent="0.25">
      <c r="A3" s="3">
        <v>890303093</v>
      </c>
      <c r="B3" s="4" t="s">
        <v>11</v>
      </c>
      <c r="C3" s="4" t="s">
        <v>22</v>
      </c>
      <c r="D3" s="14">
        <v>17103</v>
      </c>
      <c r="E3" s="14" t="s">
        <v>74</v>
      </c>
      <c r="F3" s="5">
        <v>42826</v>
      </c>
      <c r="G3" s="5">
        <v>42826</v>
      </c>
      <c r="H3" s="6">
        <v>4400</v>
      </c>
      <c r="I3" s="6"/>
      <c r="J3" s="6"/>
      <c r="K3" s="7" t="s">
        <v>27</v>
      </c>
      <c r="L3" s="7" t="s">
        <v>28</v>
      </c>
      <c r="M3" s="7" t="s">
        <v>29</v>
      </c>
      <c r="N3" t="s">
        <v>328</v>
      </c>
    </row>
    <row r="4" spans="1:15" hidden="1" x14ac:dyDescent="0.25">
      <c r="A4" s="3">
        <v>890303093</v>
      </c>
      <c r="B4" s="4" t="s">
        <v>11</v>
      </c>
      <c r="C4" s="4"/>
      <c r="D4" s="14"/>
      <c r="E4" s="14" t="s">
        <v>75</v>
      </c>
      <c r="F4" s="5">
        <v>43201</v>
      </c>
      <c r="G4" s="5">
        <v>43201</v>
      </c>
      <c r="H4" s="6">
        <v>216359</v>
      </c>
      <c r="I4" s="6"/>
      <c r="J4" s="6">
        <v>0</v>
      </c>
      <c r="K4" s="7" t="s">
        <v>27</v>
      </c>
      <c r="L4" s="7" t="s">
        <v>28</v>
      </c>
      <c r="M4" s="7" t="s">
        <v>29</v>
      </c>
      <c r="N4" t="e">
        <v>#N/A</v>
      </c>
    </row>
    <row r="5" spans="1:15" hidden="1" x14ac:dyDescent="0.25">
      <c r="A5" s="3">
        <v>890303093</v>
      </c>
      <c r="B5" s="4" t="s">
        <v>11</v>
      </c>
      <c r="C5" s="8"/>
      <c r="D5" s="14">
        <v>4499740</v>
      </c>
      <c r="E5" s="26">
        <v>4499740</v>
      </c>
      <c r="F5" s="5">
        <v>43140</v>
      </c>
      <c r="G5" s="5">
        <v>43140</v>
      </c>
      <c r="H5" s="6">
        <v>18400</v>
      </c>
      <c r="I5" s="6"/>
      <c r="J5" s="6">
        <v>0</v>
      </c>
      <c r="K5" s="7" t="s">
        <v>27</v>
      </c>
      <c r="L5" s="7" t="s">
        <v>28</v>
      </c>
      <c r="M5" s="7" t="s">
        <v>29</v>
      </c>
      <c r="N5" t="s">
        <v>329</v>
      </c>
    </row>
    <row r="6" spans="1:15" hidden="1" x14ac:dyDescent="0.25">
      <c r="A6" s="3">
        <v>890303093</v>
      </c>
      <c r="B6" s="4" t="s">
        <v>11</v>
      </c>
      <c r="C6" s="8"/>
      <c r="D6" s="14">
        <v>10429118</v>
      </c>
      <c r="E6" s="26">
        <v>10429118</v>
      </c>
      <c r="F6" s="5">
        <v>43140</v>
      </c>
      <c r="G6" s="5">
        <v>43140</v>
      </c>
      <c r="H6" s="6">
        <v>125019</v>
      </c>
      <c r="I6" s="6"/>
      <c r="J6" s="6">
        <v>0</v>
      </c>
      <c r="K6" s="7" t="s">
        <v>27</v>
      </c>
      <c r="L6" s="7" t="s">
        <v>28</v>
      </c>
      <c r="M6" s="7" t="s">
        <v>29</v>
      </c>
      <c r="N6" t="s">
        <v>329</v>
      </c>
    </row>
    <row r="7" spans="1:15" hidden="1" x14ac:dyDescent="0.25">
      <c r="A7" s="3">
        <v>890303093</v>
      </c>
      <c r="B7" s="4" t="s">
        <v>11</v>
      </c>
      <c r="C7" s="4" t="s">
        <v>21</v>
      </c>
      <c r="D7" s="14">
        <v>20039248</v>
      </c>
      <c r="E7" s="14" t="s">
        <v>76</v>
      </c>
      <c r="F7" s="5">
        <v>43140</v>
      </c>
      <c r="G7" s="5">
        <v>43140</v>
      </c>
      <c r="H7" s="6">
        <v>129924</v>
      </c>
      <c r="I7" s="6"/>
      <c r="J7" s="6">
        <v>0</v>
      </c>
      <c r="K7" s="7" t="s">
        <v>27</v>
      </c>
      <c r="L7" s="7" t="s">
        <v>28</v>
      </c>
      <c r="M7" s="7" t="s">
        <v>29</v>
      </c>
      <c r="N7" t="s">
        <v>329</v>
      </c>
    </row>
    <row r="8" spans="1:15" hidden="1" x14ac:dyDescent="0.25">
      <c r="A8" s="3">
        <v>890303093</v>
      </c>
      <c r="B8" s="4" t="s">
        <v>11</v>
      </c>
      <c r="C8" s="4" t="s">
        <v>21</v>
      </c>
      <c r="D8" s="14">
        <v>20039922</v>
      </c>
      <c r="E8" s="14" t="s">
        <v>77</v>
      </c>
      <c r="F8" s="5">
        <v>43140</v>
      </c>
      <c r="G8" s="5">
        <v>43140</v>
      </c>
      <c r="H8" s="6">
        <v>67576</v>
      </c>
      <c r="I8" s="6"/>
      <c r="J8" s="6">
        <v>0</v>
      </c>
      <c r="K8" s="7" t="s">
        <v>27</v>
      </c>
      <c r="L8" s="7" t="s">
        <v>28</v>
      </c>
      <c r="M8" s="7" t="s">
        <v>29</v>
      </c>
      <c r="N8" t="s">
        <v>329</v>
      </c>
    </row>
    <row r="9" spans="1:15" hidden="1" x14ac:dyDescent="0.25">
      <c r="A9" s="3">
        <v>890303093</v>
      </c>
      <c r="B9" s="4" t="s">
        <v>11</v>
      </c>
      <c r="C9" s="4" t="s">
        <v>21</v>
      </c>
      <c r="D9" s="14">
        <v>20040027</v>
      </c>
      <c r="E9" s="14" t="s">
        <v>78</v>
      </c>
      <c r="F9" s="5">
        <v>43140</v>
      </c>
      <c r="G9" s="5">
        <v>43140</v>
      </c>
      <c r="H9" s="6">
        <v>149627</v>
      </c>
      <c r="I9" s="6"/>
      <c r="J9" s="6">
        <v>0</v>
      </c>
      <c r="K9" s="7" t="s">
        <v>27</v>
      </c>
      <c r="L9" s="7" t="s">
        <v>28</v>
      </c>
      <c r="M9" s="7" t="s">
        <v>29</v>
      </c>
      <c r="N9" t="s">
        <v>329</v>
      </c>
    </row>
    <row r="10" spans="1:15" hidden="1" x14ac:dyDescent="0.25">
      <c r="A10" s="3">
        <v>890303093</v>
      </c>
      <c r="B10" s="4" t="s">
        <v>11</v>
      </c>
      <c r="C10" s="8"/>
      <c r="D10" s="14">
        <v>4518918</v>
      </c>
      <c r="E10" s="26">
        <v>4518918</v>
      </c>
      <c r="F10" s="5">
        <v>43179</v>
      </c>
      <c r="G10" s="5">
        <v>43179</v>
      </c>
      <c r="H10" s="6">
        <v>14100</v>
      </c>
      <c r="I10" s="6"/>
      <c r="J10" s="6">
        <v>0</v>
      </c>
      <c r="K10" s="7" t="s">
        <v>27</v>
      </c>
      <c r="L10" s="7" t="s">
        <v>28</v>
      </c>
      <c r="M10" s="7" t="s">
        <v>29</v>
      </c>
      <c r="N10" t="s">
        <v>329</v>
      </c>
    </row>
    <row r="11" spans="1:15" hidden="1" x14ac:dyDescent="0.25">
      <c r="A11" s="3">
        <v>890303093</v>
      </c>
      <c r="B11" s="4" t="s">
        <v>11</v>
      </c>
      <c r="C11" s="8"/>
      <c r="D11" s="14">
        <v>4527157</v>
      </c>
      <c r="E11" s="26">
        <v>4527157</v>
      </c>
      <c r="F11" s="5">
        <v>43179</v>
      </c>
      <c r="G11" s="5">
        <v>43179</v>
      </c>
      <c r="H11" s="6">
        <v>4700</v>
      </c>
      <c r="I11" s="6"/>
      <c r="J11" s="6">
        <v>0</v>
      </c>
      <c r="K11" s="7" t="s">
        <v>27</v>
      </c>
      <c r="L11" s="7" t="s">
        <v>28</v>
      </c>
      <c r="M11" s="7" t="s">
        <v>29</v>
      </c>
      <c r="N11" t="e">
        <v>#N/A</v>
      </c>
    </row>
    <row r="12" spans="1:15" hidden="1" x14ac:dyDescent="0.25">
      <c r="A12" s="3">
        <v>890303093</v>
      </c>
      <c r="B12" s="4" t="s">
        <v>11</v>
      </c>
      <c r="C12" s="8"/>
      <c r="D12" s="14">
        <v>4531523</v>
      </c>
      <c r="E12" s="26">
        <v>4531523</v>
      </c>
      <c r="F12" s="5">
        <v>43179</v>
      </c>
      <c r="G12" s="5">
        <v>43179</v>
      </c>
      <c r="H12" s="6">
        <v>110318</v>
      </c>
      <c r="I12" s="6"/>
      <c r="J12" s="6">
        <v>0</v>
      </c>
      <c r="K12" s="7" t="s">
        <v>27</v>
      </c>
      <c r="L12" s="7" t="s">
        <v>28</v>
      </c>
      <c r="M12" s="7" t="s">
        <v>29</v>
      </c>
      <c r="N12" t="s">
        <v>329</v>
      </c>
    </row>
    <row r="13" spans="1:15" hidden="1" x14ac:dyDescent="0.25">
      <c r="A13" s="3">
        <v>890303093</v>
      </c>
      <c r="B13" s="4" t="s">
        <v>11</v>
      </c>
      <c r="C13" s="8"/>
      <c r="D13" s="14">
        <v>4533663</v>
      </c>
      <c r="E13" s="26">
        <v>4533663</v>
      </c>
      <c r="F13" s="5">
        <v>43179</v>
      </c>
      <c r="G13" s="5">
        <v>43179</v>
      </c>
      <c r="H13" s="6">
        <v>4700</v>
      </c>
      <c r="I13" s="6"/>
      <c r="J13" s="6">
        <v>0</v>
      </c>
      <c r="K13" s="7" t="s">
        <v>27</v>
      </c>
      <c r="L13" s="7" t="s">
        <v>28</v>
      </c>
      <c r="M13" s="7" t="s">
        <v>29</v>
      </c>
      <c r="N13" t="s">
        <v>329</v>
      </c>
    </row>
    <row r="14" spans="1:15" hidden="1" x14ac:dyDescent="0.25">
      <c r="A14" s="3">
        <v>890303093</v>
      </c>
      <c r="B14" s="4" t="s">
        <v>11</v>
      </c>
      <c r="C14" s="4" t="s">
        <v>21</v>
      </c>
      <c r="D14" s="14">
        <v>20041081</v>
      </c>
      <c r="E14" s="14" t="s">
        <v>79</v>
      </c>
      <c r="F14" s="5">
        <v>43179</v>
      </c>
      <c r="G14" s="5">
        <v>43179</v>
      </c>
      <c r="H14" s="6">
        <v>49125</v>
      </c>
      <c r="I14" s="6"/>
      <c r="J14" s="6">
        <v>0</v>
      </c>
      <c r="K14" s="7" t="s">
        <v>27</v>
      </c>
      <c r="L14" s="7" t="s">
        <v>28</v>
      </c>
      <c r="M14" s="7" t="s">
        <v>29</v>
      </c>
      <c r="N14" t="s">
        <v>329</v>
      </c>
    </row>
    <row r="15" spans="1:15" hidden="1" x14ac:dyDescent="0.25">
      <c r="A15" s="3">
        <v>890303093</v>
      </c>
      <c r="B15" s="4" t="s">
        <v>11</v>
      </c>
      <c r="C15" s="4" t="s">
        <v>21</v>
      </c>
      <c r="D15" s="14">
        <v>20041811</v>
      </c>
      <c r="E15" s="14" t="s">
        <v>80</v>
      </c>
      <c r="F15" s="5">
        <v>43179</v>
      </c>
      <c r="G15" s="5">
        <v>43179</v>
      </c>
      <c r="H15" s="6">
        <v>742792</v>
      </c>
      <c r="I15" s="6"/>
      <c r="J15" s="6">
        <v>0</v>
      </c>
      <c r="K15" s="7" t="s">
        <v>27</v>
      </c>
      <c r="L15" s="7" t="s">
        <v>28</v>
      </c>
      <c r="M15" s="7" t="s">
        <v>29</v>
      </c>
      <c r="N15" t="s">
        <v>329</v>
      </c>
    </row>
    <row r="16" spans="1:15" hidden="1" x14ac:dyDescent="0.25">
      <c r="A16" s="3">
        <v>890303093</v>
      </c>
      <c r="B16" s="4" t="s">
        <v>11</v>
      </c>
      <c r="C16" s="4" t="s">
        <v>23</v>
      </c>
      <c r="D16" s="14">
        <v>4528110</v>
      </c>
      <c r="E16" s="14" t="s">
        <v>81</v>
      </c>
      <c r="F16" s="5">
        <v>43179</v>
      </c>
      <c r="G16" s="5">
        <v>43179</v>
      </c>
      <c r="H16" s="6">
        <v>101300</v>
      </c>
      <c r="I16" s="6"/>
      <c r="J16" s="6">
        <v>0</v>
      </c>
      <c r="K16" s="7" t="s">
        <v>27</v>
      </c>
      <c r="L16" s="7" t="s">
        <v>28</v>
      </c>
      <c r="M16" s="7" t="s">
        <v>29</v>
      </c>
      <c r="N16" t="s">
        <v>329</v>
      </c>
    </row>
    <row r="17" spans="1:14" hidden="1" x14ac:dyDescent="0.25">
      <c r="A17" s="3">
        <v>890303093</v>
      </c>
      <c r="B17" s="4" t="s">
        <v>11</v>
      </c>
      <c r="C17" s="4" t="s">
        <v>24</v>
      </c>
      <c r="D17" s="14">
        <v>22094851</v>
      </c>
      <c r="E17" s="14" t="s">
        <v>82</v>
      </c>
      <c r="F17" s="5">
        <v>43263</v>
      </c>
      <c r="G17" s="5">
        <v>43263</v>
      </c>
      <c r="H17" s="6">
        <v>14200</v>
      </c>
      <c r="I17" s="6"/>
      <c r="J17" s="6">
        <v>0</v>
      </c>
      <c r="K17" s="7" t="s">
        <v>27</v>
      </c>
      <c r="L17" s="7" t="s">
        <v>28</v>
      </c>
      <c r="M17" s="7" t="s">
        <v>29</v>
      </c>
      <c r="N17" t="s">
        <v>329</v>
      </c>
    </row>
    <row r="18" spans="1:14" hidden="1" x14ac:dyDescent="0.25">
      <c r="A18" s="3">
        <v>890303093</v>
      </c>
      <c r="B18" s="4" t="s">
        <v>11</v>
      </c>
      <c r="C18" s="4" t="s">
        <v>21</v>
      </c>
      <c r="D18" s="14">
        <v>20045442</v>
      </c>
      <c r="E18" s="14" t="s">
        <v>83</v>
      </c>
      <c r="F18" s="5">
        <v>43263</v>
      </c>
      <c r="G18" s="5">
        <v>43263</v>
      </c>
      <c r="H18" s="6">
        <v>59633</v>
      </c>
      <c r="I18" s="6"/>
      <c r="J18" s="6">
        <v>0</v>
      </c>
      <c r="K18" s="7" t="s">
        <v>27</v>
      </c>
      <c r="L18" s="7" t="s">
        <v>28</v>
      </c>
      <c r="M18" s="7" t="s">
        <v>29</v>
      </c>
      <c r="N18" t="s">
        <v>329</v>
      </c>
    </row>
    <row r="19" spans="1:14" hidden="1" x14ac:dyDescent="0.25">
      <c r="A19" s="3">
        <v>890303093</v>
      </c>
      <c r="B19" s="4" t="s">
        <v>11</v>
      </c>
      <c r="C19" s="4" t="s">
        <v>21</v>
      </c>
      <c r="D19" s="14">
        <v>20045680</v>
      </c>
      <c r="E19" s="14" t="s">
        <v>84</v>
      </c>
      <c r="F19" s="5">
        <v>43263</v>
      </c>
      <c r="G19" s="5">
        <v>43263</v>
      </c>
      <c r="H19" s="6">
        <v>69626</v>
      </c>
      <c r="I19" s="6"/>
      <c r="J19" s="6">
        <v>0</v>
      </c>
      <c r="K19" s="7" t="s">
        <v>27</v>
      </c>
      <c r="L19" s="7" t="s">
        <v>28</v>
      </c>
      <c r="M19" s="7" t="s">
        <v>29</v>
      </c>
      <c r="N19" t="s">
        <v>329</v>
      </c>
    </row>
    <row r="20" spans="1:14" hidden="1" x14ac:dyDescent="0.25">
      <c r="A20" s="3">
        <v>890303093</v>
      </c>
      <c r="B20" s="4" t="s">
        <v>11</v>
      </c>
      <c r="C20" s="4" t="s">
        <v>13</v>
      </c>
      <c r="D20" s="14">
        <v>4551631</v>
      </c>
      <c r="E20" s="14" t="s">
        <v>85</v>
      </c>
      <c r="F20" s="5">
        <v>43263</v>
      </c>
      <c r="G20" s="5">
        <v>43263</v>
      </c>
      <c r="H20" s="6">
        <v>55385</v>
      </c>
      <c r="I20" s="6"/>
      <c r="J20" s="6">
        <v>0</v>
      </c>
      <c r="K20" s="7" t="s">
        <v>27</v>
      </c>
      <c r="L20" s="7" t="s">
        <v>28</v>
      </c>
      <c r="M20" s="7" t="s">
        <v>29</v>
      </c>
      <c r="N20" t="s">
        <v>329</v>
      </c>
    </row>
    <row r="21" spans="1:14" hidden="1" x14ac:dyDescent="0.25">
      <c r="A21" s="3">
        <v>890303093</v>
      </c>
      <c r="B21" s="4" t="s">
        <v>11</v>
      </c>
      <c r="C21" s="4" t="s">
        <v>14</v>
      </c>
      <c r="D21" s="14">
        <v>4551264</v>
      </c>
      <c r="E21" s="14" t="s">
        <v>86</v>
      </c>
      <c r="F21" s="5">
        <v>43263</v>
      </c>
      <c r="G21" s="5">
        <v>43263</v>
      </c>
      <c r="H21" s="6">
        <v>4700</v>
      </c>
      <c r="I21" s="6"/>
      <c r="J21" s="6">
        <v>0</v>
      </c>
      <c r="K21" s="7" t="s">
        <v>27</v>
      </c>
      <c r="L21" s="7" t="s">
        <v>28</v>
      </c>
      <c r="M21" s="7" t="s">
        <v>29</v>
      </c>
      <c r="N21" t="s">
        <v>329</v>
      </c>
    </row>
    <row r="22" spans="1:14" hidden="1" x14ac:dyDescent="0.25">
      <c r="A22" s="3">
        <v>890303093</v>
      </c>
      <c r="B22" s="4" t="s">
        <v>11</v>
      </c>
      <c r="C22" s="8"/>
      <c r="D22" s="14">
        <v>45641307</v>
      </c>
      <c r="E22" s="26">
        <v>45641307</v>
      </c>
      <c r="F22" s="5">
        <v>43309</v>
      </c>
      <c r="G22" s="5">
        <v>43309</v>
      </c>
      <c r="H22" s="6">
        <v>105785</v>
      </c>
      <c r="I22" s="6"/>
      <c r="J22" s="6">
        <v>0</v>
      </c>
      <c r="K22" s="7" t="s">
        <v>27</v>
      </c>
      <c r="L22" s="7" t="s">
        <v>28</v>
      </c>
      <c r="M22" s="7" t="s">
        <v>29</v>
      </c>
      <c r="N22" t="s">
        <v>329</v>
      </c>
    </row>
    <row r="23" spans="1:14" hidden="1" x14ac:dyDescent="0.25">
      <c r="A23" s="3">
        <v>890303093</v>
      </c>
      <c r="B23" s="4" t="s">
        <v>11</v>
      </c>
      <c r="C23" s="4" t="s">
        <v>24</v>
      </c>
      <c r="D23" s="14">
        <v>22099926</v>
      </c>
      <c r="E23" s="14" t="s">
        <v>87</v>
      </c>
      <c r="F23" s="5">
        <v>43309</v>
      </c>
      <c r="G23" s="5">
        <v>43309</v>
      </c>
      <c r="H23" s="6">
        <v>74089</v>
      </c>
      <c r="I23" s="6"/>
      <c r="J23" s="6">
        <v>0</v>
      </c>
      <c r="K23" s="7" t="s">
        <v>27</v>
      </c>
      <c r="L23" s="7" t="s">
        <v>28</v>
      </c>
      <c r="M23" s="7" t="s">
        <v>29</v>
      </c>
      <c r="N23" t="s">
        <v>329</v>
      </c>
    </row>
    <row r="24" spans="1:14" hidden="1" x14ac:dyDescent="0.25">
      <c r="A24" s="3">
        <v>890303093</v>
      </c>
      <c r="B24" s="4" t="s">
        <v>11</v>
      </c>
      <c r="C24" s="4" t="s">
        <v>21</v>
      </c>
      <c r="D24" s="14">
        <v>20047496</v>
      </c>
      <c r="E24" s="14" t="s">
        <v>88</v>
      </c>
      <c r="F24" s="5">
        <v>43309</v>
      </c>
      <c r="G24" s="5">
        <v>43309</v>
      </c>
      <c r="H24" s="6">
        <v>94000</v>
      </c>
      <c r="I24" s="6"/>
      <c r="J24" s="6">
        <v>0</v>
      </c>
      <c r="K24" s="7" t="s">
        <v>27</v>
      </c>
      <c r="L24" s="7" t="s">
        <v>28</v>
      </c>
      <c r="M24" s="7" t="s">
        <v>29</v>
      </c>
      <c r="N24" t="s">
        <v>329</v>
      </c>
    </row>
    <row r="25" spans="1:14" hidden="1" x14ac:dyDescent="0.25">
      <c r="A25" s="3">
        <v>890303093</v>
      </c>
      <c r="B25" s="4" t="s">
        <v>11</v>
      </c>
      <c r="C25" s="4" t="s">
        <v>21</v>
      </c>
      <c r="D25" s="14">
        <v>20048090</v>
      </c>
      <c r="E25" s="14" t="s">
        <v>89</v>
      </c>
      <c r="F25" s="5">
        <v>43309</v>
      </c>
      <c r="G25" s="5">
        <v>43309</v>
      </c>
      <c r="H25" s="6">
        <v>111130</v>
      </c>
      <c r="I25" s="6"/>
      <c r="J25" s="6">
        <v>0</v>
      </c>
      <c r="K25" s="7" t="s">
        <v>27</v>
      </c>
      <c r="L25" s="7" t="s">
        <v>28</v>
      </c>
      <c r="M25" s="7" t="s">
        <v>29</v>
      </c>
      <c r="N25" t="s">
        <v>329</v>
      </c>
    </row>
    <row r="26" spans="1:14" hidden="1" x14ac:dyDescent="0.25">
      <c r="A26" s="3">
        <v>890303093</v>
      </c>
      <c r="B26" s="4" t="s">
        <v>11</v>
      </c>
      <c r="C26" s="8"/>
      <c r="D26" s="14">
        <v>6008242</v>
      </c>
      <c r="E26" s="26">
        <v>6008242</v>
      </c>
      <c r="F26" s="5">
        <v>43326</v>
      </c>
      <c r="G26" s="5">
        <v>43326</v>
      </c>
      <c r="H26" s="6">
        <v>156183</v>
      </c>
      <c r="I26" s="6"/>
      <c r="J26" s="6">
        <v>0</v>
      </c>
      <c r="K26" s="7" t="s">
        <v>27</v>
      </c>
      <c r="L26" s="7" t="s">
        <v>28</v>
      </c>
      <c r="M26" s="7" t="s">
        <v>29</v>
      </c>
      <c r="N26" t="s">
        <v>329</v>
      </c>
    </row>
    <row r="27" spans="1:14" hidden="1" x14ac:dyDescent="0.25">
      <c r="A27" s="3">
        <v>890303093</v>
      </c>
      <c r="B27" s="4" t="s">
        <v>11</v>
      </c>
      <c r="C27" s="8"/>
      <c r="D27" s="14">
        <v>6031621</v>
      </c>
      <c r="E27" s="26">
        <v>6031621</v>
      </c>
      <c r="F27" s="5">
        <v>43326</v>
      </c>
      <c r="G27" s="5">
        <v>43326</v>
      </c>
      <c r="H27" s="6">
        <v>160681</v>
      </c>
      <c r="I27" s="6"/>
      <c r="J27" s="6">
        <v>0</v>
      </c>
      <c r="K27" s="7" t="s">
        <v>27</v>
      </c>
      <c r="L27" s="7" t="s">
        <v>28</v>
      </c>
      <c r="M27" s="7" t="s">
        <v>29</v>
      </c>
      <c r="N27" t="s">
        <v>329</v>
      </c>
    </row>
    <row r="28" spans="1:14" hidden="1" x14ac:dyDescent="0.25">
      <c r="A28" s="3">
        <v>890303093</v>
      </c>
      <c r="B28" s="4" t="s">
        <v>11</v>
      </c>
      <c r="C28" s="8"/>
      <c r="D28" s="14">
        <v>6047361</v>
      </c>
      <c r="E28" s="26">
        <v>6047361</v>
      </c>
      <c r="F28" s="5">
        <v>43326</v>
      </c>
      <c r="G28" s="5">
        <v>43326</v>
      </c>
      <c r="H28" s="6">
        <v>96033</v>
      </c>
      <c r="I28" s="6"/>
      <c r="J28" s="6">
        <v>0</v>
      </c>
      <c r="K28" s="7" t="s">
        <v>27</v>
      </c>
      <c r="L28" s="7" t="s">
        <v>28</v>
      </c>
      <c r="M28" s="7" t="s">
        <v>29</v>
      </c>
      <c r="N28" t="s">
        <v>329</v>
      </c>
    </row>
    <row r="29" spans="1:14" hidden="1" x14ac:dyDescent="0.25">
      <c r="A29" s="3">
        <v>890303093</v>
      </c>
      <c r="B29" s="4" t="s">
        <v>11</v>
      </c>
      <c r="C29" s="4" t="s">
        <v>24</v>
      </c>
      <c r="D29" s="14">
        <v>2212856</v>
      </c>
      <c r="E29" s="14" t="s">
        <v>90</v>
      </c>
      <c r="F29" s="5">
        <v>43326</v>
      </c>
      <c r="G29" s="5">
        <v>43326</v>
      </c>
      <c r="H29" s="6">
        <v>134751</v>
      </c>
      <c r="I29" s="6"/>
      <c r="J29" s="6">
        <v>0</v>
      </c>
      <c r="K29" s="7" t="s">
        <v>27</v>
      </c>
      <c r="L29" s="7" t="s">
        <v>28</v>
      </c>
      <c r="M29" s="7" t="s">
        <v>29</v>
      </c>
      <c r="N29" t="s">
        <v>329</v>
      </c>
    </row>
    <row r="30" spans="1:14" s="33" customFormat="1" hidden="1" x14ac:dyDescent="0.25">
      <c r="A30" s="27">
        <v>890303093</v>
      </c>
      <c r="B30" s="28" t="s">
        <v>11</v>
      </c>
      <c r="C30" s="28" t="s">
        <v>24</v>
      </c>
      <c r="D30" s="29">
        <v>22105634</v>
      </c>
      <c r="E30" s="30" t="s">
        <v>91</v>
      </c>
      <c r="F30" s="31">
        <v>43326</v>
      </c>
      <c r="G30" s="31">
        <v>43326</v>
      </c>
      <c r="H30" s="32">
        <v>619425</v>
      </c>
      <c r="I30" s="32"/>
      <c r="J30" s="32">
        <v>0</v>
      </c>
      <c r="K30" s="28" t="s">
        <v>27</v>
      </c>
      <c r="L30" s="28" t="s">
        <v>28</v>
      </c>
      <c r="M30" s="28" t="s">
        <v>29</v>
      </c>
      <c r="N30" t="s">
        <v>329</v>
      </c>
    </row>
    <row r="31" spans="1:14" hidden="1" x14ac:dyDescent="0.25">
      <c r="A31" s="3">
        <v>890303093</v>
      </c>
      <c r="B31" s="4" t="s">
        <v>11</v>
      </c>
      <c r="C31" s="4" t="s">
        <v>21</v>
      </c>
      <c r="D31" s="14">
        <v>20049495</v>
      </c>
      <c r="E31" s="14" t="s">
        <v>92</v>
      </c>
      <c r="F31" s="5">
        <v>43326</v>
      </c>
      <c r="G31" s="5">
        <v>43326</v>
      </c>
      <c r="H31" s="6">
        <v>18900</v>
      </c>
      <c r="I31" s="6"/>
      <c r="J31" s="6">
        <v>0</v>
      </c>
      <c r="K31" s="7" t="s">
        <v>27</v>
      </c>
      <c r="L31" s="7" t="s">
        <v>28</v>
      </c>
      <c r="M31" s="7" t="s">
        <v>29</v>
      </c>
      <c r="N31" t="s">
        <v>329</v>
      </c>
    </row>
    <row r="32" spans="1:14" hidden="1" x14ac:dyDescent="0.25">
      <c r="A32" s="3">
        <v>890303093</v>
      </c>
      <c r="B32" s="4" t="s">
        <v>11</v>
      </c>
      <c r="C32" s="4" t="s">
        <v>21</v>
      </c>
      <c r="D32" s="14">
        <v>20049857</v>
      </c>
      <c r="E32" s="14" t="s">
        <v>93</v>
      </c>
      <c r="F32" s="5">
        <v>43326</v>
      </c>
      <c r="G32" s="5">
        <v>43326</v>
      </c>
      <c r="H32" s="6">
        <v>62153</v>
      </c>
      <c r="I32" s="6"/>
      <c r="J32" s="6">
        <v>0</v>
      </c>
      <c r="K32" s="7" t="s">
        <v>27</v>
      </c>
      <c r="L32" s="7" t="s">
        <v>28</v>
      </c>
      <c r="M32" s="7" t="s">
        <v>29</v>
      </c>
      <c r="N32" t="s">
        <v>329</v>
      </c>
    </row>
    <row r="33" spans="1:14" hidden="1" x14ac:dyDescent="0.25">
      <c r="A33" s="3">
        <v>890303093</v>
      </c>
      <c r="B33" s="4" t="s">
        <v>11</v>
      </c>
      <c r="C33" s="4" t="s">
        <v>25</v>
      </c>
      <c r="D33" s="14">
        <v>21044737</v>
      </c>
      <c r="E33" s="14" t="s">
        <v>94</v>
      </c>
      <c r="F33" s="5">
        <v>43326</v>
      </c>
      <c r="G33" s="5">
        <v>43326</v>
      </c>
      <c r="H33" s="6">
        <v>17180</v>
      </c>
      <c r="I33" s="6"/>
      <c r="J33" s="6">
        <v>0</v>
      </c>
      <c r="K33" s="7" t="s">
        <v>27</v>
      </c>
      <c r="L33" s="7" t="s">
        <v>28</v>
      </c>
      <c r="M33" s="7" t="s">
        <v>29</v>
      </c>
      <c r="N33" t="s">
        <v>329</v>
      </c>
    </row>
    <row r="34" spans="1:14" hidden="1" x14ac:dyDescent="0.25">
      <c r="A34" s="3">
        <v>890303093</v>
      </c>
      <c r="B34" s="4" t="s">
        <v>11</v>
      </c>
      <c r="C34" s="4" t="s">
        <v>25</v>
      </c>
      <c r="D34" s="14">
        <v>21044738</v>
      </c>
      <c r="E34" s="14" t="s">
        <v>95</v>
      </c>
      <c r="F34" s="5">
        <v>43326</v>
      </c>
      <c r="G34" s="5">
        <v>43326</v>
      </c>
      <c r="H34" s="6">
        <v>17180</v>
      </c>
      <c r="I34" s="6"/>
      <c r="J34" s="6">
        <v>0</v>
      </c>
      <c r="K34" s="7" t="s">
        <v>27</v>
      </c>
      <c r="L34" s="7" t="s">
        <v>28</v>
      </c>
      <c r="M34" s="7" t="s">
        <v>29</v>
      </c>
      <c r="N34" t="s">
        <v>329</v>
      </c>
    </row>
    <row r="35" spans="1:14" hidden="1" x14ac:dyDescent="0.25">
      <c r="A35" s="3">
        <v>890303093</v>
      </c>
      <c r="B35" s="4" t="s">
        <v>11</v>
      </c>
      <c r="C35" s="4" t="s">
        <v>25</v>
      </c>
      <c r="D35" s="14">
        <v>21045053</v>
      </c>
      <c r="E35" s="14" t="s">
        <v>96</v>
      </c>
      <c r="F35" s="5">
        <v>43326</v>
      </c>
      <c r="G35" s="5">
        <v>43326</v>
      </c>
      <c r="H35" s="6">
        <v>4270</v>
      </c>
      <c r="I35" s="6"/>
      <c r="J35" s="6">
        <v>0</v>
      </c>
      <c r="K35" s="7" t="s">
        <v>27</v>
      </c>
      <c r="L35" s="7" t="s">
        <v>28</v>
      </c>
      <c r="M35" s="7" t="s">
        <v>29</v>
      </c>
      <c r="N35" t="s">
        <v>329</v>
      </c>
    </row>
    <row r="36" spans="1:14" hidden="1" x14ac:dyDescent="0.25">
      <c r="A36" s="3">
        <v>890303093</v>
      </c>
      <c r="B36" s="4" t="s">
        <v>11</v>
      </c>
      <c r="C36" s="8"/>
      <c r="D36" s="14">
        <v>6094794</v>
      </c>
      <c r="E36" s="26">
        <v>6094794</v>
      </c>
      <c r="F36" s="5">
        <v>43366</v>
      </c>
      <c r="G36" s="5">
        <v>43366</v>
      </c>
      <c r="H36" s="6">
        <v>4700</v>
      </c>
      <c r="I36" s="6"/>
      <c r="J36" s="6">
        <v>0</v>
      </c>
      <c r="K36" s="7" t="s">
        <v>27</v>
      </c>
      <c r="L36" s="7" t="s">
        <v>28</v>
      </c>
      <c r="M36" s="7" t="s">
        <v>29</v>
      </c>
      <c r="N36" t="s">
        <v>329</v>
      </c>
    </row>
    <row r="37" spans="1:14" hidden="1" x14ac:dyDescent="0.25">
      <c r="A37" s="3">
        <v>890303093</v>
      </c>
      <c r="B37" s="4" t="s">
        <v>11</v>
      </c>
      <c r="C37" s="4" t="s">
        <v>24</v>
      </c>
      <c r="D37" s="14">
        <v>2219626</v>
      </c>
      <c r="E37" s="14" t="s">
        <v>97</v>
      </c>
      <c r="F37" s="5">
        <v>43366</v>
      </c>
      <c r="G37" s="5">
        <v>43366</v>
      </c>
      <c r="H37" s="6">
        <v>255910</v>
      </c>
      <c r="I37" s="6"/>
      <c r="J37" s="6">
        <v>0</v>
      </c>
      <c r="K37" s="7" t="s">
        <v>27</v>
      </c>
      <c r="L37" s="7" t="s">
        <v>28</v>
      </c>
      <c r="M37" s="7" t="s">
        <v>29</v>
      </c>
      <c r="N37" t="s">
        <v>329</v>
      </c>
    </row>
    <row r="38" spans="1:14" hidden="1" x14ac:dyDescent="0.25">
      <c r="A38" s="3">
        <v>890303093</v>
      </c>
      <c r="B38" s="4" t="s">
        <v>11</v>
      </c>
      <c r="C38" s="8"/>
      <c r="D38" s="14">
        <v>6109599</v>
      </c>
      <c r="E38" s="26">
        <v>6109599</v>
      </c>
      <c r="F38" s="5">
        <v>43353</v>
      </c>
      <c r="G38" s="5">
        <v>43353</v>
      </c>
      <c r="H38" s="6">
        <v>186638</v>
      </c>
      <c r="I38" s="6"/>
      <c r="J38" s="6">
        <v>0</v>
      </c>
      <c r="K38" s="7" t="s">
        <v>27</v>
      </c>
      <c r="L38" s="7" t="s">
        <v>28</v>
      </c>
      <c r="M38" s="7" t="s">
        <v>29</v>
      </c>
      <c r="N38" t="s">
        <v>329</v>
      </c>
    </row>
    <row r="39" spans="1:14" hidden="1" x14ac:dyDescent="0.25">
      <c r="A39" s="3">
        <v>890303093</v>
      </c>
      <c r="B39" s="4" t="s">
        <v>11</v>
      </c>
      <c r="C39" s="8"/>
      <c r="D39" s="14">
        <v>6121204</v>
      </c>
      <c r="E39" s="26">
        <v>6121204</v>
      </c>
      <c r="F39" s="5">
        <v>43353</v>
      </c>
      <c r="G39" s="5">
        <v>43353</v>
      </c>
      <c r="H39" s="6">
        <v>4700</v>
      </c>
      <c r="I39" s="6"/>
      <c r="J39" s="6">
        <v>0</v>
      </c>
      <c r="K39" s="7" t="s">
        <v>27</v>
      </c>
      <c r="L39" s="7" t="s">
        <v>28</v>
      </c>
      <c r="M39" s="7" t="s">
        <v>29</v>
      </c>
      <c r="N39" t="s">
        <v>329</v>
      </c>
    </row>
    <row r="40" spans="1:14" hidden="1" x14ac:dyDescent="0.25">
      <c r="A40" s="3">
        <v>890303093</v>
      </c>
      <c r="B40" s="4" t="s">
        <v>11</v>
      </c>
      <c r="C40" s="8"/>
      <c r="D40" s="14">
        <v>6157490</v>
      </c>
      <c r="E40" s="26">
        <v>6157490</v>
      </c>
      <c r="F40" s="5">
        <v>43419</v>
      </c>
      <c r="G40" s="5">
        <v>43419</v>
      </c>
      <c r="H40" s="6">
        <v>177726</v>
      </c>
      <c r="I40" s="6"/>
      <c r="J40" s="6">
        <v>0</v>
      </c>
      <c r="K40" s="7" t="s">
        <v>27</v>
      </c>
      <c r="L40" s="7" t="s">
        <v>28</v>
      </c>
      <c r="M40" s="7" t="s">
        <v>29</v>
      </c>
      <c r="N40" t="s">
        <v>329</v>
      </c>
    </row>
    <row r="41" spans="1:14" hidden="1" x14ac:dyDescent="0.25">
      <c r="A41" s="3">
        <v>890303093</v>
      </c>
      <c r="B41" s="4" t="s">
        <v>11</v>
      </c>
      <c r="C41" s="8"/>
      <c r="D41" s="14">
        <v>6157501</v>
      </c>
      <c r="E41" s="26">
        <v>6157501</v>
      </c>
      <c r="F41" s="5">
        <v>43419</v>
      </c>
      <c r="G41" s="5">
        <v>43419</v>
      </c>
      <c r="H41" s="6">
        <v>66137</v>
      </c>
      <c r="I41" s="6"/>
      <c r="J41" s="6">
        <v>0</v>
      </c>
      <c r="K41" s="7" t="s">
        <v>27</v>
      </c>
      <c r="L41" s="7" t="s">
        <v>28</v>
      </c>
      <c r="M41" s="7" t="s">
        <v>29</v>
      </c>
      <c r="N41" t="s">
        <v>329</v>
      </c>
    </row>
    <row r="42" spans="1:14" hidden="1" x14ac:dyDescent="0.25">
      <c r="A42" s="3">
        <v>890303093</v>
      </c>
      <c r="B42" s="4" t="s">
        <v>11</v>
      </c>
      <c r="C42" s="8"/>
      <c r="D42" s="14">
        <v>6169231</v>
      </c>
      <c r="E42" s="26">
        <v>6169231</v>
      </c>
      <c r="F42" s="5">
        <v>43419</v>
      </c>
      <c r="G42" s="5">
        <v>43419</v>
      </c>
      <c r="H42" s="6">
        <v>4700</v>
      </c>
      <c r="I42" s="6"/>
      <c r="J42" s="6">
        <v>0</v>
      </c>
      <c r="K42" s="7" t="s">
        <v>27</v>
      </c>
      <c r="L42" s="7" t="s">
        <v>28</v>
      </c>
      <c r="M42" s="7" t="s">
        <v>29</v>
      </c>
      <c r="N42" t="s">
        <v>329</v>
      </c>
    </row>
    <row r="43" spans="1:14" hidden="1" x14ac:dyDescent="0.25">
      <c r="A43" s="3">
        <v>890303093</v>
      </c>
      <c r="B43" s="4" t="s">
        <v>11</v>
      </c>
      <c r="C43" s="8"/>
      <c r="D43" s="14">
        <v>6188557</v>
      </c>
      <c r="E43" s="26">
        <v>6188557</v>
      </c>
      <c r="F43" s="5">
        <v>43419</v>
      </c>
      <c r="G43" s="5">
        <v>43419</v>
      </c>
      <c r="H43" s="6">
        <v>657672</v>
      </c>
      <c r="I43" s="6"/>
      <c r="J43" s="6">
        <v>0</v>
      </c>
      <c r="K43" s="7" t="s">
        <v>27</v>
      </c>
      <c r="L43" s="7" t="s">
        <v>28</v>
      </c>
      <c r="M43" s="7" t="s">
        <v>29</v>
      </c>
      <c r="N43" t="e">
        <v>#N/A</v>
      </c>
    </row>
    <row r="44" spans="1:14" hidden="1" x14ac:dyDescent="0.25">
      <c r="A44" s="3">
        <v>890303093</v>
      </c>
      <c r="B44" s="4" t="s">
        <v>11</v>
      </c>
      <c r="C44" s="4" t="s">
        <v>24</v>
      </c>
      <c r="D44" s="14">
        <v>22114005</v>
      </c>
      <c r="E44" s="14" t="s">
        <v>98</v>
      </c>
      <c r="F44" s="5">
        <v>43419</v>
      </c>
      <c r="G44" s="5">
        <v>43419</v>
      </c>
      <c r="H44" s="6">
        <v>9400</v>
      </c>
      <c r="I44" s="6"/>
      <c r="J44" s="6">
        <v>0</v>
      </c>
      <c r="K44" s="7" t="s">
        <v>27</v>
      </c>
      <c r="L44" s="7" t="s">
        <v>28</v>
      </c>
      <c r="M44" s="7" t="s">
        <v>29</v>
      </c>
      <c r="N44" t="s">
        <v>329</v>
      </c>
    </row>
    <row r="45" spans="1:14" hidden="1" x14ac:dyDescent="0.25">
      <c r="A45" s="3">
        <v>890303093</v>
      </c>
      <c r="B45" s="4" t="s">
        <v>11</v>
      </c>
      <c r="C45" s="4" t="s">
        <v>21</v>
      </c>
      <c r="D45" s="14">
        <v>20054156</v>
      </c>
      <c r="E45" s="14" t="s">
        <v>99</v>
      </c>
      <c r="F45" s="5">
        <v>43419</v>
      </c>
      <c r="G45" s="5">
        <v>43419</v>
      </c>
      <c r="H45" s="6">
        <v>66408</v>
      </c>
      <c r="I45" s="6"/>
      <c r="J45" s="6">
        <v>0</v>
      </c>
      <c r="K45" s="7" t="s">
        <v>27</v>
      </c>
      <c r="L45" s="7" t="s">
        <v>28</v>
      </c>
      <c r="M45" s="7" t="s">
        <v>29</v>
      </c>
      <c r="N45" t="s">
        <v>329</v>
      </c>
    </row>
    <row r="46" spans="1:14" hidden="1" x14ac:dyDescent="0.25">
      <c r="A46" s="3">
        <v>890303093</v>
      </c>
      <c r="B46" s="4" t="s">
        <v>11</v>
      </c>
      <c r="C46" s="4" t="s">
        <v>26</v>
      </c>
      <c r="D46" s="14">
        <v>1067383</v>
      </c>
      <c r="E46" s="14" t="s">
        <v>100</v>
      </c>
      <c r="F46" s="5">
        <v>43419</v>
      </c>
      <c r="G46" s="5">
        <v>43419</v>
      </c>
      <c r="H46" s="6">
        <v>137239</v>
      </c>
      <c r="I46" s="6"/>
      <c r="J46" s="6">
        <v>0</v>
      </c>
      <c r="K46" s="7" t="s">
        <v>27</v>
      </c>
      <c r="L46" s="7" t="s">
        <v>28</v>
      </c>
      <c r="M46" s="7" t="s">
        <v>29</v>
      </c>
      <c r="N46" t="s">
        <v>329</v>
      </c>
    </row>
    <row r="47" spans="1:14" hidden="1" x14ac:dyDescent="0.25">
      <c r="A47" s="3">
        <v>890303093</v>
      </c>
      <c r="B47" s="4" t="s">
        <v>11</v>
      </c>
      <c r="C47" s="4" t="s">
        <v>24</v>
      </c>
      <c r="D47" s="14">
        <v>22118911</v>
      </c>
      <c r="E47" s="14" t="s">
        <v>101</v>
      </c>
      <c r="F47" s="5">
        <v>43446</v>
      </c>
      <c r="G47" s="5">
        <v>43446</v>
      </c>
      <c r="H47" s="6">
        <v>118362</v>
      </c>
      <c r="I47" s="6"/>
      <c r="J47" s="6">
        <v>0</v>
      </c>
      <c r="K47" s="7" t="s">
        <v>27</v>
      </c>
      <c r="L47" s="7" t="s">
        <v>28</v>
      </c>
      <c r="M47" s="7" t="s">
        <v>29</v>
      </c>
      <c r="N47" t="s">
        <v>329</v>
      </c>
    </row>
    <row r="48" spans="1:14" hidden="1" x14ac:dyDescent="0.25">
      <c r="A48" s="3">
        <v>890303093</v>
      </c>
      <c r="B48" s="4" t="s">
        <v>12</v>
      </c>
      <c r="C48" s="4" t="s">
        <v>24</v>
      </c>
      <c r="D48" s="14">
        <v>22122168</v>
      </c>
      <c r="E48" s="14" t="s">
        <v>102</v>
      </c>
      <c r="F48" s="5">
        <v>43445</v>
      </c>
      <c r="G48" s="5">
        <v>43445</v>
      </c>
      <c r="H48" s="6">
        <v>82522</v>
      </c>
      <c r="I48" s="6"/>
      <c r="J48" s="6">
        <v>0</v>
      </c>
      <c r="K48" s="7" t="s">
        <v>27</v>
      </c>
      <c r="L48" s="7" t="s">
        <v>28</v>
      </c>
      <c r="M48" s="7" t="s">
        <v>29</v>
      </c>
      <c r="N48" t="s">
        <v>329</v>
      </c>
    </row>
    <row r="49" spans="1:14" hidden="1" x14ac:dyDescent="0.25">
      <c r="A49" s="3">
        <v>890303093</v>
      </c>
      <c r="B49" s="4" t="s">
        <v>12</v>
      </c>
      <c r="C49" s="4" t="s">
        <v>24</v>
      </c>
      <c r="D49" s="14">
        <v>22122195</v>
      </c>
      <c r="E49" s="14" t="s">
        <v>103</v>
      </c>
      <c r="F49" s="5">
        <v>43446</v>
      </c>
      <c r="G49" s="5">
        <v>43446</v>
      </c>
      <c r="H49" s="6">
        <v>1002061</v>
      </c>
      <c r="I49" s="6"/>
      <c r="J49" s="6">
        <v>0</v>
      </c>
      <c r="K49" s="7" t="s">
        <v>27</v>
      </c>
      <c r="L49" s="7" t="s">
        <v>28</v>
      </c>
      <c r="M49" s="7" t="s">
        <v>29</v>
      </c>
      <c r="N49" t="s">
        <v>329</v>
      </c>
    </row>
    <row r="50" spans="1:14" hidden="1" x14ac:dyDescent="0.25">
      <c r="A50" s="3">
        <v>890303093</v>
      </c>
      <c r="B50" s="4" t="s">
        <v>12</v>
      </c>
      <c r="C50" s="4" t="s">
        <v>21</v>
      </c>
      <c r="D50" s="14">
        <v>20057708</v>
      </c>
      <c r="E50" s="14" t="s">
        <v>104</v>
      </c>
      <c r="F50" s="5">
        <v>43446</v>
      </c>
      <c r="G50" s="5">
        <v>43446</v>
      </c>
      <c r="H50" s="6">
        <v>94554</v>
      </c>
      <c r="I50" s="6"/>
      <c r="J50" s="6">
        <v>0</v>
      </c>
      <c r="K50" s="7" t="s">
        <v>27</v>
      </c>
      <c r="L50" s="7" t="s">
        <v>28</v>
      </c>
      <c r="M50" s="7" t="s">
        <v>29</v>
      </c>
      <c r="N50" t="s">
        <v>329</v>
      </c>
    </row>
    <row r="51" spans="1:14" hidden="1" x14ac:dyDescent="0.25">
      <c r="A51" s="3">
        <v>890303093</v>
      </c>
      <c r="B51" s="4" t="s">
        <v>12</v>
      </c>
      <c r="C51" s="4" t="s">
        <v>21</v>
      </c>
      <c r="D51" s="14">
        <v>20057849</v>
      </c>
      <c r="E51" s="14" t="s">
        <v>105</v>
      </c>
      <c r="F51" s="5">
        <v>43459</v>
      </c>
      <c r="G51" s="5">
        <v>43459</v>
      </c>
      <c r="H51" s="6">
        <v>52025</v>
      </c>
      <c r="I51" s="6"/>
      <c r="J51" s="6">
        <v>0</v>
      </c>
      <c r="K51" s="7" t="s">
        <v>27</v>
      </c>
      <c r="L51" s="7" t="s">
        <v>28</v>
      </c>
      <c r="M51" s="7" t="s">
        <v>29</v>
      </c>
      <c r="N51" t="s">
        <v>329</v>
      </c>
    </row>
    <row r="52" spans="1:14" hidden="1" x14ac:dyDescent="0.25">
      <c r="A52" s="3">
        <v>890303093</v>
      </c>
      <c r="B52" s="4" t="s">
        <v>11</v>
      </c>
      <c r="C52" s="4"/>
      <c r="D52" s="14">
        <v>6279678</v>
      </c>
      <c r="E52" s="26">
        <v>6279678</v>
      </c>
      <c r="F52" s="5">
        <v>43475</v>
      </c>
      <c r="G52" s="5">
        <v>43475</v>
      </c>
      <c r="H52" s="6">
        <v>4700</v>
      </c>
      <c r="I52" s="6"/>
      <c r="J52" s="6">
        <v>0</v>
      </c>
      <c r="K52" s="7" t="s">
        <v>27</v>
      </c>
      <c r="L52" s="7" t="s">
        <v>28</v>
      </c>
      <c r="M52" s="7" t="s">
        <v>29</v>
      </c>
      <c r="N52" t="s">
        <v>329</v>
      </c>
    </row>
    <row r="53" spans="1:14" hidden="1" x14ac:dyDescent="0.25">
      <c r="A53" s="3">
        <v>890303093</v>
      </c>
      <c r="B53" s="4" t="s">
        <v>11</v>
      </c>
      <c r="C53" s="4"/>
      <c r="D53" s="14">
        <v>6263986</v>
      </c>
      <c r="E53" s="26">
        <v>6263986</v>
      </c>
      <c r="F53" s="5">
        <v>43475</v>
      </c>
      <c r="G53" s="5">
        <v>43475</v>
      </c>
      <c r="H53" s="6">
        <v>4700</v>
      </c>
      <c r="I53" s="6"/>
      <c r="J53" s="6">
        <v>0</v>
      </c>
      <c r="K53" s="7" t="s">
        <v>27</v>
      </c>
      <c r="L53" s="7" t="s">
        <v>28</v>
      </c>
      <c r="M53" s="7" t="s">
        <v>29</v>
      </c>
      <c r="N53" t="s">
        <v>329</v>
      </c>
    </row>
    <row r="54" spans="1:14" hidden="1" x14ac:dyDescent="0.25">
      <c r="A54" s="3">
        <v>890303093</v>
      </c>
      <c r="B54" s="4" t="s">
        <v>11</v>
      </c>
      <c r="C54" s="4"/>
      <c r="D54" s="14">
        <v>6260701</v>
      </c>
      <c r="E54" s="26">
        <v>6260701</v>
      </c>
      <c r="F54" s="5">
        <v>43475</v>
      </c>
      <c r="G54" s="5">
        <v>43475</v>
      </c>
      <c r="H54" s="6">
        <v>66492</v>
      </c>
      <c r="I54" s="6"/>
      <c r="J54" s="6">
        <v>0</v>
      </c>
      <c r="K54" s="7" t="s">
        <v>27</v>
      </c>
      <c r="L54" s="7" t="s">
        <v>28</v>
      </c>
      <c r="M54" s="7" t="s">
        <v>29</v>
      </c>
      <c r="N54" t="s">
        <v>329</v>
      </c>
    </row>
    <row r="55" spans="1:14" hidden="1" x14ac:dyDescent="0.25">
      <c r="A55" s="3">
        <v>890303093</v>
      </c>
      <c r="B55" s="4" t="s">
        <v>11</v>
      </c>
      <c r="C55" s="4" t="s">
        <v>24</v>
      </c>
      <c r="D55" s="14">
        <v>22122168</v>
      </c>
      <c r="E55" s="14" t="s">
        <v>102</v>
      </c>
      <c r="F55" s="5">
        <v>43475</v>
      </c>
      <c r="G55" s="5">
        <v>43475</v>
      </c>
      <c r="H55" s="6">
        <v>82522</v>
      </c>
      <c r="I55" s="6"/>
      <c r="J55" s="6">
        <v>0</v>
      </c>
      <c r="K55" s="7" t="s">
        <v>27</v>
      </c>
      <c r="L55" s="7" t="s">
        <v>28</v>
      </c>
      <c r="M55" s="7" t="s">
        <v>29</v>
      </c>
      <c r="N55" t="s">
        <v>329</v>
      </c>
    </row>
    <row r="56" spans="1:14" hidden="1" x14ac:dyDescent="0.25">
      <c r="A56" s="3">
        <v>890303093</v>
      </c>
      <c r="B56" s="4" t="s">
        <v>11</v>
      </c>
      <c r="C56" s="4" t="s">
        <v>24</v>
      </c>
      <c r="D56" s="14">
        <v>22122195</v>
      </c>
      <c r="E56" s="14" t="s">
        <v>103</v>
      </c>
      <c r="F56" s="5">
        <v>43475</v>
      </c>
      <c r="G56" s="5">
        <v>43475</v>
      </c>
      <c r="H56" s="6">
        <v>1002061</v>
      </c>
      <c r="I56" s="6"/>
      <c r="J56" s="6">
        <v>0</v>
      </c>
      <c r="K56" s="7" t="s">
        <v>27</v>
      </c>
      <c r="L56" s="7" t="s">
        <v>28</v>
      </c>
      <c r="M56" s="7" t="s">
        <v>29</v>
      </c>
      <c r="N56" t="s">
        <v>329</v>
      </c>
    </row>
    <row r="57" spans="1:14" hidden="1" x14ac:dyDescent="0.25">
      <c r="A57" s="3">
        <v>890303093</v>
      </c>
      <c r="B57" s="4" t="s">
        <v>11</v>
      </c>
      <c r="C57" s="4" t="s">
        <v>21</v>
      </c>
      <c r="D57" s="14">
        <v>20057185</v>
      </c>
      <c r="E57" s="14" t="s">
        <v>106</v>
      </c>
      <c r="F57" s="5">
        <v>43475</v>
      </c>
      <c r="G57" s="5">
        <v>43475</v>
      </c>
      <c r="H57" s="6">
        <v>109710</v>
      </c>
      <c r="I57" s="6"/>
      <c r="J57" s="6">
        <v>0</v>
      </c>
      <c r="K57" s="7" t="s">
        <v>27</v>
      </c>
      <c r="L57" s="7" t="s">
        <v>28</v>
      </c>
      <c r="M57" s="7" t="s">
        <v>29</v>
      </c>
      <c r="N57" t="s">
        <v>329</v>
      </c>
    </row>
    <row r="58" spans="1:14" hidden="1" x14ac:dyDescent="0.25">
      <c r="A58" s="3">
        <v>890303093</v>
      </c>
      <c r="B58" s="4" t="s">
        <v>11</v>
      </c>
      <c r="C58" s="4" t="s">
        <v>21</v>
      </c>
      <c r="D58" s="14">
        <v>20057473</v>
      </c>
      <c r="E58" s="14" t="s">
        <v>107</v>
      </c>
      <c r="F58" s="5">
        <v>43475</v>
      </c>
      <c r="G58" s="5">
        <v>43475</v>
      </c>
      <c r="H58" s="6">
        <v>52025</v>
      </c>
      <c r="I58" s="6"/>
      <c r="J58" s="6">
        <v>0</v>
      </c>
      <c r="K58" s="7" t="s">
        <v>27</v>
      </c>
      <c r="L58" s="7" t="s">
        <v>28</v>
      </c>
      <c r="M58" s="7" t="s">
        <v>29</v>
      </c>
      <c r="N58" t="s">
        <v>329</v>
      </c>
    </row>
    <row r="59" spans="1:14" hidden="1" x14ac:dyDescent="0.25">
      <c r="A59" s="3">
        <v>890303093</v>
      </c>
      <c r="B59" s="4" t="s">
        <v>11</v>
      </c>
      <c r="C59" s="4" t="s">
        <v>21</v>
      </c>
      <c r="D59" s="14">
        <v>20057708</v>
      </c>
      <c r="E59" s="14" t="s">
        <v>104</v>
      </c>
      <c r="F59" s="5">
        <v>43475</v>
      </c>
      <c r="G59" s="5">
        <v>43475</v>
      </c>
      <c r="H59" s="6">
        <v>94554</v>
      </c>
      <c r="I59" s="6"/>
      <c r="J59" s="6">
        <v>0</v>
      </c>
      <c r="K59" s="7" t="s">
        <v>27</v>
      </c>
      <c r="L59" s="7" t="s">
        <v>28</v>
      </c>
      <c r="M59" s="7" t="s">
        <v>29</v>
      </c>
      <c r="N59" t="s">
        <v>329</v>
      </c>
    </row>
    <row r="60" spans="1:14" hidden="1" x14ac:dyDescent="0.25">
      <c r="A60" s="3">
        <v>890303093</v>
      </c>
      <c r="B60" s="4" t="s">
        <v>11</v>
      </c>
      <c r="C60" s="4" t="s">
        <v>21</v>
      </c>
      <c r="D60" s="14">
        <v>20057849</v>
      </c>
      <c r="E60" s="14" t="s">
        <v>105</v>
      </c>
      <c r="F60" s="5">
        <v>43475</v>
      </c>
      <c r="G60" s="5">
        <v>43475</v>
      </c>
      <c r="H60" s="6">
        <v>52025</v>
      </c>
      <c r="I60" s="6"/>
      <c r="J60" s="6">
        <v>0</v>
      </c>
      <c r="K60" s="7" t="s">
        <v>27</v>
      </c>
      <c r="L60" s="7" t="s">
        <v>28</v>
      </c>
      <c r="M60" s="7" t="s">
        <v>29</v>
      </c>
      <c r="N60" t="s">
        <v>329</v>
      </c>
    </row>
    <row r="61" spans="1:14" hidden="1" x14ac:dyDescent="0.25">
      <c r="A61" s="3">
        <v>890303093</v>
      </c>
      <c r="B61" s="4" t="s">
        <v>11</v>
      </c>
      <c r="C61" s="4" t="s">
        <v>21</v>
      </c>
      <c r="D61" s="14">
        <v>20057850</v>
      </c>
      <c r="E61" s="14" t="s">
        <v>108</v>
      </c>
      <c r="F61" s="5">
        <v>43475</v>
      </c>
      <c r="G61" s="5">
        <v>43475</v>
      </c>
      <c r="H61" s="6">
        <v>257450</v>
      </c>
      <c r="I61" s="6"/>
      <c r="J61" s="6">
        <v>0</v>
      </c>
      <c r="K61" s="7" t="s">
        <v>27</v>
      </c>
      <c r="L61" s="7" t="s">
        <v>28</v>
      </c>
      <c r="M61" s="7" t="s">
        <v>29</v>
      </c>
      <c r="N61" t="s">
        <v>329</v>
      </c>
    </row>
    <row r="62" spans="1:14" hidden="1" x14ac:dyDescent="0.25">
      <c r="A62" s="3">
        <v>890303093</v>
      </c>
      <c r="B62" s="4" t="s">
        <v>11</v>
      </c>
      <c r="C62" s="4"/>
      <c r="D62" s="14">
        <v>10465428</v>
      </c>
      <c r="E62" s="26">
        <v>10465428</v>
      </c>
      <c r="F62" s="5">
        <v>43507</v>
      </c>
      <c r="G62" s="5">
        <v>43507</v>
      </c>
      <c r="H62" s="6">
        <v>102771</v>
      </c>
      <c r="I62" s="6"/>
      <c r="J62" s="6">
        <v>0</v>
      </c>
      <c r="K62" s="7" t="s">
        <v>27</v>
      </c>
      <c r="L62" s="7" t="s">
        <v>28</v>
      </c>
      <c r="M62" s="7" t="s">
        <v>29</v>
      </c>
      <c r="N62" t="e">
        <v>#N/A</v>
      </c>
    </row>
    <row r="63" spans="1:14" hidden="1" x14ac:dyDescent="0.25">
      <c r="A63" s="3">
        <v>890303093</v>
      </c>
      <c r="B63" s="4" t="s">
        <v>11</v>
      </c>
      <c r="C63" s="4" t="s">
        <v>24</v>
      </c>
      <c r="D63" s="14">
        <v>22125474</v>
      </c>
      <c r="E63" s="14" t="s">
        <v>109</v>
      </c>
      <c r="F63" s="5">
        <v>43507</v>
      </c>
      <c r="G63" s="5">
        <v>43507</v>
      </c>
      <c r="H63" s="6">
        <v>135039</v>
      </c>
      <c r="I63" s="6"/>
      <c r="J63" s="6">
        <v>0</v>
      </c>
      <c r="K63" s="7" t="s">
        <v>27</v>
      </c>
      <c r="L63" s="7" t="s">
        <v>28</v>
      </c>
      <c r="M63" s="7" t="s">
        <v>29</v>
      </c>
      <c r="N63" t="s">
        <v>329</v>
      </c>
    </row>
    <row r="64" spans="1:14" hidden="1" x14ac:dyDescent="0.25">
      <c r="A64" s="3">
        <v>890303093</v>
      </c>
      <c r="B64" s="4" t="s">
        <v>11</v>
      </c>
      <c r="C64" s="4" t="s">
        <v>24</v>
      </c>
      <c r="D64" s="14">
        <v>22126187</v>
      </c>
      <c r="E64" s="14" t="s">
        <v>110</v>
      </c>
      <c r="F64" s="5">
        <v>43507</v>
      </c>
      <c r="G64" s="5">
        <v>43507</v>
      </c>
      <c r="H64" s="6">
        <v>177678</v>
      </c>
      <c r="I64" s="6"/>
      <c r="J64" s="6">
        <v>0</v>
      </c>
      <c r="K64" s="7" t="s">
        <v>27</v>
      </c>
      <c r="L64" s="7" t="s">
        <v>28</v>
      </c>
      <c r="M64" s="7" t="s">
        <v>29</v>
      </c>
      <c r="N64" t="s">
        <v>329</v>
      </c>
    </row>
    <row r="65" spans="1:14" hidden="1" x14ac:dyDescent="0.25">
      <c r="A65" s="3">
        <v>890303093</v>
      </c>
      <c r="B65" s="4" t="s">
        <v>11</v>
      </c>
      <c r="C65" s="4"/>
      <c r="D65" s="15">
        <v>6322093</v>
      </c>
      <c r="E65" s="26">
        <v>6322093</v>
      </c>
      <c r="F65" s="5">
        <v>43507</v>
      </c>
      <c r="G65" s="5">
        <v>43507</v>
      </c>
      <c r="H65" s="6">
        <v>33100</v>
      </c>
      <c r="I65" s="6"/>
      <c r="J65" s="6">
        <v>0</v>
      </c>
      <c r="K65" s="7" t="s">
        <v>27</v>
      </c>
      <c r="L65" s="7" t="s">
        <v>28</v>
      </c>
      <c r="M65" s="7" t="s">
        <v>29</v>
      </c>
      <c r="N65" t="s">
        <v>329</v>
      </c>
    </row>
    <row r="66" spans="1:14" hidden="1" x14ac:dyDescent="0.25">
      <c r="A66" s="3">
        <v>890303093</v>
      </c>
      <c r="B66" s="4" t="s">
        <v>11</v>
      </c>
      <c r="C66" s="4"/>
      <c r="D66" s="14">
        <v>6340792</v>
      </c>
      <c r="E66" s="26">
        <v>6340792</v>
      </c>
      <c r="F66" s="5">
        <v>43535</v>
      </c>
      <c r="G66" s="5">
        <v>43535</v>
      </c>
      <c r="H66" s="6">
        <v>131700</v>
      </c>
      <c r="I66" s="6"/>
      <c r="J66" s="6">
        <v>0</v>
      </c>
      <c r="K66" s="7" t="s">
        <v>27</v>
      </c>
      <c r="L66" s="7" t="s">
        <v>28</v>
      </c>
      <c r="M66" s="7" t="s">
        <v>29</v>
      </c>
      <c r="N66" t="s">
        <v>329</v>
      </c>
    </row>
    <row r="67" spans="1:14" hidden="1" x14ac:dyDescent="0.25">
      <c r="A67" s="3">
        <v>890303093</v>
      </c>
      <c r="B67" s="4" t="s">
        <v>11</v>
      </c>
      <c r="C67" s="4" t="s">
        <v>21</v>
      </c>
      <c r="D67" s="14">
        <v>20060480</v>
      </c>
      <c r="E67" s="14" t="s">
        <v>111</v>
      </c>
      <c r="F67" s="5">
        <v>43535</v>
      </c>
      <c r="G67" s="5">
        <v>43535</v>
      </c>
      <c r="H67" s="6">
        <v>192248</v>
      </c>
      <c r="I67" s="6"/>
      <c r="J67" s="6">
        <v>0</v>
      </c>
      <c r="K67" s="7" t="s">
        <v>27</v>
      </c>
      <c r="L67" s="7" t="s">
        <v>28</v>
      </c>
      <c r="M67" s="7" t="s">
        <v>29</v>
      </c>
      <c r="N67" t="s">
        <v>329</v>
      </c>
    </row>
    <row r="68" spans="1:14" hidden="1" x14ac:dyDescent="0.25">
      <c r="A68" s="3">
        <v>890303093</v>
      </c>
      <c r="B68" s="4" t="s">
        <v>11</v>
      </c>
      <c r="C68" s="4" t="s">
        <v>21</v>
      </c>
      <c r="D68" s="14">
        <v>20060635</v>
      </c>
      <c r="E68" s="14" t="s">
        <v>112</v>
      </c>
      <c r="F68" s="5">
        <v>43535</v>
      </c>
      <c r="G68" s="5">
        <v>43535</v>
      </c>
      <c r="H68" s="6">
        <v>55882</v>
      </c>
      <c r="I68" s="6"/>
      <c r="J68" s="6">
        <v>0</v>
      </c>
      <c r="K68" s="7" t="s">
        <v>27</v>
      </c>
      <c r="L68" s="7" t="s">
        <v>28</v>
      </c>
      <c r="M68" s="7" t="s">
        <v>29</v>
      </c>
      <c r="N68" t="s">
        <v>329</v>
      </c>
    </row>
    <row r="69" spans="1:14" hidden="1" x14ac:dyDescent="0.25">
      <c r="A69" s="3">
        <v>890303093</v>
      </c>
      <c r="B69" s="4" t="s">
        <v>11</v>
      </c>
      <c r="C69" s="4" t="s">
        <v>21</v>
      </c>
      <c r="D69" s="14">
        <v>20060830</v>
      </c>
      <c r="E69" s="14" t="s">
        <v>113</v>
      </c>
      <c r="F69" s="5">
        <v>43535</v>
      </c>
      <c r="G69" s="5">
        <v>43535</v>
      </c>
      <c r="H69" s="6">
        <v>63719</v>
      </c>
      <c r="I69" s="6"/>
      <c r="J69" s="6">
        <v>0</v>
      </c>
      <c r="K69" s="7" t="s">
        <v>27</v>
      </c>
      <c r="L69" s="7" t="s">
        <v>28</v>
      </c>
      <c r="M69" s="7" t="s">
        <v>29</v>
      </c>
      <c r="N69" t="s">
        <v>329</v>
      </c>
    </row>
    <row r="70" spans="1:14" hidden="1" x14ac:dyDescent="0.25">
      <c r="A70" s="3">
        <v>890303093</v>
      </c>
      <c r="B70" s="4" t="s">
        <v>11</v>
      </c>
      <c r="C70" s="4" t="s">
        <v>21</v>
      </c>
      <c r="D70" s="14">
        <v>20061049</v>
      </c>
      <c r="E70" s="14" t="s">
        <v>114</v>
      </c>
      <c r="F70" s="5">
        <v>43535</v>
      </c>
      <c r="G70" s="5">
        <v>43535</v>
      </c>
      <c r="H70" s="6">
        <v>923910</v>
      </c>
      <c r="I70" s="6"/>
      <c r="J70" s="6">
        <v>0</v>
      </c>
      <c r="K70" s="7" t="s">
        <v>27</v>
      </c>
      <c r="L70" s="7" t="s">
        <v>28</v>
      </c>
      <c r="M70" s="7" t="s">
        <v>29</v>
      </c>
      <c r="N70" t="s">
        <v>329</v>
      </c>
    </row>
    <row r="71" spans="1:14" hidden="1" x14ac:dyDescent="0.25">
      <c r="A71" s="3">
        <v>890303093</v>
      </c>
      <c r="B71" s="4" t="s">
        <v>11</v>
      </c>
      <c r="C71" s="4"/>
      <c r="D71" s="14">
        <v>6341947</v>
      </c>
      <c r="E71" s="26">
        <v>6341947</v>
      </c>
      <c r="F71" s="5">
        <v>43535</v>
      </c>
      <c r="G71" s="5">
        <v>43535</v>
      </c>
      <c r="H71" s="6">
        <v>5000</v>
      </c>
      <c r="I71" s="6"/>
      <c r="J71" s="6">
        <v>0</v>
      </c>
      <c r="K71" s="7" t="s">
        <v>27</v>
      </c>
      <c r="L71" s="7" t="s">
        <v>28</v>
      </c>
      <c r="M71" s="7" t="s">
        <v>29</v>
      </c>
      <c r="N71" t="s">
        <v>329</v>
      </c>
    </row>
    <row r="72" spans="1:14" hidden="1" x14ac:dyDescent="0.25">
      <c r="A72" s="3">
        <v>890303093</v>
      </c>
      <c r="B72" s="4" t="s">
        <v>11</v>
      </c>
      <c r="C72" s="4"/>
      <c r="D72" s="14">
        <v>6348368</v>
      </c>
      <c r="E72" s="26">
        <v>6348368</v>
      </c>
      <c r="F72" s="5">
        <v>43535</v>
      </c>
      <c r="G72" s="5">
        <v>43535</v>
      </c>
      <c r="H72" s="6">
        <v>10000</v>
      </c>
      <c r="I72" s="6"/>
      <c r="J72" s="6">
        <v>0</v>
      </c>
      <c r="K72" s="7" t="s">
        <v>27</v>
      </c>
      <c r="L72" s="7" t="s">
        <v>28</v>
      </c>
      <c r="M72" s="7" t="s">
        <v>29</v>
      </c>
      <c r="N72" t="s">
        <v>329</v>
      </c>
    </row>
    <row r="73" spans="1:14" hidden="1" x14ac:dyDescent="0.25">
      <c r="A73" s="3">
        <v>890303093</v>
      </c>
      <c r="B73" s="4" t="s">
        <v>11</v>
      </c>
      <c r="C73" s="4"/>
      <c r="D73" s="14">
        <v>6357249</v>
      </c>
      <c r="E73" s="26">
        <v>6357249</v>
      </c>
      <c r="F73" s="5">
        <v>43535</v>
      </c>
      <c r="G73" s="5">
        <v>43535</v>
      </c>
      <c r="H73" s="6">
        <v>72600</v>
      </c>
      <c r="I73" s="6"/>
      <c r="J73" s="6">
        <v>0</v>
      </c>
      <c r="K73" s="7" t="s">
        <v>27</v>
      </c>
      <c r="L73" s="7" t="s">
        <v>28</v>
      </c>
      <c r="M73" s="7" t="s">
        <v>29</v>
      </c>
      <c r="N73" t="s">
        <v>329</v>
      </c>
    </row>
    <row r="74" spans="1:14" hidden="1" x14ac:dyDescent="0.25">
      <c r="A74" s="3">
        <v>890303093</v>
      </c>
      <c r="B74" s="4" t="s">
        <v>11</v>
      </c>
      <c r="C74" s="4"/>
      <c r="D74" s="15">
        <v>6362716</v>
      </c>
      <c r="E74" s="26">
        <v>6362716</v>
      </c>
      <c r="F74" s="5">
        <v>43535</v>
      </c>
      <c r="G74" s="5">
        <v>43535</v>
      </c>
      <c r="H74" s="6">
        <v>17900</v>
      </c>
      <c r="I74" s="6"/>
      <c r="J74" s="6">
        <v>0</v>
      </c>
      <c r="K74" s="7" t="s">
        <v>27</v>
      </c>
      <c r="L74" s="7" t="s">
        <v>28</v>
      </c>
      <c r="M74" s="7" t="s">
        <v>29</v>
      </c>
      <c r="N74" t="s">
        <v>329</v>
      </c>
    </row>
    <row r="75" spans="1:14" hidden="1" x14ac:dyDescent="0.25">
      <c r="A75" s="3">
        <v>890303093</v>
      </c>
      <c r="B75" s="4" t="s">
        <v>11</v>
      </c>
      <c r="C75" s="4"/>
      <c r="D75" s="15">
        <v>6376792</v>
      </c>
      <c r="E75" s="26">
        <v>6376792</v>
      </c>
      <c r="F75" s="5">
        <v>43598</v>
      </c>
      <c r="G75" s="5">
        <v>43598</v>
      </c>
      <c r="H75" s="6">
        <v>22700</v>
      </c>
      <c r="I75" s="6"/>
      <c r="J75" s="6">
        <v>0</v>
      </c>
      <c r="K75" s="7" t="s">
        <v>27</v>
      </c>
      <c r="L75" s="7" t="s">
        <v>28</v>
      </c>
      <c r="M75" s="7" t="s">
        <v>29</v>
      </c>
      <c r="N75" t="s">
        <v>329</v>
      </c>
    </row>
    <row r="76" spans="1:14" hidden="1" x14ac:dyDescent="0.25">
      <c r="A76" s="3">
        <v>890303093</v>
      </c>
      <c r="B76" s="4" t="s">
        <v>11</v>
      </c>
      <c r="C76" s="4"/>
      <c r="D76" s="15">
        <v>6382869</v>
      </c>
      <c r="E76" s="26">
        <v>6382869</v>
      </c>
      <c r="F76" s="5">
        <v>43598</v>
      </c>
      <c r="G76" s="5">
        <v>43598</v>
      </c>
      <c r="H76" s="6">
        <v>17900</v>
      </c>
      <c r="I76" s="6"/>
      <c r="J76" s="6">
        <v>0</v>
      </c>
      <c r="K76" s="7" t="s">
        <v>27</v>
      </c>
      <c r="L76" s="7" t="s">
        <v>28</v>
      </c>
      <c r="M76" s="7" t="s">
        <v>29</v>
      </c>
      <c r="N76" t="s">
        <v>329</v>
      </c>
    </row>
    <row r="77" spans="1:14" hidden="1" x14ac:dyDescent="0.25">
      <c r="A77" s="3">
        <v>890303093</v>
      </c>
      <c r="B77" s="4" t="s">
        <v>11</v>
      </c>
      <c r="C77" s="4"/>
      <c r="D77" s="15">
        <v>6371435</v>
      </c>
      <c r="E77" s="26">
        <v>6371435</v>
      </c>
      <c r="F77" s="5">
        <v>43598</v>
      </c>
      <c r="G77" s="5">
        <v>43598</v>
      </c>
      <c r="H77" s="6">
        <v>89929</v>
      </c>
      <c r="I77" s="6"/>
      <c r="J77" s="6">
        <v>0</v>
      </c>
      <c r="K77" s="7" t="s">
        <v>27</v>
      </c>
      <c r="L77" s="7" t="s">
        <v>28</v>
      </c>
      <c r="M77" s="7" t="s">
        <v>29</v>
      </c>
      <c r="N77" t="s">
        <v>329</v>
      </c>
    </row>
    <row r="78" spans="1:14" hidden="1" x14ac:dyDescent="0.25">
      <c r="A78" s="3">
        <v>890303093</v>
      </c>
      <c r="B78" s="4" t="s">
        <v>11</v>
      </c>
      <c r="C78" s="4"/>
      <c r="D78" s="15">
        <v>6375707</v>
      </c>
      <c r="E78" s="26">
        <v>6375707</v>
      </c>
      <c r="F78" s="5">
        <v>43598</v>
      </c>
      <c r="G78" s="5">
        <v>43598</v>
      </c>
      <c r="H78" s="6">
        <v>137361</v>
      </c>
      <c r="I78" s="6"/>
      <c r="J78" s="6">
        <v>0</v>
      </c>
      <c r="K78" s="7" t="s">
        <v>27</v>
      </c>
      <c r="L78" s="7" t="s">
        <v>28</v>
      </c>
      <c r="M78" s="7" t="s">
        <v>29</v>
      </c>
      <c r="N78" t="s">
        <v>329</v>
      </c>
    </row>
    <row r="79" spans="1:14" hidden="1" x14ac:dyDescent="0.25">
      <c r="A79" s="3">
        <v>890303093</v>
      </c>
      <c r="B79" s="4" t="s">
        <v>11</v>
      </c>
      <c r="C79" s="4"/>
      <c r="D79" s="15">
        <v>6435472</v>
      </c>
      <c r="E79" s="26">
        <v>6435472</v>
      </c>
      <c r="F79" s="5">
        <v>43598</v>
      </c>
      <c r="G79" s="5">
        <v>43598</v>
      </c>
      <c r="H79" s="6">
        <v>5000</v>
      </c>
      <c r="I79" s="6"/>
      <c r="J79" s="6">
        <v>0</v>
      </c>
      <c r="K79" s="7" t="s">
        <v>27</v>
      </c>
      <c r="L79" s="7" t="s">
        <v>28</v>
      </c>
      <c r="M79" s="7" t="s">
        <v>29</v>
      </c>
      <c r="N79" t="s">
        <v>329</v>
      </c>
    </row>
    <row r="80" spans="1:14" hidden="1" x14ac:dyDescent="0.25">
      <c r="A80" s="3">
        <v>890303093</v>
      </c>
      <c r="B80" s="4" t="s">
        <v>11</v>
      </c>
      <c r="C80" s="4"/>
      <c r="D80" s="15">
        <v>6451488</v>
      </c>
      <c r="E80" s="26">
        <v>6451488</v>
      </c>
      <c r="F80" s="5">
        <v>43598</v>
      </c>
      <c r="G80" s="5">
        <v>43598</v>
      </c>
      <c r="H80" s="6">
        <v>5000</v>
      </c>
      <c r="I80" s="6"/>
      <c r="J80" s="6">
        <v>0</v>
      </c>
      <c r="K80" s="7" t="s">
        <v>27</v>
      </c>
      <c r="L80" s="7" t="s">
        <v>28</v>
      </c>
      <c r="M80" s="7" t="s">
        <v>29</v>
      </c>
      <c r="N80" t="s">
        <v>329</v>
      </c>
    </row>
    <row r="81" spans="1:14" hidden="1" x14ac:dyDescent="0.25">
      <c r="A81" s="3">
        <v>890303093</v>
      </c>
      <c r="B81" s="4" t="s">
        <v>11</v>
      </c>
      <c r="C81" s="4" t="s">
        <v>24</v>
      </c>
      <c r="D81" s="14">
        <v>22136760</v>
      </c>
      <c r="E81" s="14" t="s">
        <v>115</v>
      </c>
      <c r="F81" s="5">
        <v>43598</v>
      </c>
      <c r="G81" s="5">
        <v>43598</v>
      </c>
      <c r="H81" s="6">
        <v>20100</v>
      </c>
      <c r="I81" s="6"/>
      <c r="J81" s="6">
        <v>0</v>
      </c>
      <c r="K81" s="7" t="s">
        <v>27</v>
      </c>
      <c r="L81" s="7" t="s">
        <v>28</v>
      </c>
      <c r="M81" s="7" t="s">
        <v>29</v>
      </c>
      <c r="N81" t="s">
        <v>329</v>
      </c>
    </row>
    <row r="82" spans="1:14" hidden="1" x14ac:dyDescent="0.25">
      <c r="A82" s="3">
        <v>890303093</v>
      </c>
      <c r="B82" s="4" t="s">
        <v>11</v>
      </c>
      <c r="C82" s="4"/>
      <c r="D82" s="15">
        <v>6440381</v>
      </c>
      <c r="E82" s="26">
        <v>6440381</v>
      </c>
      <c r="F82" s="5">
        <v>43598</v>
      </c>
      <c r="G82" s="5">
        <v>43598</v>
      </c>
      <c r="H82" s="6">
        <v>173955</v>
      </c>
      <c r="I82" s="6"/>
      <c r="J82" s="6">
        <v>0</v>
      </c>
      <c r="K82" s="7" t="s">
        <v>27</v>
      </c>
      <c r="L82" s="7" t="s">
        <v>28</v>
      </c>
      <c r="M82" s="7" t="s">
        <v>29</v>
      </c>
      <c r="N82" t="s">
        <v>329</v>
      </c>
    </row>
    <row r="83" spans="1:14" hidden="1" x14ac:dyDescent="0.25">
      <c r="A83" s="3">
        <v>890303093</v>
      </c>
      <c r="B83" s="4" t="s">
        <v>11</v>
      </c>
      <c r="C83" s="4"/>
      <c r="D83" s="15">
        <v>6442849</v>
      </c>
      <c r="E83" s="26">
        <v>6442849</v>
      </c>
      <c r="F83" s="5">
        <v>43598</v>
      </c>
      <c r="G83" s="5">
        <v>43598</v>
      </c>
      <c r="H83" s="6">
        <v>134769</v>
      </c>
      <c r="I83" s="6"/>
      <c r="J83" s="6">
        <v>0</v>
      </c>
      <c r="K83" s="7" t="s">
        <v>27</v>
      </c>
      <c r="L83" s="7" t="s">
        <v>28</v>
      </c>
      <c r="M83" s="7" t="s">
        <v>29</v>
      </c>
      <c r="N83" t="s">
        <v>329</v>
      </c>
    </row>
    <row r="84" spans="1:14" hidden="1" x14ac:dyDescent="0.25">
      <c r="A84" s="3">
        <v>890303093</v>
      </c>
      <c r="B84" s="4" t="s">
        <v>11</v>
      </c>
      <c r="C84" s="4" t="s">
        <v>21</v>
      </c>
      <c r="D84" s="14">
        <v>20064240</v>
      </c>
      <c r="E84" s="14" t="s">
        <v>116</v>
      </c>
      <c r="F84" s="5">
        <v>43598</v>
      </c>
      <c r="G84" s="5">
        <v>43598</v>
      </c>
      <c r="H84" s="6">
        <v>112900</v>
      </c>
      <c r="I84" s="6"/>
      <c r="J84" s="6">
        <v>0</v>
      </c>
      <c r="K84" s="7" t="s">
        <v>27</v>
      </c>
      <c r="L84" s="7" t="s">
        <v>28</v>
      </c>
      <c r="M84" s="7" t="s">
        <v>29</v>
      </c>
      <c r="N84" t="s">
        <v>329</v>
      </c>
    </row>
    <row r="85" spans="1:14" hidden="1" x14ac:dyDescent="0.25">
      <c r="A85" s="3">
        <v>890303093</v>
      </c>
      <c r="B85" s="4" t="s">
        <v>11</v>
      </c>
      <c r="C85" s="4" t="s">
        <v>21</v>
      </c>
      <c r="D85" s="14">
        <v>20064241</v>
      </c>
      <c r="E85" s="14" t="s">
        <v>117</v>
      </c>
      <c r="F85" s="5">
        <v>43598</v>
      </c>
      <c r="G85" s="5">
        <v>43598</v>
      </c>
      <c r="H85" s="6">
        <v>113240</v>
      </c>
      <c r="I85" s="6"/>
      <c r="J85" s="6">
        <v>0</v>
      </c>
      <c r="K85" s="7" t="s">
        <v>27</v>
      </c>
      <c r="L85" s="7" t="s">
        <v>28</v>
      </c>
      <c r="M85" s="7" t="s">
        <v>29</v>
      </c>
      <c r="N85" t="s">
        <v>329</v>
      </c>
    </row>
    <row r="86" spans="1:14" hidden="1" x14ac:dyDescent="0.25">
      <c r="A86" s="3">
        <v>890303093</v>
      </c>
      <c r="B86" s="4" t="s">
        <v>12</v>
      </c>
      <c r="C86" s="4"/>
      <c r="D86" s="15">
        <v>6471546</v>
      </c>
      <c r="E86" s="26">
        <v>6471546</v>
      </c>
      <c r="F86" s="5">
        <v>43626</v>
      </c>
      <c r="G86" s="5">
        <v>43626</v>
      </c>
      <c r="H86" s="6">
        <v>22700</v>
      </c>
      <c r="I86" s="6"/>
      <c r="J86" s="6">
        <v>0</v>
      </c>
      <c r="K86" s="7" t="s">
        <v>27</v>
      </c>
      <c r="L86" s="7" t="s">
        <v>28</v>
      </c>
      <c r="M86" s="7" t="s">
        <v>29</v>
      </c>
      <c r="N86" t="s">
        <v>329</v>
      </c>
    </row>
    <row r="87" spans="1:14" hidden="1" x14ac:dyDescent="0.25">
      <c r="A87" s="3">
        <v>890303093</v>
      </c>
      <c r="B87" s="4" t="s">
        <v>12</v>
      </c>
      <c r="C87" s="4"/>
      <c r="D87" s="15">
        <v>6472306</v>
      </c>
      <c r="E87" s="26">
        <v>6472306</v>
      </c>
      <c r="F87" s="5">
        <v>43626</v>
      </c>
      <c r="G87" s="5">
        <v>43626</v>
      </c>
      <c r="H87" s="6">
        <v>184680</v>
      </c>
      <c r="I87" s="6"/>
      <c r="J87" s="6">
        <v>0</v>
      </c>
      <c r="K87" s="7" t="s">
        <v>27</v>
      </c>
      <c r="L87" s="7" t="s">
        <v>28</v>
      </c>
      <c r="M87" s="7" t="s">
        <v>29</v>
      </c>
      <c r="N87" t="s">
        <v>329</v>
      </c>
    </row>
    <row r="88" spans="1:14" hidden="1" x14ac:dyDescent="0.25">
      <c r="A88" s="3">
        <v>890303093</v>
      </c>
      <c r="B88" s="4" t="s">
        <v>12</v>
      </c>
      <c r="C88" s="4" t="s">
        <v>24</v>
      </c>
      <c r="D88" s="14">
        <v>22138992</v>
      </c>
      <c r="E88" s="14" t="s">
        <v>118</v>
      </c>
      <c r="F88" s="5">
        <v>43626</v>
      </c>
      <c r="G88" s="5">
        <v>43626</v>
      </c>
      <c r="H88" s="6">
        <v>518397</v>
      </c>
      <c r="I88" s="6"/>
      <c r="J88" s="6">
        <v>0</v>
      </c>
      <c r="K88" s="7" t="s">
        <v>27</v>
      </c>
      <c r="L88" s="7" t="s">
        <v>28</v>
      </c>
      <c r="M88" s="7" t="s">
        <v>29</v>
      </c>
      <c r="N88" t="s">
        <v>329</v>
      </c>
    </row>
    <row r="89" spans="1:14" hidden="1" x14ac:dyDescent="0.25">
      <c r="A89" s="3">
        <v>890303093</v>
      </c>
      <c r="B89" s="4" t="s">
        <v>12</v>
      </c>
      <c r="C89" s="4"/>
      <c r="D89" s="15">
        <v>6518574</v>
      </c>
      <c r="E89" s="26">
        <v>6518574</v>
      </c>
      <c r="F89" s="5">
        <v>43626</v>
      </c>
      <c r="G89" s="5">
        <v>43626</v>
      </c>
      <c r="H89" s="6">
        <v>5000</v>
      </c>
      <c r="I89" s="6"/>
      <c r="J89" s="6">
        <v>0</v>
      </c>
      <c r="K89" s="7" t="s">
        <v>27</v>
      </c>
      <c r="L89" s="7" t="s">
        <v>28</v>
      </c>
      <c r="M89" s="7" t="s">
        <v>29</v>
      </c>
      <c r="N89" t="s">
        <v>329</v>
      </c>
    </row>
    <row r="90" spans="1:14" hidden="1" x14ac:dyDescent="0.25">
      <c r="A90" s="3">
        <v>890303093</v>
      </c>
      <c r="B90" s="4" t="s">
        <v>12</v>
      </c>
      <c r="C90" s="4"/>
      <c r="D90" s="15">
        <v>6548146</v>
      </c>
      <c r="E90" s="26">
        <v>6548146</v>
      </c>
      <c r="F90" s="5">
        <v>43626</v>
      </c>
      <c r="G90" s="5">
        <v>43626</v>
      </c>
      <c r="H90" s="6">
        <v>5000</v>
      </c>
      <c r="I90" s="6"/>
      <c r="J90" s="6">
        <v>0</v>
      </c>
      <c r="K90" s="7" t="s">
        <v>27</v>
      </c>
      <c r="L90" s="7" t="s">
        <v>28</v>
      </c>
      <c r="M90" s="7" t="s">
        <v>29</v>
      </c>
      <c r="N90" t="s">
        <v>329</v>
      </c>
    </row>
    <row r="91" spans="1:14" hidden="1" x14ac:dyDescent="0.25">
      <c r="A91" s="3">
        <v>890303093</v>
      </c>
      <c r="B91" s="4" t="s">
        <v>12</v>
      </c>
      <c r="C91" s="4" t="s">
        <v>24</v>
      </c>
      <c r="D91" s="14">
        <v>22146434</v>
      </c>
      <c r="E91" s="14" t="s">
        <v>119</v>
      </c>
      <c r="F91" s="5">
        <v>43626</v>
      </c>
      <c r="G91" s="5">
        <v>43626</v>
      </c>
      <c r="H91" s="6">
        <v>20100</v>
      </c>
      <c r="I91" s="6"/>
      <c r="J91" s="6">
        <v>0</v>
      </c>
      <c r="K91" s="7" t="s">
        <v>27</v>
      </c>
      <c r="L91" s="7" t="s">
        <v>28</v>
      </c>
      <c r="M91" s="7" t="s">
        <v>29</v>
      </c>
      <c r="N91" t="s">
        <v>329</v>
      </c>
    </row>
    <row r="92" spans="1:14" hidden="1" x14ac:dyDescent="0.25">
      <c r="A92" s="3">
        <v>890303093</v>
      </c>
      <c r="B92" s="4" t="s">
        <v>12</v>
      </c>
      <c r="C92" s="4"/>
      <c r="D92" s="15">
        <v>6523739</v>
      </c>
      <c r="E92" s="26">
        <v>6523739</v>
      </c>
      <c r="F92" s="5">
        <v>43626</v>
      </c>
      <c r="G92" s="5">
        <v>43626</v>
      </c>
      <c r="H92" s="6">
        <v>63422</v>
      </c>
      <c r="I92" s="6"/>
      <c r="J92" s="6">
        <v>0</v>
      </c>
      <c r="K92" s="7" t="s">
        <v>27</v>
      </c>
      <c r="L92" s="7" t="s">
        <v>28</v>
      </c>
      <c r="M92" s="7" t="s">
        <v>29</v>
      </c>
      <c r="N92" t="s">
        <v>329</v>
      </c>
    </row>
    <row r="93" spans="1:14" hidden="1" x14ac:dyDescent="0.25">
      <c r="A93" s="3">
        <v>890303093</v>
      </c>
      <c r="B93" s="4" t="s">
        <v>12</v>
      </c>
      <c r="C93" s="4"/>
      <c r="D93" s="15">
        <v>6598038</v>
      </c>
      <c r="E93" s="26">
        <v>6598038</v>
      </c>
      <c r="F93" s="5">
        <v>43626</v>
      </c>
      <c r="G93" s="5">
        <v>43626</v>
      </c>
      <c r="H93" s="6">
        <v>67588</v>
      </c>
      <c r="I93" s="6"/>
      <c r="J93" s="6">
        <v>0</v>
      </c>
      <c r="K93" s="7" t="s">
        <v>27</v>
      </c>
      <c r="L93" s="7" t="s">
        <v>28</v>
      </c>
      <c r="M93" s="7" t="s">
        <v>29</v>
      </c>
      <c r="N93" t="s">
        <v>329</v>
      </c>
    </row>
    <row r="94" spans="1:14" hidden="1" x14ac:dyDescent="0.25">
      <c r="A94" s="3">
        <v>890303093</v>
      </c>
      <c r="B94" s="4" t="s">
        <v>12</v>
      </c>
      <c r="C94" s="4" t="s">
        <v>24</v>
      </c>
      <c r="D94" s="14">
        <v>22147890</v>
      </c>
      <c r="E94" s="14" t="s">
        <v>120</v>
      </c>
      <c r="F94" s="5">
        <v>43626</v>
      </c>
      <c r="G94" s="5">
        <v>43626</v>
      </c>
      <c r="H94" s="6">
        <v>55890</v>
      </c>
      <c r="I94" s="6"/>
      <c r="J94" s="6">
        <v>0</v>
      </c>
      <c r="K94" s="7" t="s">
        <v>27</v>
      </c>
      <c r="L94" s="7" t="s">
        <v>28</v>
      </c>
      <c r="M94" s="7" t="s">
        <v>29</v>
      </c>
      <c r="N94" t="s">
        <v>329</v>
      </c>
    </row>
    <row r="95" spans="1:14" hidden="1" x14ac:dyDescent="0.25">
      <c r="A95" s="3">
        <v>890303093</v>
      </c>
      <c r="B95" s="4" t="s">
        <v>12</v>
      </c>
      <c r="C95" s="4" t="s">
        <v>21</v>
      </c>
      <c r="D95" s="14">
        <v>20068532</v>
      </c>
      <c r="E95" s="14" t="s">
        <v>121</v>
      </c>
      <c r="F95" s="5">
        <v>43626</v>
      </c>
      <c r="G95" s="5">
        <v>43626</v>
      </c>
      <c r="H95" s="6">
        <v>59348</v>
      </c>
      <c r="I95" s="6"/>
      <c r="J95" s="6">
        <v>0</v>
      </c>
      <c r="K95" s="7" t="s">
        <v>27</v>
      </c>
      <c r="L95" s="7" t="s">
        <v>28</v>
      </c>
      <c r="M95" s="7" t="s">
        <v>29</v>
      </c>
      <c r="N95" t="s">
        <v>329</v>
      </c>
    </row>
    <row r="96" spans="1:14" hidden="1" x14ac:dyDescent="0.25">
      <c r="A96" s="3">
        <v>890303093</v>
      </c>
      <c r="B96" s="4" t="s">
        <v>12</v>
      </c>
      <c r="C96" s="4" t="s">
        <v>21</v>
      </c>
      <c r="D96" s="14">
        <v>20069458</v>
      </c>
      <c r="E96" s="14" t="s">
        <v>122</v>
      </c>
      <c r="F96" s="5">
        <v>43626</v>
      </c>
      <c r="G96" s="5">
        <v>43626</v>
      </c>
      <c r="H96" s="6">
        <v>55125</v>
      </c>
      <c r="I96" s="6"/>
      <c r="J96" s="6">
        <v>0</v>
      </c>
      <c r="K96" s="7" t="s">
        <v>27</v>
      </c>
      <c r="L96" s="7" t="s">
        <v>28</v>
      </c>
      <c r="M96" s="7" t="s">
        <v>29</v>
      </c>
      <c r="N96" t="s">
        <v>329</v>
      </c>
    </row>
    <row r="97" spans="1:14" hidden="1" x14ac:dyDescent="0.25">
      <c r="A97" s="3">
        <v>890303093</v>
      </c>
      <c r="B97" s="4" t="s">
        <v>12</v>
      </c>
      <c r="C97" s="4" t="s">
        <v>21</v>
      </c>
      <c r="D97" s="14">
        <v>20070095</v>
      </c>
      <c r="E97" s="14" t="s">
        <v>123</v>
      </c>
      <c r="F97" s="5">
        <v>43626</v>
      </c>
      <c r="G97" s="5">
        <v>43626</v>
      </c>
      <c r="H97" s="6">
        <v>61293</v>
      </c>
      <c r="I97" s="6"/>
      <c r="J97" s="6">
        <v>0</v>
      </c>
      <c r="K97" s="7" t="s">
        <v>27</v>
      </c>
      <c r="L97" s="7" t="s">
        <v>28</v>
      </c>
      <c r="M97" s="7" t="s">
        <v>29</v>
      </c>
      <c r="N97" t="s">
        <v>329</v>
      </c>
    </row>
    <row r="98" spans="1:14" hidden="1" x14ac:dyDescent="0.25">
      <c r="A98" s="3">
        <v>890303093</v>
      </c>
      <c r="B98" s="4" t="s">
        <v>12</v>
      </c>
      <c r="C98" s="4" t="s">
        <v>24</v>
      </c>
      <c r="D98" s="14">
        <v>22154668</v>
      </c>
      <c r="E98" s="14" t="s">
        <v>124</v>
      </c>
      <c r="F98" s="5">
        <v>43626</v>
      </c>
      <c r="G98" s="5">
        <v>43626</v>
      </c>
      <c r="H98" s="6">
        <v>15000</v>
      </c>
      <c r="I98" s="6"/>
      <c r="J98" s="6">
        <v>0</v>
      </c>
      <c r="K98" s="7" t="s">
        <v>27</v>
      </c>
      <c r="L98" s="7" t="s">
        <v>28</v>
      </c>
      <c r="M98" s="7" t="s">
        <v>29</v>
      </c>
      <c r="N98" t="s">
        <v>329</v>
      </c>
    </row>
    <row r="99" spans="1:14" hidden="1" x14ac:dyDescent="0.25">
      <c r="A99" s="3">
        <v>890303093</v>
      </c>
      <c r="B99" s="4" t="s">
        <v>12</v>
      </c>
      <c r="C99" s="4"/>
      <c r="D99" s="15">
        <v>6609048</v>
      </c>
      <c r="E99" s="26">
        <v>6609048</v>
      </c>
      <c r="F99" s="5">
        <v>43626</v>
      </c>
      <c r="G99" s="5">
        <v>43626</v>
      </c>
      <c r="H99" s="6">
        <v>82774</v>
      </c>
      <c r="I99" s="6"/>
      <c r="J99" s="6">
        <v>0</v>
      </c>
      <c r="K99" s="7" t="s">
        <v>27</v>
      </c>
      <c r="L99" s="7" t="s">
        <v>28</v>
      </c>
      <c r="M99" s="7" t="s">
        <v>29</v>
      </c>
      <c r="N99" t="s">
        <v>329</v>
      </c>
    </row>
    <row r="100" spans="1:14" hidden="1" x14ac:dyDescent="0.25">
      <c r="A100" s="3">
        <v>890303093</v>
      </c>
      <c r="B100" s="4" t="s">
        <v>12</v>
      </c>
      <c r="C100" s="4"/>
      <c r="D100" s="14">
        <v>6613607</v>
      </c>
      <c r="E100" s="26">
        <v>6613607</v>
      </c>
      <c r="F100" s="5">
        <v>43626</v>
      </c>
      <c r="G100" s="5">
        <v>43626</v>
      </c>
      <c r="H100" s="6">
        <v>101425</v>
      </c>
      <c r="I100" s="6"/>
      <c r="J100" s="6">
        <v>0</v>
      </c>
      <c r="K100" s="7" t="s">
        <v>27</v>
      </c>
      <c r="L100" s="7" t="s">
        <v>28</v>
      </c>
      <c r="M100" s="7" t="s">
        <v>29</v>
      </c>
      <c r="N100" t="s">
        <v>329</v>
      </c>
    </row>
    <row r="101" spans="1:14" hidden="1" x14ac:dyDescent="0.25">
      <c r="A101" s="3">
        <v>890303093</v>
      </c>
      <c r="B101" s="4" t="s">
        <v>12</v>
      </c>
      <c r="C101" s="4"/>
      <c r="D101" s="14">
        <v>6640734</v>
      </c>
      <c r="E101" s="26">
        <v>6640734</v>
      </c>
      <c r="F101" s="5">
        <v>43626</v>
      </c>
      <c r="G101" s="5">
        <v>43626</v>
      </c>
      <c r="H101" s="6">
        <v>199922</v>
      </c>
      <c r="I101" s="6"/>
      <c r="J101" s="6">
        <v>0</v>
      </c>
      <c r="K101" s="7" t="s">
        <v>27</v>
      </c>
      <c r="L101" s="7" t="s">
        <v>28</v>
      </c>
      <c r="M101" s="7" t="s">
        <v>29</v>
      </c>
      <c r="N101" t="s">
        <v>329</v>
      </c>
    </row>
    <row r="102" spans="1:14" hidden="1" x14ac:dyDescent="0.25">
      <c r="A102" s="3">
        <v>890303093</v>
      </c>
      <c r="B102" s="4" t="s">
        <v>12</v>
      </c>
      <c r="C102" s="4" t="s">
        <v>21</v>
      </c>
      <c r="D102" s="14">
        <v>20070462</v>
      </c>
      <c r="E102" s="14" t="s">
        <v>125</v>
      </c>
      <c r="F102" s="5">
        <v>43626</v>
      </c>
      <c r="G102" s="5">
        <v>43626</v>
      </c>
      <c r="H102" s="6">
        <v>126716</v>
      </c>
      <c r="I102" s="6"/>
      <c r="J102" s="6">
        <v>0</v>
      </c>
      <c r="K102" s="7" t="s">
        <v>27</v>
      </c>
      <c r="L102" s="7" t="s">
        <v>28</v>
      </c>
      <c r="M102" s="7" t="s">
        <v>29</v>
      </c>
      <c r="N102" t="s">
        <v>329</v>
      </c>
    </row>
    <row r="103" spans="1:14" hidden="1" x14ac:dyDescent="0.25">
      <c r="A103" s="3">
        <v>890303093</v>
      </c>
      <c r="B103" s="4" t="s">
        <v>12</v>
      </c>
      <c r="C103" s="4" t="s">
        <v>21</v>
      </c>
      <c r="D103" s="14">
        <v>20070531</v>
      </c>
      <c r="E103" s="14" t="s">
        <v>126</v>
      </c>
      <c r="F103" s="5">
        <v>43626</v>
      </c>
      <c r="G103" s="5">
        <v>43626</v>
      </c>
      <c r="H103" s="6">
        <v>118200</v>
      </c>
      <c r="I103" s="6"/>
      <c r="J103" s="6">
        <v>0</v>
      </c>
      <c r="K103" s="7" t="s">
        <v>27</v>
      </c>
      <c r="L103" s="7" t="s">
        <v>28</v>
      </c>
      <c r="M103" s="7" t="s">
        <v>29</v>
      </c>
      <c r="N103" t="s">
        <v>329</v>
      </c>
    </row>
    <row r="104" spans="1:14" hidden="1" x14ac:dyDescent="0.25">
      <c r="A104" s="3">
        <v>890303093</v>
      </c>
      <c r="B104" s="4" t="s">
        <v>12</v>
      </c>
      <c r="C104" s="4" t="s">
        <v>21</v>
      </c>
      <c r="D104" s="14">
        <v>20071174</v>
      </c>
      <c r="E104" s="14" t="s">
        <v>127</v>
      </c>
      <c r="F104" s="5">
        <v>43626</v>
      </c>
      <c r="G104" s="5">
        <v>43626</v>
      </c>
      <c r="H104" s="6">
        <v>62924</v>
      </c>
      <c r="I104" s="6"/>
      <c r="J104" s="6">
        <v>0</v>
      </c>
      <c r="K104" s="7" t="s">
        <v>27</v>
      </c>
      <c r="L104" s="7" t="s">
        <v>28</v>
      </c>
      <c r="M104" s="7" t="s">
        <v>29</v>
      </c>
      <c r="N104" t="s">
        <v>329</v>
      </c>
    </row>
    <row r="105" spans="1:14" hidden="1" x14ac:dyDescent="0.25">
      <c r="A105" s="3">
        <v>890303093</v>
      </c>
      <c r="B105" s="4" t="s">
        <v>12</v>
      </c>
      <c r="C105" s="4" t="s">
        <v>24</v>
      </c>
      <c r="D105" s="14">
        <v>22152573</v>
      </c>
      <c r="E105" s="14" t="s">
        <v>128</v>
      </c>
      <c r="F105" s="5">
        <v>43626</v>
      </c>
      <c r="G105" s="5">
        <v>43626</v>
      </c>
      <c r="H105" s="6">
        <v>68372</v>
      </c>
      <c r="I105" s="6"/>
      <c r="J105" s="6">
        <v>0</v>
      </c>
      <c r="K105" s="7" t="s">
        <v>27</v>
      </c>
      <c r="L105" s="7" t="s">
        <v>28</v>
      </c>
      <c r="M105" s="7" t="s">
        <v>29</v>
      </c>
      <c r="N105" t="s">
        <v>329</v>
      </c>
    </row>
    <row r="106" spans="1:14" hidden="1" x14ac:dyDescent="0.25">
      <c r="A106" s="3">
        <v>890303093</v>
      </c>
      <c r="B106" s="4" t="s">
        <v>12</v>
      </c>
      <c r="C106" s="4" t="s">
        <v>24</v>
      </c>
      <c r="D106" s="14">
        <v>22158386</v>
      </c>
      <c r="E106" s="14" t="s">
        <v>129</v>
      </c>
      <c r="F106" s="5">
        <v>43626</v>
      </c>
      <c r="G106" s="5">
        <v>43626</v>
      </c>
      <c r="H106" s="6">
        <v>5000</v>
      </c>
      <c r="I106" s="6"/>
      <c r="J106" s="6">
        <v>0</v>
      </c>
      <c r="K106" s="7" t="s">
        <v>27</v>
      </c>
      <c r="L106" s="7" t="s">
        <v>28</v>
      </c>
      <c r="M106" s="7" t="s">
        <v>29</v>
      </c>
      <c r="N106" t="s">
        <v>329</v>
      </c>
    </row>
    <row r="107" spans="1:14" hidden="1" x14ac:dyDescent="0.25">
      <c r="A107" s="3">
        <v>890303093</v>
      </c>
      <c r="B107" s="4" t="s">
        <v>12</v>
      </c>
      <c r="C107" s="4" t="s">
        <v>24</v>
      </c>
      <c r="D107" s="14">
        <v>22165143</v>
      </c>
      <c r="E107" s="14" t="s">
        <v>130</v>
      </c>
      <c r="F107" s="5">
        <v>43626</v>
      </c>
      <c r="G107" s="5">
        <v>43626</v>
      </c>
      <c r="H107" s="6">
        <v>443173</v>
      </c>
      <c r="I107" s="6"/>
      <c r="J107" s="6">
        <v>0</v>
      </c>
      <c r="K107" s="7" t="s">
        <v>27</v>
      </c>
      <c r="L107" s="7" t="s">
        <v>28</v>
      </c>
      <c r="M107" s="7" t="s">
        <v>29</v>
      </c>
      <c r="N107" t="s">
        <v>329</v>
      </c>
    </row>
    <row r="108" spans="1:14" hidden="1" x14ac:dyDescent="0.25">
      <c r="A108" s="3">
        <v>890303093</v>
      </c>
      <c r="B108" s="4" t="s">
        <v>12</v>
      </c>
      <c r="C108" s="4" t="s">
        <v>21</v>
      </c>
      <c r="D108" s="14">
        <v>20076629</v>
      </c>
      <c r="E108" s="14" t="s">
        <v>131</v>
      </c>
      <c r="F108" s="5">
        <v>43626</v>
      </c>
      <c r="G108" s="5">
        <v>43626</v>
      </c>
      <c r="H108" s="6">
        <v>111752</v>
      </c>
      <c r="I108" s="6"/>
      <c r="J108" s="6">
        <v>0</v>
      </c>
      <c r="K108" s="7" t="s">
        <v>27</v>
      </c>
      <c r="L108" s="7" t="s">
        <v>28</v>
      </c>
      <c r="M108" s="7" t="s">
        <v>29</v>
      </c>
      <c r="N108" t="s">
        <v>329</v>
      </c>
    </row>
    <row r="109" spans="1:14" hidden="1" x14ac:dyDescent="0.25">
      <c r="A109" s="3">
        <v>890303093</v>
      </c>
      <c r="B109" s="4" t="s">
        <v>12</v>
      </c>
      <c r="C109" s="4"/>
      <c r="D109" s="14">
        <v>6712379</v>
      </c>
      <c r="E109" s="26">
        <v>6712379</v>
      </c>
      <c r="F109" s="5">
        <v>43626</v>
      </c>
      <c r="G109" s="5">
        <v>43626</v>
      </c>
      <c r="H109" s="6">
        <v>100858</v>
      </c>
      <c r="I109" s="6"/>
      <c r="J109" s="6">
        <v>0</v>
      </c>
      <c r="K109" s="7" t="s">
        <v>27</v>
      </c>
      <c r="L109" s="7" t="s">
        <v>28</v>
      </c>
      <c r="M109" s="7" t="s">
        <v>29</v>
      </c>
      <c r="N109" t="s">
        <v>329</v>
      </c>
    </row>
    <row r="110" spans="1:14" hidden="1" x14ac:dyDescent="0.25">
      <c r="A110" s="3">
        <v>890303093</v>
      </c>
      <c r="B110" s="4" t="s">
        <v>12</v>
      </c>
      <c r="C110" s="4" t="s">
        <v>21</v>
      </c>
      <c r="D110" s="14">
        <v>20075604</v>
      </c>
      <c r="E110" s="14" t="s">
        <v>132</v>
      </c>
      <c r="F110" s="5">
        <v>43626</v>
      </c>
      <c r="G110" s="5">
        <v>43626</v>
      </c>
      <c r="H110" s="6">
        <v>62541</v>
      </c>
      <c r="I110" s="6"/>
      <c r="J110" s="6">
        <v>0</v>
      </c>
      <c r="K110" s="7" t="s">
        <v>27</v>
      </c>
      <c r="L110" s="7" t="s">
        <v>28</v>
      </c>
      <c r="M110" s="7" t="s">
        <v>29</v>
      </c>
      <c r="N110" t="s">
        <v>329</v>
      </c>
    </row>
    <row r="111" spans="1:14" hidden="1" x14ac:dyDescent="0.25">
      <c r="A111" s="3">
        <v>890303093</v>
      </c>
      <c r="B111" s="4" t="s">
        <v>12</v>
      </c>
      <c r="C111" s="4"/>
      <c r="D111" s="15">
        <v>6816314</v>
      </c>
      <c r="E111" s="26">
        <v>6816314</v>
      </c>
      <c r="F111" s="5">
        <v>43626</v>
      </c>
      <c r="G111" s="5">
        <v>43626</v>
      </c>
      <c r="H111" s="6">
        <v>20000</v>
      </c>
      <c r="I111" s="6"/>
      <c r="J111" s="6">
        <v>0</v>
      </c>
      <c r="K111" s="7" t="s">
        <v>27</v>
      </c>
      <c r="L111" s="7" t="s">
        <v>28</v>
      </c>
      <c r="M111" s="7" t="s">
        <v>29</v>
      </c>
      <c r="N111" t="s">
        <v>329</v>
      </c>
    </row>
    <row r="112" spans="1:14" hidden="1" x14ac:dyDescent="0.25">
      <c r="A112" s="3">
        <v>890303093</v>
      </c>
      <c r="B112" s="4" t="s">
        <v>12</v>
      </c>
      <c r="C112" s="4"/>
      <c r="D112" s="15">
        <v>6831249</v>
      </c>
      <c r="E112" s="26">
        <v>6831249</v>
      </c>
      <c r="F112" s="5">
        <v>43626</v>
      </c>
      <c r="G112" s="5">
        <v>43626</v>
      </c>
      <c r="H112" s="6">
        <v>15000</v>
      </c>
      <c r="I112" s="6"/>
      <c r="J112" s="6">
        <v>0</v>
      </c>
      <c r="K112" s="7" t="s">
        <v>27</v>
      </c>
      <c r="L112" s="7" t="s">
        <v>28</v>
      </c>
      <c r="M112" s="7" t="s">
        <v>29</v>
      </c>
      <c r="N112" t="s">
        <v>329</v>
      </c>
    </row>
    <row r="113" spans="1:14" hidden="1" x14ac:dyDescent="0.25">
      <c r="A113" s="3">
        <v>890303093</v>
      </c>
      <c r="B113" s="4" t="s">
        <v>12</v>
      </c>
      <c r="C113" s="4"/>
      <c r="D113" s="15">
        <v>6831398</v>
      </c>
      <c r="E113" s="26">
        <v>6831398</v>
      </c>
      <c r="F113" s="5">
        <v>43626</v>
      </c>
      <c r="G113" s="5">
        <v>43626</v>
      </c>
      <c r="H113" s="6">
        <v>20000</v>
      </c>
      <c r="I113" s="6"/>
      <c r="J113" s="6">
        <v>0</v>
      </c>
      <c r="K113" s="7" t="s">
        <v>27</v>
      </c>
      <c r="L113" s="7" t="s">
        <v>28</v>
      </c>
      <c r="M113" s="7" t="s">
        <v>29</v>
      </c>
      <c r="N113" t="s">
        <v>329</v>
      </c>
    </row>
    <row r="114" spans="1:14" hidden="1" x14ac:dyDescent="0.25">
      <c r="A114" s="3">
        <v>890303093</v>
      </c>
      <c r="B114" s="4" t="s">
        <v>12</v>
      </c>
      <c r="C114" s="4"/>
      <c r="D114" s="15">
        <v>6794223</v>
      </c>
      <c r="E114" s="26">
        <v>6794223</v>
      </c>
      <c r="F114" s="5">
        <v>43626</v>
      </c>
      <c r="G114" s="5">
        <v>43626</v>
      </c>
      <c r="H114" s="6">
        <v>89013</v>
      </c>
      <c r="I114" s="6"/>
      <c r="J114" s="6">
        <v>0</v>
      </c>
      <c r="K114" s="7" t="s">
        <v>27</v>
      </c>
      <c r="L114" s="7" t="s">
        <v>28</v>
      </c>
      <c r="M114" s="7" t="s">
        <v>29</v>
      </c>
      <c r="N114" t="s">
        <v>329</v>
      </c>
    </row>
    <row r="115" spans="1:14" hidden="1" x14ac:dyDescent="0.25">
      <c r="A115" s="3">
        <v>890303093</v>
      </c>
      <c r="B115" s="4" t="s">
        <v>12</v>
      </c>
      <c r="C115" s="4"/>
      <c r="D115" s="15">
        <v>6804201</v>
      </c>
      <c r="E115" s="26">
        <v>6804201</v>
      </c>
      <c r="F115" s="5">
        <v>43626</v>
      </c>
      <c r="G115" s="5">
        <v>43626</v>
      </c>
      <c r="H115" s="6">
        <v>124713</v>
      </c>
      <c r="I115" s="6"/>
      <c r="J115" s="6">
        <v>0</v>
      </c>
      <c r="K115" s="7" t="s">
        <v>27</v>
      </c>
      <c r="L115" s="7" t="s">
        <v>28</v>
      </c>
      <c r="M115" s="7" t="s">
        <v>29</v>
      </c>
      <c r="N115" t="s">
        <v>329</v>
      </c>
    </row>
    <row r="116" spans="1:14" hidden="1" x14ac:dyDescent="0.25">
      <c r="A116" s="3">
        <v>890303093</v>
      </c>
      <c r="B116" s="4" t="s">
        <v>12</v>
      </c>
      <c r="C116" s="4"/>
      <c r="D116" s="15">
        <v>6813309</v>
      </c>
      <c r="E116" s="26">
        <v>6813309</v>
      </c>
      <c r="F116" s="5">
        <v>43626</v>
      </c>
      <c r="G116" s="5">
        <v>43626</v>
      </c>
      <c r="H116" s="6">
        <v>178117</v>
      </c>
      <c r="I116" s="6"/>
      <c r="J116" s="6">
        <v>0</v>
      </c>
      <c r="K116" s="7" t="s">
        <v>27</v>
      </c>
      <c r="L116" s="7" t="s">
        <v>28</v>
      </c>
      <c r="M116" s="7" t="s">
        <v>29</v>
      </c>
      <c r="N116" t="s">
        <v>329</v>
      </c>
    </row>
    <row r="117" spans="1:14" hidden="1" x14ac:dyDescent="0.25">
      <c r="A117" s="3">
        <v>890303093</v>
      </c>
      <c r="B117" s="4" t="s">
        <v>12</v>
      </c>
      <c r="C117" s="4"/>
      <c r="D117" s="15">
        <v>6828211</v>
      </c>
      <c r="E117" s="26">
        <v>6828211</v>
      </c>
      <c r="F117" s="5">
        <v>43626</v>
      </c>
      <c r="G117" s="5">
        <v>43626</v>
      </c>
      <c r="H117" s="6">
        <v>147640</v>
      </c>
      <c r="I117" s="6"/>
      <c r="J117" s="6">
        <v>0</v>
      </c>
      <c r="K117" s="7" t="s">
        <v>27</v>
      </c>
      <c r="L117" s="7" t="s">
        <v>28</v>
      </c>
      <c r="M117" s="7" t="s">
        <v>29</v>
      </c>
      <c r="N117" t="s">
        <v>329</v>
      </c>
    </row>
    <row r="118" spans="1:14" hidden="1" x14ac:dyDescent="0.25">
      <c r="A118" s="3">
        <v>890303093</v>
      </c>
      <c r="B118" s="4" t="s">
        <v>12</v>
      </c>
      <c r="C118" s="4" t="s">
        <v>21</v>
      </c>
      <c r="D118" s="14">
        <v>20077346</v>
      </c>
      <c r="E118" s="14" t="s">
        <v>133</v>
      </c>
      <c r="F118" s="5">
        <v>43626</v>
      </c>
      <c r="G118" s="5">
        <v>43626</v>
      </c>
      <c r="H118" s="6">
        <v>887691</v>
      </c>
      <c r="I118" s="6"/>
      <c r="J118" s="6">
        <v>0</v>
      </c>
      <c r="K118" s="7" t="s">
        <v>27</v>
      </c>
      <c r="L118" s="7" t="s">
        <v>28</v>
      </c>
      <c r="M118" s="7" t="s">
        <v>29</v>
      </c>
      <c r="N118" t="s">
        <v>329</v>
      </c>
    </row>
    <row r="119" spans="1:14" hidden="1" x14ac:dyDescent="0.25">
      <c r="A119" s="3">
        <v>890303093</v>
      </c>
      <c r="B119" s="4" t="s">
        <v>12</v>
      </c>
      <c r="C119" s="4" t="s">
        <v>26</v>
      </c>
      <c r="D119" s="14">
        <v>1131336</v>
      </c>
      <c r="E119" s="14" t="s">
        <v>134</v>
      </c>
      <c r="F119" s="5">
        <v>43626</v>
      </c>
      <c r="G119" s="5">
        <v>43626</v>
      </c>
      <c r="H119" s="6">
        <v>159403</v>
      </c>
      <c r="I119" s="6"/>
      <c r="J119" s="6">
        <v>0</v>
      </c>
      <c r="K119" s="7" t="s">
        <v>27</v>
      </c>
      <c r="L119" s="7" t="s">
        <v>28</v>
      </c>
      <c r="M119" s="7" t="s">
        <v>29</v>
      </c>
      <c r="N119" t="s">
        <v>329</v>
      </c>
    </row>
    <row r="120" spans="1:14" hidden="1" x14ac:dyDescent="0.25">
      <c r="A120" s="3">
        <v>890303093</v>
      </c>
      <c r="B120" s="4" t="s">
        <v>12</v>
      </c>
      <c r="C120" s="4"/>
      <c r="D120" s="15">
        <v>6838989</v>
      </c>
      <c r="E120" s="26">
        <v>6838989</v>
      </c>
      <c r="F120" s="5">
        <v>43874</v>
      </c>
      <c r="G120" s="5">
        <v>43874</v>
      </c>
      <c r="H120" s="6">
        <v>75293</v>
      </c>
      <c r="I120" s="6"/>
      <c r="J120" s="6">
        <v>0</v>
      </c>
      <c r="K120" s="7" t="s">
        <v>27</v>
      </c>
      <c r="L120" s="7" t="s">
        <v>28</v>
      </c>
      <c r="M120" s="7" t="s">
        <v>29</v>
      </c>
      <c r="N120" t="s">
        <v>329</v>
      </c>
    </row>
    <row r="121" spans="1:14" hidden="1" x14ac:dyDescent="0.25">
      <c r="A121" s="3">
        <v>890303093</v>
      </c>
      <c r="B121" s="4" t="s">
        <v>12</v>
      </c>
      <c r="C121" s="4"/>
      <c r="D121" s="15">
        <v>6853906</v>
      </c>
      <c r="E121" s="26">
        <v>6853906</v>
      </c>
      <c r="F121" s="5">
        <v>43874</v>
      </c>
      <c r="G121" s="5">
        <v>43874</v>
      </c>
      <c r="H121" s="6">
        <v>172998</v>
      </c>
      <c r="I121" s="6"/>
      <c r="J121" s="6">
        <v>0</v>
      </c>
      <c r="K121" s="7" t="s">
        <v>27</v>
      </c>
      <c r="L121" s="7" t="s">
        <v>28</v>
      </c>
      <c r="M121" s="7" t="s">
        <v>29</v>
      </c>
      <c r="N121" t="s">
        <v>329</v>
      </c>
    </row>
    <row r="122" spans="1:14" hidden="1" x14ac:dyDescent="0.25">
      <c r="A122" s="3">
        <v>890303093</v>
      </c>
      <c r="B122" s="4" t="s">
        <v>12</v>
      </c>
      <c r="C122" s="4"/>
      <c r="D122" s="15">
        <v>6858775</v>
      </c>
      <c r="E122" s="26">
        <v>6858775</v>
      </c>
      <c r="F122" s="5">
        <v>43874</v>
      </c>
      <c r="G122" s="5">
        <v>43874</v>
      </c>
      <c r="H122" s="6">
        <v>67904</v>
      </c>
      <c r="I122" s="6"/>
      <c r="J122" s="6">
        <v>0</v>
      </c>
      <c r="K122" s="7" t="s">
        <v>27</v>
      </c>
      <c r="L122" s="7" t="s">
        <v>28</v>
      </c>
      <c r="M122" s="7" t="s">
        <v>29</v>
      </c>
      <c r="N122" t="s">
        <v>329</v>
      </c>
    </row>
    <row r="123" spans="1:14" hidden="1" x14ac:dyDescent="0.25">
      <c r="A123" s="3">
        <v>890303093</v>
      </c>
      <c r="B123" s="4" t="s">
        <v>12</v>
      </c>
      <c r="C123" s="4"/>
      <c r="D123" s="15">
        <v>6858866</v>
      </c>
      <c r="E123" s="26">
        <v>6858866</v>
      </c>
      <c r="F123" s="5">
        <v>43874</v>
      </c>
      <c r="G123" s="5">
        <v>43874</v>
      </c>
      <c r="H123" s="6">
        <v>57600</v>
      </c>
      <c r="I123" s="6"/>
      <c r="J123" s="6">
        <v>0</v>
      </c>
      <c r="K123" s="7" t="s">
        <v>27</v>
      </c>
      <c r="L123" s="7" t="s">
        <v>28</v>
      </c>
      <c r="M123" s="7" t="s">
        <v>29</v>
      </c>
      <c r="N123" t="s">
        <v>329</v>
      </c>
    </row>
    <row r="124" spans="1:14" hidden="1" x14ac:dyDescent="0.25">
      <c r="A124" s="3">
        <v>890303093</v>
      </c>
      <c r="B124" s="4" t="s">
        <v>12</v>
      </c>
      <c r="C124" s="4"/>
      <c r="D124" s="15">
        <v>6871648</v>
      </c>
      <c r="E124" s="26">
        <v>6871648</v>
      </c>
      <c r="F124" s="5">
        <v>43874</v>
      </c>
      <c r="G124" s="5">
        <v>43874</v>
      </c>
      <c r="H124" s="6">
        <v>106034</v>
      </c>
      <c r="I124" s="6"/>
      <c r="J124" s="6">
        <v>0</v>
      </c>
      <c r="K124" s="7" t="s">
        <v>27</v>
      </c>
      <c r="L124" s="7" t="s">
        <v>28</v>
      </c>
      <c r="M124" s="7" t="s">
        <v>29</v>
      </c>
      <c r="N124" t="s">
        <v>329</v>
      </c>
    </row>
    <row r="125" spans="1:14" hidden="1" x14ac:dyDescent="0.25">
      <c r="A125" s="3">
        <v>890303093</v>
      </c>
      <c r="B125" s="4" t="s">
        <v>12</v>
      </c>
      <c r="C125" s="4" t="s">
        <v>24</v>
      </c>
      <c r="D125" s="14">
        <v>22170001</v>
      </c>
      <c r="E125" s="14" t="s">
        <v>135</v>
      </c>
      <c r="F125" s="5">
        <v>43874</v>
      </c>
      <c r="G125" s="5">
        <v>43874</v>
      </c>
      <c r="H125" s="6">
        <v>158508</v>
      </c>
      <c r="I125" s="6"/>
      <c r="J125" s="6">
        <v>0</v>
      </c>
      <c r="K125" s="7" t="s">
        <v>27</v>
      </c>
      <c r="L125" s="7" t="s">
        <v>28</v>
      </c>
      <c r="M125" s="7" t="s">
        <v>29</v>
      </c>
      <c r="N125" t="s">
        <v>329</v>
      </c>
    </row>
    <row r="126" spans="1:14" hidden="1" x14ac:dyDescent="0.25">
      <c r="A126" s="3">
        <v>890303093</v>
      </c>
      <c r="B126" s="4" t="s">
        <v>12</v>
      </c>
      <c r="C126" s="4" t="s">
        <v>24</v>
      </c>
      <c r="D126" s="14">
        <v>22170171</v>
      </c>
      <c r="E126" s="14" t="s">
        <v>136</v>
      </c>
      <c r="F126" s="5">
        <v>43874</v>
      </c>
      <c r="G126" s="5">
        <v>43874</v>
      </c>
      <c r="H126" s="6">
        <v>108955</v>
      </c>
      <c r="I126" s="6"/>
      <c r="J126" s="6">
        <v>0</v>
      </c>
      <c r="K126" s="7" t="s">
        <v>27</v>
      </c>
      <c r="L126" s="7" t="s">
        <v>28</v>
      </c>
      <c r="M126" s="7" t="s">
        <v>29</v>
      </c>
      <c r="N126" t="s">
        <v>329</v>
      </c>
    </row>
    <row r="127" spans="1:14" hidden="1" x14ac:dyDescent="0.25">
      <c r="A127" s="3">
        <v>890303093</v>
      </c>
      <c r="B127" s="4" t="s">
        <v>12</v>
      </c>
      <c r="C127" s="4" t="s">
        <v>21</v>
      </c>
      <c r="D127" s="14">
        <v>20080063</v>
      </c>
      <c r="E127" s="14" t="s">
        <v>137</v>
      </c>
      <c r="F127" s="5">
        <v>43874</v>
      </c>
      <c r="G127" s="5">
        <v>43874</v>
      </c>
      <c r="H127" s="6">
        <v>157074</v>
      </c>
      <c r="I127" s="6"/>
      <c r="J127" s="6">
        <v>0</v>
      </c>
      <c r="K127" s="7" t="s">
        <v>27</v>
      </c>
      <c r="L127" s="7" t="s">
        <v>28</v>
      </c>
      <c r="M127" s="7" t="s">
        <v>29</v>
      </c>
      <c r="N127" t="s">
        <v>329</v>
      </c>
    </row>
    <row r="128" spans="1:14" hidden="1" x14ac:dyDescent="0.25">
      <c r="A128" s="3">
        <v>890303093</v>
      </c>
      <c r="B128" s="4" t="s">
        <v>12</v>
      </c>
      <c r="C128" s="4" t="s">
        <v>24</v>
      </c>
      <c r="D128" s="14">
        <v>22183968</v>
      </c>
      <c r="E128" s="14" t="s">
        <v>138</v>
      </c>
      <c r="F128" s="5">
        <v>44092</v>
      </c>
      <c r="G128" s="5">
        <v>44092</v>
      </c>
      <c r="H128" s="6">
        <v>5300</v>
      </c>
      <c r="I128" s="6"/>
      <c r="J128" s="6">
        <v>0</v>
      </c>
      <c r="K128" s="7" t="s">
        <v>27</v>
      </c>
      <c r="L128" s="7" t="s">
        <v>28</v>
      </c>
      <c r="M128" s="7" t="s">
        <v>29</v>
      </c>
      <c r="N128" t="s">
        <v>329</v>
      </c>
    </row>
    <row r="129" spans="1:14" hidden="1" x14ac:dyDescent="0.25">
      <c r="A129" s="3">
        <v>890303093</v>
      </c>
      <c r="B129" s="4" t="s">
        <v>12</v>
      </c>
      <c r="C129" s="4" t="s">
        <v>21</v>
      </c>
      <c r="D129" s="14">
        <v>20084225</v>
      </c>
      <c r="E129" s="14" t="s">
        <v>139</v>
      </c>
      <c r="F129" s="5">
        <v>44092</v>
      </c>
      <c r="G129" s="5">
        <v>44092</v>
      </c>
      <c r="H129" s="6">
        <v>5300</v>
      </c>
      <c r="I129" s="6"/>
      <c r="J129" s="6">
        <v>0</v>
      </c>
      <c r="K129" s="7" t="s">
        <v>27</v>
      </c>
      <c r="L129" s="7" t="s">
        <v>28</v>
      </c>
      <c r="M129" s="7" t="s">
        <v>29</v>
      </c>
      <c r="N129" t="s">
        <v>329</v>
      </c>
    </row>
    <row r="130" spans="1:14" hidden="1" x14ac:dyDescent="0.25">
      <c r="A130" s="3">
        <v>890303093</v>
      </c>
      <c r="B130" s="4" t="s">
        <v>12</v>
      </c>
      <c r="C130" s="4"/>
      <c r="D130" s="15">
        <v>6911559</v>
      </c>
      <c r="E130" s="26">
        <v>6911559</v>
      </c>
      <c r="F130" s="5">
        <v>43902</v>
      </c>
      <c r="G130" s="5">
        <v>43902</v>
      </c>
      <c r="H130" s="6">
        <v>130357</v>
      </c>
      <c r="I130" s="6"/>
      <c r="J130" s="6">
        <v>0</v>
      </c>
      <c r="K130" s="7" t="s">
        <v>27</v>
      </c>
      <c r="L130" s="7" t="s">
        <v>28</v>
      </c>
      <c r="M130" s="7" t="s">
        <v>29</v>
      </c>
      <c r="N130" t="s">
        <v>329</v>
      </c>
    </row>
    <row r="131" spans="1:14" hidden="1" x14ac:dyDescent="0.25">
      <c r="A131" s="3">
        <v>890303093</v>
      </c>
      <c r="B131" s="4" t="s">
        <v>12</v>
      </c>
      <c r="C131" s="4"/>
      <c r="D131" s="15">
        <v>6923517</v>
      </c>
      <c r="E131" s="26">
        <v>6923517</v>
      </c>
      <c r="F131" s="5">
        <v>43902</v>
      </c>
      <c r="G131" s="5">
        <v>43902</v>
      </c>
      <c r="H131" s="6">
        <v>75723</v>
      </c>
      <c r="I131" s="6"/>
      <c r="J131" s="6">
        <v>0</v>
      </c>
      <c r="K131" s="7" t="s">
        <v>27</v>
      </c>
      <c r="L131" s="7" t="s">
        <v>28</v>
      </c>
      <c r="M131" s="7" t="s">
        <v>29</v>
      </c>
      <c r="N131" t="s">
        <v>329</v>
      </c>
    </row>
    <row r="132" spans="1:14" hidden="1" x14ac:dyDescent="0.25">
      <c r="A132" s="3">
        <v>890303093</v>
      </c>
      <c r="B132" s="4" t="s">
        <v>12</v>
      </c>
      <c r="C132" s="4" t="s">
        <v>24</v>
      </c>
      <c r="D132" s="14">
        <v>22174817</v>
      </c>
      <c r="E132" s="14" t="s">
        <v>140</v>
      </c>
      <c r="F132" s="5">
        <v>43902</v>
      </c>
      <c r="G132" s="5">
        <v>43902</v>
      </c>
      <c r="H132" s="6">
        <v>15900</v>
      </c>
      <c r="I132" s="6"/>
      <c r="J132" s="6">
        <v>0</v>
      </c>
      <c r="K132" s="7" t="s">
        <v>27</v>
      </c>
      <c r="L132" s="7" t="s">
        <v>28</v>
      </c>
      <c r="M132" s="7" t="s">
        <v>29</v>
      </c>
      <c r="N132" t="s">
        <v>329</v>
      </c>
    </row>
    <row r="133" spans="1:14" hidden="1" x14ac:dyDescent="0.25">
      <c r="A133" s="3">
        <v>890303093</v>
      </c>
      <c r="B133" s="4" t="s">
        <v>12</v>
      </c>
      <c r="C133" s="4" t="s">
        <v>21</v>
      </c>
      <c r="D133" s="14">
        <v>20086238</v>
      </c>
      <c r="E133" s="14" t="s">
        <v>141</v>
      </c>
      <c r="F133" s="5">
        <v>44092</v>
      </c>
      <c r="G133" s="5">
        <v>44092</v>
      </c>
      <c r="H133" s="6">
        <v>130200</v>
      </c>
      <c r="I133" s="6"/>
      <c r="J133" s="6">
        <v>0</v>
      </c>
      <c r="K133" s="7" t="s">
        <v>27</v>
      </c>
      <c r="L133" s="7" t="s">
        <v>28</v>
      </c>
      <c r="M133" s="7" t="s">
        <v>29</v>
      </c>
      <c r="N133" t="s">
        <v>329</v>
      </c>
    </row>
    <row r="134" spans="1:14" hidden="1" x14ac:dyDescent="0.25">
      <c r="A134" s="3">
        <v>890303093</v>
      </c>
      <c r="B134" s="4" t="s">
        <v>12</v>
      </c>
      <c r="C134" s="4"/>
      <c r="D134" s="14">
        <v>7084498</v>
      </c>
      <c r="E134" s="26">
        <v>7084498</v>
      </c>
      <c r="F134" s="5">
        <v>44092</v>
      </c>
      <c r="G134" s="5">
        <v>44092</v>
      </c>
      <c r="H134" s="6">
        <v>5300</v>
      </c>
      <c r="I134" s="6"/>
      <c r="J134" s="6">
        <v>0</v>
      </c>
      <c r="K134" s="7" t="s">
        <v>27</v>
      </c>
      <c r="L134" s="7" t="s">
        <v>28</v>
      </c>
      <c r="M134" s="7" t="s">
        <v>29</v>
      </c>
      <c r="N134" t="s">
        <v>329</v>
      </c>
    </row>
    <row r="135" spans="1:14" hidden="1" x14ac:dyDescent="0.25">
      <c r="A135" s="3">
        <v>890303093</v>
      </c>
      <c r="B135" s="4" t="s">
        <v>12</v>
      </c>
      <c r="C135" s="4" t="s">
        <v>24</v>
      </c>
      <c r="D135" s="14">
        <v>22188319</v>
      </c>
      <c r="E135" s="14" t="s">
        <v>142</v>
      </c>
      <c r="F135" s="5">
        <v>44092</v>
      </c>
      <c r="G135" s="5">
        <v>44092</v>
      </c>
      <c r="H135" s="6">
        <v>21300</v>
      </c>
      <c r="I135" s="6"/>
      <c r="J135" s="6">
        <v>0</v>
      </c>
      <c r="K135" s="7" t="s">
        <v>27</v>
      </c>
      <c r="L135" s="7" t="s">
        <v>28</v>
      </c>
      <c r="M135" s="7" t="s">
        <v>29</v>
      </c>
      <c r="N135" t="s">
        <v>329</v>
      </c>
    </row>
    <row r="136" spans="1:14" hidden="1" x14ac:dyDescent="0.25">
      <c r="A136" s="3">
        <v>890303093</v>
      </c>
      <c r="B136" s="4" t="s">
        <v>12</v>
      </c>
      <c r="C136" s="4"/>
      <c r="D136" s="14">
        <v>30267123</v>
      </c>
      <c r="E136" s="26">
        <v>30267123</v>
      </c>
      <c r="F136" s="5">
        <v>44092</v>
      </c>
      <c r="G136" s="5">
        <v>44092</v>
      </c>
      <c r="H136" s="6">
        <v>5400</v>
      </c>
      <c r="I136" s="6"/>
      <c r="J136" s="6">
        <v>0</v>
      </c>
      <c r="K136" s="7" t="s">
        <v>27</v>
      </c>
      <c r="L136" s="7" t="s">
        <v>28</v>
      </c>
      <c r="M136" s="7" t="s">
        <v>29</v>
      </c>
      <c r="N136" t="s">
        <v>329</v>
      </c>
    </row>
    <row r="137" spans="1:14" hidden="1" x14ac:dyDescent="0.25">
      <c r="A137" s="3">
        <v>890303093</v>
      </c>
      <c r="B137" s="4" t="s">
        <v>12</v>
      </c>
      <c r="C137" s="4" t="s">
        <v>21</v>
      </c>
      <c r="D137" s="14">
        <v>20084158</v>
      </c>
      <c r="E137" s="14" t="s">
        <v>143</v>
      </c>
      <c r="F137" s="5">
        <v>44092</v>
      </c>
      <c r="G137" s="5">
        <v>44092</v>
      </c>
      <c r="H137" s="6">
        <v>164858</v>
      </c>
      <c r="I137" s="6"/>
      <c r="J137" s="6">
        <v>0</v>
      </c>
      <c r="K137" s="7" t="s">
        <v>27</v>
      </c>
      <c r="L137" s="7" t="s">
        <v>28</v>
      </c>
      <c r="M137" s="7" t="s">
        <v>29</v>
      </c>
      <c r="N137" t="s">
        <v>329</v>
      </c>
    </row>
    <row r="138" spans="1:14" hidden="1" x14ac:dyDescent="0.25">
      <c r="A138" s="3">
        <v>890303093</v>
      </c>
      <c r="B138" s="4" t="s">
        <v>12</v>
      </c>
      <c r="C138" s="4" t="s">
        <v>21</v>
      </c>
      <c r="D138" s="14">
        <v>20084683</v>
      </c>
      <c r="E138" s="14" t="s">
        <v>144</v>
      </c>
      <c r="F138" s="5">
        <v>44092</v>
      </c>
      <c r="G138" s="5">
        <v>44092</v>
      </c>
      <c r="H138" s="6">
        <v>182954</v>
      </c>
      <c r="I138" s="6"/>
      <c r="J138" s="6">
        <v>0</v>
      </c>
      <c r="K138" s="7" t="s">
        <v>27</v>
      </c>
      <c r="L138" s="7" t="s">
        <v>28</v>
      </c>
      <c r="M138" s="7" t="s">
        <v>29</v>
      </c>
      <c r="N138" t="s">
        <v>329</v>
      </c>
    </row>
    <row r="139" spans="1:14" hidden="1" x14ac:dyDescent="0.25">
      <c r="A139" s="3">
        <v>890303093</v>
      </c>
      <c r="B139" s="4" t="s">
        <v>12</v>
      </c>
      <c r="C139" s="4"/>
      <c r="D139" s="15">
        <v>6953812</v>
      </c>
      <c r="E139" s="26">
        <v>6953812</v>
      </c>
      <c r="F139" s="5">
        <v>43937</v>
      </c>
      <c r="G139" s="5">
        <v>43937</v>
      </c>
      <c r="H139" s="6">
        <v>10600</v>
      </c>
      <c r="I139" s="6"/>
      <c r="J139" s="6"/>
      <c r="K139" s="7" t="s">
        <v>27</v>
      </c>
      <c r="L139" s="7" t="s">
        <v>28</v>
      </c>
      <c r="M139" s="7" t="s">
        <v>29</v>
      </c>
      <c r="N139" t="s">
        <v>327</v>
      </c>
    </row>
    <row r="140" spans="1:14" hidden="1" x14ac:dyDescent="0.25">
      <c r="A140" s="3">
        <v>890303093</v>
      </c>
      <c r="B140" s="4" t="s">
        <v>12</v>
      </c>
      <c r="C140" s="4"/>
      <c r="D140" s="15">
        <v>6963918</v>
      </c>
      <c r="E140" s="26">
        <v>6963918</v>
      </c>
      <c r="F140" s="5">
        <v>43937</v>
      </c>
      <c r="G140" s="5">
        <v>43937</v>
      </c>
      <c r="H140" s="6">
        <v>565472</v>
      </c>
      <c r="I140" s="6"/>
      <c r="J140" s="6">
        <v>0</v>
      </c>
      <c r="K140" s="7" t="s">
        <v>27</v>
      </c>
      <c r="L140" s="7" t="s">
        <v>28</v>
      </c>
      <c r="M140" s="7" t="s">
        <v>29</v>
      </c>
      <c r="N140" t="s">
        <v>329</v>
      </c>
    </row>
    <row r="141" spans="1:14" hidden="1" x14ac:dyDescent="0.25">
      <c r="A141" s="3">
        <v>890303093</v>
      </c>
      <c r="B141" s="4" t="s">
        <v>12</v>
      </c>
      <c r="C141" s="4" t="s">
        <v>21</v>
      </c>
      <c r="D141" s="15">
        <v>20082643</v>
      </c>
      <c r="E141" s="14" t="s">
        <v>145</v>
      </c>
      <c r="F141" s="5">
        <v>43937</v>
      </c>
      <c r="G141" s="5">
        <v>43937</v>
      </c>
      <c r="H141" s="6">
        <v>59150</v>
      </c>
      <c r="I141" s="6"/>
      <c r="J141" s="6">
        <v>0</v>
      </c>
      <c r="K141" s="7" t="s">
        <v>27</v>
      </c>
      <c r="L141" s="7" t="s">
        <v>28</v>
      </c>
      <c r="M141" s="7" t="s">
        <v>29</v>
      </c>
      <c r="N141" t="s">
        <v>329</v>
      </c>
    </row>
    <row r="142" spans="1:14" hidden="1" x14ac:dyDescent="0.25">
      <c r="A142" s="3">
        <v>890303093</v>
      </c>
      <c r="B142" s="4" t="s">
        <v>12</v>
      </c>
      <c r="C142" s="4"/>
      <c r="D142" s="15">
        <v>6843143</v>
      </c>
      <c r="E142" s="26">
        <v>6843143</v>
      </c>
      <c r="F142" s="5">
        <v>43874</v>
      </c>
      <c r="G142" s="5">
        <v>43874</v>
      </c>
      <c r="H142" s="6">
        <v>21200</v>
      </c>
      <c r="I142" s="6"/>
      <c r="J142" s="6">
        <v>0</v>
      </c>
      <c r="K142" s="7" t="s">
        <v>27</v>
      </c>
      <c r="L142" s="7" t="s">
        <v>28</v>
      </c>
      <c r="M142" s="7" t="s">
        <v>29</v>
      </c>
      <c r="N142" t="s">
        <v>329</v>
      </c>
    </row>
    <row r="143" spans="1:14" hidden="1" x14ac:dyDescent="0.25">
      <c r="A143" s="3">
        <v>890303093</v>
      </c>
      <c r="B143" s="4" t="s">
        <v>12</v>
      </c>
      <c r="C143" s="4"/>
      <c r="D143" s="15">
        <v>6989960</v>
      </c>
      <c r="E143" s="26">
        <v>6989960</v>
      </c>
      <c r="F143" s="5">
        <v>44092</v>
      </c>
      <c r="G143" s="5">
        <v>44092</v>
      </c>
      <c r="H143" s="6">
        <v>71318</v>
      </c>
      <c r="I143" s="6"/>
      <c r="J143" s="6">
        <v>0</v>
      </c>
      <c r="K143" s="7" t="s">
        <v>27</v>
      </c>
      <c r="L143" s="7" t="s">
        <v>28</v>
      </c>
      <c r="M143" s="7" t="s">
        <v>29</v>
      </c>
      <c r="N143" t="s">
        <v>329</v>
      </c>
    </row>
    <row r="144" spans="1:14" hidden="1" x14ac:dyDescent="0.25">
      <c r="A144" s="3">
        <v>890303093</v>
      </c>
      <c r="B144" s="4" t="s">
        <v>12</v>
      </c>
      <c r="C144" s="4" t="s">
        <v>24</v>
      </c>
      <c r="D144" s="14">
        <v>22180205</v>
      </c>
      <c r="E144" s="14" t="s">
        <v>146</v>
      </c>
      <c r="F144" s="5">
        <v>44092</v>
      </c>
      <c r="G144" s="5">
        <v>44092</v>
      </c>
      <c r="H144" s="6">
        <v>154245</v>
      </c>
      <c r="I144" s="6"/>
      <c r="J144" s="6">
        <v>0</v>
      </c>
      <c r="K144" s="7" t="s">
        <v>27</v>
      </c>
      <c r="L144" s="7" t="s">
        <v>28</v>
      </c>
      <c r="M144" s="7" t="s">
        <v>29</v>
      </c>
      <c r="N144" t="s">
        <v>329</v>
      </c>
    </row>
    <row r="145" spans="1:14" hidden="1" x14ac:dyDescent="0.25">
      <c r="A145" s="3">
        <v>890303093</v>
      </c>
      <c r="B145" s="4" t="s">
        <v>12</v>
      </c>
      <c r="C145" s="4" t="s">
        <v>21</v>
      </c>
      <c r="D145" s="14">
        <v>20083070</v>
      </c>
      <c r="E145" s="14" t="s">
        <v>147</v>
      </c>
      <c r="F145" s="5">
        <v>44092</v>
      </c>
      <c r="G145" s="5">
        <v>44092</v>
      </c>
      <c r="H145" s="6">
        <v>105700</v>
      </c>
      <c r="I145" s="6"/>
      <c r="J145" s="6">
        <v>0</v>
      </c>
      <c r="K145" s="7" t="s">
        <v>27</v>
      </c>
      <c r="L145" s="7" t="s">
        <v>28</v>
      </c>
      <c r="M145" s="7" t="s">
        <v>29</v>
      </c>
      <c r="N145" t="s">
        <v>329</v>
      </c>
    </row>
    <row r="146" spans="1:14" hidden="1" x14ac:dyDescent="0.25">
      <c r="A146" s="3">
        <v>890303093</v>
      </c>
      <c r="B146" s="4" t="s">
        <v>12</v>
      </c>
      <c r="C146" s="4" t="s">
        <v>24</v>
      </c>
      <c r="D146" s="14">
        <v>22181938</v>
      </c>
      <c r="E146" s="14" t="s">
        <v>148</v>
      </c>
      <c r="F146" s="5">
        <v>44018</v>
      </c>
      <c r="G146" s="5">
        <v>44018</v>
      </c>
      <c r="H146" s="6">
        <v>751400</v>
      </c>
      <c r="I146" s="6"/>
      <c r="J146" s="6">
        <v>0</v>
      </c>
      <c r="K146" s="7" t="s">
        <v>27</v>
      </c>
      <c r="L146" s="7" t="s">
        <v>28</v>
      </c>
      <c r="M146" s="7" t="s">
        <v>29</v>
      </c>
      <c r="N146" t="s">
        <v>329</v>
      </c>
    </row>
    <row r="147" spans="1:14" hidden="1" x14ac:dyDescent="0.25">
      <c r="A147" s="3">
        <v>890303093</v>
      </c>
      <c r="B147" s="4" t="s">
        <v>12</v>
      </c>
      <c r="C147" s="4" t="s">
        <v>24</v>
      </c>
      <c r="D147" s="14">
        <v>22182000</v>
      </c>
      <c r="E147" s="14" t="s">
        <v>149</v>
      </c>
      <c r="F147" s="5">
        <v>44018</v>
      </c>
      <c r="G147" s="5">
        <v>44018</v>
      </c>
      <c r="H147" s="6">
        <v>47000</v>
      </c>
      <c r="I147" s="6"/>
      <c r="J147" s="6">
        <v>0</v>
      </c>
      <c r="K147" s="7" t="s">
        <v>27</v>
      </c>
      <c r="L147" s="7" t="s">
        <v>28</v>
      </c>
      <c r="M147" s="7" t="s">
        <v>29</v>
      </c>
      <c r="N147" t="s">
        <v>329</v>
      </c>
    </row>
    <row r="148" spans="1:14" hidden="1" x14ac:dyDescent="0.25">
      <c r="A148" s="3">
        <v>890303093</v>
      </c>
      <c r="B148" s="4" t="s">
        <v>12</v>
      </c>
      <c r="C148" s="4"/>
      <c r="D148" s="14">
        <v>7010703</v>
      </c>
      <c r="E148" s="26">
        <v>7010703</v>
      </c>
      <c r="F148" s="5">
        <v>44018</v>
      </c>
      <c r="G148" s="5">
        <v>44018</v>
      </c>
      <c r="H148" s="6">
        <v>115484</v>
      </c>
      <c r="I148" s="6"/>
      <c r="J148" s="6">
        <v>0</v>
      </c>
      <c r="K148" s="7" t="s">
        <v>27</v>
      </c>
      <c r="L148" s="7" t="s">
        <v>28</v>
      </c>
      <c r="M148" s="7" t="s">
        <v>29</v>
      </c>
      <c r="N148" t="s">
        <v>329</v>
      </c>
    </row>
    <row r="149" spans="1:14" hidden="1" x14ac:dyDescent="0.25">
      <c r="A149" s="3">
        <v>890303093</v>
      </c>
      <c r="B149" s="4" t="s">
        <v>12</v>
      </c>
      <c r="C149" s="4" t="s">
        <v>24</v>
      </c>
      <c r="D149" s="14">
        <v>22180812</v>
      </c>
      <c r="E149" s="14" t="s">
        <v>150</v>
      </c>
      <c r="F149" s="5">
        <v>44018</v>
      </c>
      <c r="G149" s="5">
        <v>44018</v>
      </c>
      <c r="H149" s="6">
        <v>136208</v>
      </c>
      <c r="I149" s="6"/>
      <c r="J149" s="6">
        <v>0</v>
      </c>
      <c r="K149" s="7" t="s">
        <v>27</v>
      </c>
      <c r="L149" s="7" t="s">
        <v>28</v>
      </c>
      <c r="M149" s="7" t="s">
        <v>29</v>
      </c>
      <c r="N149" t="s">
        <v>329</v>
      </c>
    </row>
    <row r="150" spans="1:14" hidden="1" x14ac:dyDescent="0.25">
      <c r="A150" s="3">
        <v>890303093</v>
      </c>
      <c r="B150" s="4" t="s">
        <v>12</v>
      </c>
      <c r="C150" s="4" t="s">
        <v>24</v>
      </c>
      <c r="D150" s="14">
        <v>22182344</v>
      </c>
      <c r="E150" s="14" t="s">
        <v>151</v>
      </c>
      <c r="F150" s="5">
        <v>44018</v>
      </c>
      <c r="G150" s="5">
        <v>44018</v>
      </c>
      <c r="H150" s="6">
        <v>1455597</v>
      </c>
      <c r="I150" s="6"/>
      <c r="J150" s="6">
        <v>0</v>
      </c>
      <c r="K150" s="7" t="s">
        <v>27</v>
      </c>
      <c r="L150" s="7" t="s">
        <v>28</v>
      </c>
      <c r="M150" s="7" t="s">
        <v>29</v>
      </c>
      <c r="N150" t="s">
        <v>329</v>
      </c>
    </row>
    <row r="151" spans="1:14" hidden="1" x14ac:dyDescent="0.25">
      <c r="A151" s="3">
        <v>890303093</v>
      </c>
      <c r="B151" s="4" t="s">
        <v>12</v>
      </c>
      <c r="C151" s="4" t="s">
        <v>21</v>
      </c>
      <c r="D151" s="14">
        <v>20083997</v>
      </c>
      <c r="E151" s="14" t="s">
        <v>152</v>
      </c>
      <c r="F151" s="5">
        <v>44018</v>
      </c>
      <c r="G151" s="5">
        <v>44018</v>
      </c>
      <c r="H151" s="6">
        <v>84495</v>
      </c>
      <c r="I151" s="6"/>
      <c r="J151" s="6">
        <v>0</v>
      </c>
      <c r="K151" s="7" t="s">
        <v>27</v>
      </c>
      <c r="L151" s="7" t="s">
        <v>28</v>
      </c>
      <c r="M151" s="7" t="s">
        <v>29</v>
      </c>
      <c r="N151" t="s">
        <v>329</v>
      </c>
    </row>
    <row r="152" spans="1:14" hidden="1" x14ac:dyDescent="0.25">
      <c r="A152" s="3">
        <v>890303093</v>
      </c>
      <c r="B152" s="4" t="s">
        <v>12</v>
      </c>
      <c r="C152" s="4" t="s">
        <v>21</v>
      </c>
      <c r="D152" s="14">
        <v>20087378</v>
      </c>
      <c r="E152" s="14" t="s">
        <v>153</v>
      </c>
      <c r="F152" s="5">
        <v>44099</v>
      </c>
      <c r="G152" s="5">
        <v>44099</v>
      </c>
      <c r="H152" s="6">
        <v>1025681</v>
      </c>
      <c r="I152" s="6"/>
      <c r="J152" s="6">
        <v>0</v>
      </c>
      <c r="K152" s="7" t="s">
        <v>27</v>
      </c>
      <c r="L152" s="7" t="s">
        <v>28</v>
      </c>
      <c r="M152" s="7" t="s">
        <v>29</v>
      </c>
      <c r="N152" t="s">
        <v>329</v>
      </c>
    </row>
    <row r="153" spans="1:14" hidden="1" x14ac:dyDescent="0.25">
      <c r="A153" s="3">
        <v>890303093</v>
      </c>
      <c r="B153" s="4" t="s">
        <v>12</v>
      </c>
      <c r="C153" s="4" t="s">
        <v>21</v>
      </c>
      <c r="D153" s="14">
        <v>20087518</v>
      </c>
      <c r="E153" s="14" t="s">
        <v>154</v>
      </c>
      <c r="F153" s="5">
        <v>44103</v>
      </c>
      <c r="G153" s="5">
        <v>44103</v>
      </c>
      <c r="H153" s="6">
        <v>59492</v>
      </c>
      <c r="I153" s="6"/>
      <c r="J153" s="6">
        <v>0</v>
      </c>
      <c r="K153" s="7" t="s">
        <v>27</v>
      </c>
      <c r="L153" s="7" t="s">
        <v>28</v>
      </c>
      <c r="M153" s="7" t="s">
        <v>29</v>
      </c>
      <c r="N153" t="s">
        <v>329</v>
      </c>
    </row>
    <row r="154" spans="1:14" hidden="1" x14ac:dyDescent="0.25">
      <c r="A154" s="3">
        <v>890303093</v>
      </c>
      <c r="B154" s="4" t="s">
        <v>12</v>
      </c>
      <c r="C154" s="4" t="s">
        <v>24</v>
      </c>
      <c r="D154" s="14">
        <v>22191931</v>
      </c>
      <c r="E154" s="14" t="s">
        <v>155</v>
      </c>
      <c r="F154" s="5">
        <v>44119</v>
      </c>
      <c r="G154" s="5">
        <v>44119</v>
      </c>
      <c r="H154" s="6">
        <v>109911</v>
      </c>
      <c r="I154" s="6"/>
      <c r="J154" s="6">
        <v>0</v>
      </c>
      <c r="K154" s="7" t="s">
        <v>27</v>
      </c>
      <c r="L154" s="7" t="s">
        <v>28</v>
      </c>
      <c r="M154" s="7" t="s">
        <v>29</v>
      </c>
      <c r="N154" t="s">
        <v>329</v>
      </c>
    </row>
    <row r="155" spans="1:14" hidden="1" x14ac:dyDescent="0.25">
      <c r="A155" s="3">
        <v>890303093</v>
      </c>
      <c r="B155" s="4" t="s">
        <v>12</v>
      </c>
      <c r="C155" s="4"/>
      <c r="D155" s="14">
        <v>7159715</v>
      </c>
      <c r="E155" s="26">
        <v>7159715</v>
      </c>
      <c r="F155" s="5">
        <v>44164</v>
      </c>
      <c r="G155" s="5">
        <v>44164</v>
      </c>
      <c r="H155" s="6">
        <v>135033</v>
      </c>
      <c r="I155" s="6"/>
      <c r="J155" s="6">
        <v>0</v>
      </c>
      <c r="K155" s="7" t="s">
        <v>27</v>
      </c>
      <c r="L155" s="7" t="s">
        <v>28</v>
      </c>
      <c r="M155" s="7" t="s">
        <v>29</v>
      </c>
      <c r="N155" t="s">
        <v>329</v>
      </c>
    </row>
    <row r="156" spans="1:14" hidden="1" x14ac:dyDescent="0.25">
      <c r="A156" s="3">
        <v>890303093</v>
      </c>
      <c r="B156" s="4" t="s">
        <v>12</v>
      </c>
      <c r="C156" s="4"/>
      <c r="D156" s="14">
        <v>7023187</v>
      </c>
      <c r="E156" s="26">
        <v>7023187</v>
      </c>
      <c r="F156" s="5">
        <v>43995</v>
      </c>
      <c r="G156" s="5">
        <v>43995</v>
      </c>
      <c r="H156" s="6">
        <v>5300</v>
      </c>
      <c r="I156" s="6"/>
      <c r="J156" s="6">
        <v>0</v>
      </c>
      <c r="K156" s="7" t="s">
        <v>27</v>
      </c>
      <c r="L156" s="7" t="s">
        <v>28</v>
      </c>
      <c r="M156" s="7" t="s">
        <v>29</v>
      </c>
      <c r="N156" t="s">
        <v>329</v>
      </c>
    </row>
    <row r="157" spans="1:14" hidden="1" x14ac:dyDescent="0.25">
      <c r="A157" s="3">
        <v>890303093</v>
      </c>
      <c r="B157" s="4" t="s">
        <v>12</v>
      </c>
      <c r="C157" s="4" t="s">
        <v>21</v>
      </c>
      <c r="D157" s="14">
        <v>20084710</v>
      </c>
      <c r="E157" s="14" t="s">
        <v>156</v>
      </c>
      <c r="F157" s="5">
        <v>44007</v>
      </c>
      <c r="G157" s="5">
        <v>44007</v>
      </c>
      <c r="H157" s="6">
        <v>984949</v>
      </c>
      <c r="I157" s="6"/>
      <c r="J157" s="6">
        <v>0</v>
      </c>
      <c r="K157" s="7" t="s">
        <v>27</v>
      </c>
      <c r="L157" s="7" t="s">
        <v>28</v>
      </c>
      <c r="M157" s="7" t="s">
        <v>29</v>
      </c>
      <c r="N157" t="s">
        <v>329</v>
      </c>
    </row>
    <row r="158" spans="1:14" hidden="1" x14ac:dyDescent="0.25">
      <c r="A158" s="3">
        <v>890303093</v>
      </c>
      <c r="B158" s="4" t="s">
        <v>12</v>
      </c>
      <c r="C158" s="4"/>
      <c r="D158" s="14">
        <v>7009556</v>
      </c>
      <c r="E158" s="26">
        <v>7009556</v>
      </c>
      <c r="F158" s="5">
        <v>43979</v>
      </c>
      <c r="G158" s="5">
        <v>43979</v>
      </c>
      <c r="H158" s="6">
        <v>21200</v>
      </c>
      <c r="I158" s="6"/>
      <c r="J158" s="6">
        <v>0</v>
      </c>
      <c r="K158" s="7" t="s">
        <v>27</v>
      </c>
      <c r="L158" s="7" t="s">
        <v>28</v>
      </c>
      <c r="M158" s="7" t="s">
        <v>29</v>
      </c>
      <c r="N158" t="s">
        <v>329</v>
      </c>
    </row>
    <row r="159" spans="1:14" hidden="1" x14ac:dyDescent="0.25">
      <c r="A159" s="3">
        <v>890303093</v>
      </c>
      <c r="B159" s="4" t="s">
        <v>12</v>
      </c>
      <c r="C159" s="4" t="s">
        <v>15</v>
      </c>
      <c r="D159" s="14">
        <v>7451</v>
      </c>
      <c r="E159" s="14" t="s">
        <v>157</v>
      </c>
      <c r="F159" s="5">
        <v>44258</v>
      </c>
      <c r="G159" s="5">
        <v>44258</v>
      </c>
      <c r="H159" s="6">
        <v>22000</v>
      </c>
      <c r="I159" s="6"/>
      <c r="J159" s="6">
        <v>0</v>
      </c>
      <c r="K159" s="7" t="s">
        <v>27</v>
      </c>
      <c r="L159" s="7" t="s">
        <v>28</v>
      </c>
      <c r="M159" s="7" t="s">
        <v>29</v>
      </c>
      <c r="N159" t="s">
        <v>329</v>
      </c>
    </row>
    <row r="160" spans="1:14" hidden="1" x14ac:dyDescent="0.25">
      <c r="A160" s="3">
        <v>890303093</v>
      </c>
      <c r="B160" s="4" t="s">
        <v>12</v>
      </c>
      <c r="C160" s="4" t="s">
        <v>16</v>
      </c>
      <c r="D160" s="14">
        <v>4214</v>
      </c>
      <c r="E160" s="14" t="s">
        <v>158</v>
      </c>
      <c r="F160" s="5">
        <v>44258</v>
      </c>
      <c r="G160" s="5">
        <v>44258</v>
      </c>
      <c r="H160" s="6">
        <v>5486</v>
      </c>
      <c r="I160" s="6"/>
      <c r="J160" s="6">
        <v>0</v>
      </c>
      <c r="K160" s="7" t="s">
        <v>27</v>
      </c>
      <c r="L160" s="7" t="s">
        <v>28</v>
      </c>
      <c r="M160" s="7" t="s">
        <v>29</v>
      </c>
      <c r="N160" t="s">
        <v>329</v>
      </c>
    </row>
    <row r="161" spans="1:14" hidden="1" x14ac:dyDescent="0.25">
      <c r="A161" s="3">
        <v>890303093</v>
      </c>
      <c r="B161" s="4" t="s">
        <v>12</v>
      </c>
      <c r="C161" s="4" t="s">
        <v>15</v>
      </c>
      <c r="D161" s="14">
        <v>8776</v>
      </c>
      <c r="E161" s="14" t="s">
        <v>159</v>
      </c>
      <c r="F161" s="5">
        <v>44258</v>
      </c>
      <c r="G161" s="5">
        <v>44258</v>
      </c>
      <c r="H161" s="6">
        <v>154664</v>
      </c>
      <c r="I161" s="6"/>
      <c r="J161" s="6"/>
      <c r="K161" s="7" t="s">
        <v>27</v>
      </c>
      <c r="L161" s="7" t="s">
        <v>28</v>
      </c>
      <c r="M161" s="7" t="s">
        <v>29</v>
      </c>
      <c r="N161" t="s">
        <v>329</v>
      </c>
    </row>
    <row r="162" spans="1:14" hidden="1" x14ac:dyDescent="0.25">
      <c r="A162" s="3">
        <v>890303093</v>
      </c>
      <c r="B162" s="4" t="s">
        <v>12</v>
      </c>
      <c r="C162" s="4" t="s">
        <v>16</v>
      </c>
      <c r="D162" s="14">
        <v>3302</v>
      </c>
      <c r="E162" s="14" t="s">
        <v>160</v>
      </c>
      <c r="F162" s="5">
        <v>44258</v>
      </c>
      <c r="G162" s="5">
        <v>44258</v>
      </c>
      <c r="H162" s="6">
        <v>130152</v>
      </c>
      <c r="I162" s="6"/>
      <c r="J162" s="6">
        <v>0</v>
      </c>
      <c r="K162" s="7" t="s">
        <v>27</v>
      </c>
      <c r="L162" s="7" t="s">
        <v>28</v>
      </c>
      <c r="M162" s="7" t="s">
        <v>29</v>
      </c>
      <c r="N162" t="s">
        <v>329</v>
      </c>
    </row>
    <row r="163" spans="1:14" hidden="1" x14ac:dyDescent="0.25">
      <c r="A163" s="3">
        <v>890303093</v>
      </c>
      <c r="B163" s="4" t="s">
        <v>12</v>
      </c>
      <c r="C163" s="4" t="s">
        <v>15</v>
      </c>
      <c r="D163" s="14">
        <v>14234</v>
      </c>
      <c r="E163" s="14" t="s">
        <v>161</v>
      </c>
      <c r="F163" s="5">
        <v>44293</v>
      </c>
      <c r="G163" s="5">
        <v>44293</v>
      </c>
      <c r="H163" s="6">
        <v>5500</v>
      </c>
      <c r="I163" s="6"/>
      <c r="J163" s="6">
        <v>0</v>
      </c>
      <c r="K163" s="7" t="s">
        <v>27</v>
      </c>
      <c r="L163" s="7" t="s">
        <v>28</v>
      </c>
      <c r="M163" s="7" t="s">
        <v>29</v>
      </c>
      <c r="N163" t="s">
        <v>329</v>
      </c>
    </row>
    <row r="164" spans="1:14" hidden="1" x14ac:dyDescent="0.25">
      <c r="A164" s="3">
        <v>890303093</v>
      </c>
      <c r="B164" s="4" t="s">
        <v>12</v>
      </c>
      <c r="C164" s="4" t="s">
        <v>15</v>
      </c>
      <c r="D164" s="14">
        <v>14992</v>
      </c>
      <c r="E164" s="14" t="s">
        <v>162</v>
      </c>
      <c r="F164" s="5">
        <v>44293</v>
      </c>
      <c r="G164" s="5">
        <v>44293</v>
      </c>
      <c r="H164" s="6">
        <v>355368</v>
      </c>
      <c r="I164" s="6"/>
      <c r="J164" s="6">
        <v>0</v>
      </c>
      <c r="K164" s="7" t="s">
        <v>27</v>
      </c>
      <c r="L164" s="7" t="s">
        <v>28</v>
      </c>
      <c r="M164" s="7" t="s">
        <v>29</v>
      </c>
      <c r="N164" t="s">
        <v>329</v>
      </c>
    </row>
    <row r="165" spans="1:14" hidden="1" x14ac:dyDescent="0.25">
      <c r="A165" s="3">
        <v>890303093</v>
      </c>
      <c r="B165" s="4" t="s">
        <v>12</v>
      </c>
      <c r="C165" s="4" t="s">
        <v>17</v>
      </c>
      <c r="D165" s="14">
        <v>851</v>
      </c>
      <c r="E165" s="14" t="s">
        <v>163</v>
      </c>
      <c r="F165" s="5">
        <v>44293</v>
      </c>
      <c r="G165" s="5">
        <v>44293</v>
      </c>
      <c r="H165" s="6">
        <v>85099</v>
      </c>
      <c r="I165" s="6"/>
      <c r="J165" s="6">
        <v>0</v>
      </c>
      <c r="K165" s="7" t="s">
        <v>27</v>
      </c>
      <c r="L165" s="7" t="s">
        <v>28</v>
      </c>
      <c r="M165" s="7" t="s">
        <v>29</v>
      </c>
      <c r="N165" t="s">
        <v>329</v>
      </c>
    </row>
    <row r="166" spans="1:14" hidden="1" x14ac:dyDescent="0.25">
      <c r="A166" s="3">
        <v>890303093</v>
      </c>
      <c r="B166" s="4" t="s">
        <v>12</v>
      </c>
      <c r="C166" s="4" t="s">
        <v>15</v>
      </c>
      <c r="D166" s="14">
        <v>16016</v>
      </c>
      <c r="E166" s="14" t="s">
        <v>164</v>
      </c>
      <c r="F166" s="5">
        <v>44293</v>
      </c>
      <c r="G166" s="5">
        <v>44293</v>
      </c>
      <c r="H166" s="6">
        <v>126370</v>
      </c>
      <c r="I166" s="6"/>
      <c r="J166" s="6">
        <v>0</v>
      </c>
      <c r="K166" s="7" t="s">
        <v>27</v>
      </c>
      <c r="L166" s="7" t="s">
        <v>28</v>
      </c>
      <c r="M166" s="7" t="s">
        <v>29</v>
      </c>
      <c r="N166" t="s">
        <v>329</v>
      </c>
    </row>
    <row r="167" spans="1:14" hidden="1" x14ac:dyDescent="0.25">
      <c r="A167" s="3">
        <v>890303093</v>
      </c>
      <c r="B167" s="4" t="s">
        <v>12</v>
      </c>
      <c r="C167" s="4" t="s">
        <v>15</v>
      </c>
      <c r="D167" s="14">
        <v>27006</v>
      </c>
      <c r="E167" s="14" t="s">
        <v>165</v>
      </c>
      <c r="F167" s="5">
        <v>44355</v>
      </c>
      <c r="G167" s="5">
        <v>44355</v>
      </c>
      <c r="H167" s="6">
        <v>28100</v>
      </c>
      <c r="I167" s="6"/>
      <c r="J167" s="6">
        <v>0</v>
      </c>
      <c r="K167" s="7" t="s">
        <v>27</v>
      </c>
      <c r="L167" s="7" t="s">
        <v>28</v>
      </c>
      <c r="M167" s="7" t="s">
        <v>29</v>
      </c>
      <c r="N167" t="s">
        <v>329</v>
      </c>
    </row>
    <row r="168" spans="1:14" hidden="1" x14ac:dyDescent="0.25">
      <c r="A168" s="3">
        <v>890303093</v>
      </c>
      <c r="B168" s="4" t="s">
        <v>12</v>
      </c>
      <c r="C168" s="4" t="s">
        <v>15</v>
      </c>
      <c r="D168" s="14">
        <v>28983</v>
      </c>
      <c r="E168" s="14" t="s">
        <v>166</v>
      </c>
      <c r="F168" s="5">
        <v>44355</v>
      </c>
      <c r="G168" s="5">
        <v>44355</v>
      </c>
      <c r="H168" s="6">
        <v>117223</v>
      </c>
      <c r="I168" s="6"/>
      <c r="J168" s="6">
        <v>0</v>
      </c>
      <c r="K168" s="7" t="s">
        <v>27</v>
      </c>
      <c r="L168" s="7" t="s">
        <v>28</v>
      </c>
      <c r="M168" s="7" t="s">
        <v>29</v>
      </c>
      <c r="N168" t="s">
        <v>329</v>
      </c>
    </row>
    <row r="169" spans="1:14" hidden="1" x14ac:dyDescent="0.25">
      <c r="A169" s="3">
        <v>890303093</v>
      </c>
      <c r="B169" s="4" t="s">
        <v>12</v>
      </c>
      <c r="C169" s="4" t="s">
        <v>15</v>
      </c>
      <c r="D169" s="14">
        <v>22894</v>
      </c>
      <c r="E169" s="14" t="s">
        <v>167</v>
      </c>
      <c r="F169" s="5">
        <v>44355</v>
      </c>
      <c r="G169" s="5">
        <v>44355</v>
      </c>
      <c r="H169" s="6">
        <v>114345</v>
      </c>
      <c r="I169" s="6"/>
      <c r="J169" s="6">
        <v>0</v>
      </c>
      <c r="K169" s="7" t="s">
        <v>27</v>
      </c>
      <c r="L169" s="7" t="s">
        <v>28</v>
      </c>
      <c r="M169" s="7" t="s">
        <v>29</v>
      </c>
      <c r="N169" t="s">
        <v>329</v>
      </c>
    </row>
    <row r="170" spans="1:14" hidden="1" x14ac:dyDescent="0.25">
      <c r="A170" s="3">
        <v>890303093</v>
      </c>
      <c r="B170" s="4" t="s">
        <v>12</v>
      </c>
      <c r="C170" s="4" t="s">
        <v>16</v>
      </c>
      <c r="D170" s="14">
        <v>11087</v>
      </c>
      <c r="E170" s="14" t="s">
        <v>168</v>
      </c>
      <c r="F170" s="5">
        <v>44355</v>
      </c>
      <c r="G170" s="5">
        <v>44355</v>
      </c>
      <c r="H170" s="6">
        <v>663671</v>
      </c>
      <c r="I170" s="6"/>
      <c r="J170" s="6">
        <v>0</v>
      </c>
      <c r="K170" s="7" t="s">
        <v>27</v>
      </c>
      <c r="L170" s="7" t="s">
        <v>28</v>
      </c>
      <c r="M170" s="7" t="s">
        <v>29</v>
      </c>
      <c r="N170" t="s">
        <v>329</v>
      </c>
    </row>
    <row r="171" spans="1:14" hidden="1" x14ac:dyDescent="0.25">
      <c r="A171" s="3">
        <v>890303093</v>
      </c>
      <c r="B171" s="4" t="s">
        <v>12</v>
      </c>
      <c r="C171" s="4" t="s">
        <v>17</v>
      </c>
      <c r="D171" s="14">
        <v>1470</v>
      </c>
      <c r="E171" s="14" t="s">
        <v>169</v>
      </c>
      <c r="F171" s="5">
        <v>44355</v>
      </c>
      <c r="G171" s="5">
        <v>44355</v>
      </c>
      <c r="H171" s="6">
        <v>128065</v>
      </c>
      <c r="I171" s="6"/>
      <c r="J171" s="6">
        <v>0</v>
      </c>
      <c r="K171" s="7" t="s">
        <v>27</v>
      </c>
      <c r="L171" s="7" t="s">
        <v>28</v>
      </c>
      <c r="M171" s="7" t="s">
        <v>29</v>
      </c>
      <c r="N171" t="s">
        <v>329</v>
      </c>
    </row>
    <row r="172" spans="1:14" hidden="1" x14ac:dyDescent="0.25">
      <c r="A172" s="3">
        <v>890303093</v>
      </c>
      <c r="B172" s="4" t="s">
        <v>12</v>
      </c>
      <c r="C172" s="4" t="s">
        <v>17</v>
      </c>
      <c r="D172" s="14">
        <v>1541</v>
      </c>
      <c r="E172" s="14" t="s">
        <v>170</v>
      </c>
      <c r="F172" s="5">
        <v>44355</v>
      </c>
      <c r="G172" s="5">
        <v>44355</v>
      </c>
      <c r="H172" s="6">
        <v>157597</v>
      </c>
      <c r="I172" s="6"/>
      <c r="J172" s="6">
        <v>0</v>
      </c>
      <c r="K172" s="7" t="s">
        <v>27</v>
      </c>
      <c r="L172" s="7" t="s">
        <v>28</v>
      </c>
      <c r="M172" s="7" t="s">
        <v>29</v>
      </c>
      <c r="N172" t="s">
        <v>329</v>
      </c>
    </row>
    <row r="173" spans="1:14" hidden="1" x14ac:dyDescent="0.25">
      <c r="A173" s="3">
        <v>890303093</v>
      </c>
      <c r="B173" s="4" t="s">
        <v>12</v>
      </c>
      <c r="C173" s="4" t="s">
        <v>15</v>
      </c>
      <c r="D173" s="14">
        <v>23113</v>
      </c>
      <c r="E173" s="14" t="s">
        <v>171</v>
      </c>
      <c r="F173" s="5">
        <v>44355</v>
      </c>
      <c r="G173" s="5">
        <v>44355</v>
      </c>
      <c r="H173" s="6">
        <v>5500</v>
      </c>
      <c r="I173" s="6"/>
      <c r="J173" s="6">
        <v>0</v>
      </c>
      <c r="K173" s="7" t="s">
        <v>27</v>
      </c>
      <c r="L173" s="7" t="s">
        <v>28</v>
      </c>
      <c r="M173" s="7" t="s">
        <v>29</v>
      </c>
      <c r="N173" t="s">
        <v>329</v>
      </c>
    </row>
    <row r="174" spans="1:14" hidden="1" x14ac:dyDescent="0.25">
      <c r="A174" s="3">
        <v>890303093</v>
      </c>
      <c r="B174" s="4" t="s">
        <v>12</v>
      </c>
      <c r="C174" s="4" t="s">
        <v>16</v>
      </c>
      <c r="D174" s="14">
        <v>10831</v>
      </c>
      <c r="E174" s="14" t="s">
        <v>172</v>
      </c>
      <c r="F174" s="5">
        <v>44355</v>
      </c>
      <c r="G174" s="5">
        <v>44355</v>
      </c>
      <c r="H174" s="6">
        <v>5486</v>
      </c>
      <c r="I174" s="6"/>
      <c r="J174" s="6">
        <v>0</v>
      </c>
      <c r="K174" s="7" t="s">
        <v>27</v>
      </c>
      <c r="L174" s="7" t="s">
        <v>28</v>
      </c>
      <c r="M174" s="7" t="s">
        <v>29</v>
      </c>
      <c r="N174" t="s">
        <v>329</v>
      </c>
    </row>
    <row r="175" spans="1:14" hidden="1" x14ac:dyDescent="0.25">
      <c r="A175" s="3">
        <v>890303093</v>
      </c>
      <c r="B175" s="4" t="s">
        <v>12</v>
      </c>
      <c r="C175" s="4" t="s">
        <v>15</v>
      </c>
      <c r="D175" s="14">
        <v>7451</v>
      </c>
      <c r="E175" s="14" t="s">
        <v>157</v>
      </c>
      <c r="F175" s="5">
        <v>44258</v>
      </c>
      <c r="G175" s="5">
        <v>44258</v>
      </c>
      <c r="H175" s="6">
        <v>22000</v>
      </c>
      <c r="I175" s="6"/>
      <c r="J175" s="6">
        <v>0</v>
      </c>
      <c r="K175" s="7" t="s">
        <v>27</v>
      </c>
      <c r="L175" s="7" t="s">
        <v>28</v>
      </c>
      <c r="M175" s="7" t="s">
        <v>29</v>
      </c>
      <c r="N175" t="s">
        <v>329</v>
      </c>
    </row>
    <row r="176" spans="1:14" hidden="1" x14ac:dyDescent="0.25">
      <c r="A176" s="3">
        <v>890303093</v>
      </c>
      <c r="B176" s="4" t="s">
        <v>12</v>
      </c>
      <c r="C176" s="4" t="s">
        <v>16</v>
      </c>
      <c r="D176" s="14">
        <v>4214</v>
      </c>
      <c r="E176" s="14" t="s">
        <v>158</v>
      </c>
      <c r="F176" s="5">
        <v>44258</v>
      </c>
      <c r="G176" s="5">
        <v>44258</v>
      </c>
      <c r="H176" s="6">
        <v>5486</v>
      </c>
      <c r="I176" s="6"/>
      <c r="J176" s="6">
        <v>0</v>
      </c>
      <c r="K176" s="7" t="s">
        <v>27</v>
      </c>
      <c r="L176" s="7" t="s">
        <v>28</v>
      </c>
      <c r="M176" s="7" t="s">
        <v>29</v>
      </c>
      <c r="N176" t="s">
        <v>329</v>
      </c>
    </row>
    <row r="177" spans="1:14" hidden="1" x14ac:dyDescent="0.25">
      <c r="A177" s="3">
        <v>890303093</v>
      </c>
      <c r="B177" s="4" t="s">
        <v>12</v>
      </c>
      <c r="C177" s="4" t="s">
        <v>16</v>
      </c>
      <c r="D177" s="14">
        <v>3302</v>
      </c>
      <c r="E177" s="14" t="s">
        <v>160</v>
      </c>
      <c r="F177" s="5">
        <v>44258</v>
      </c>
      <c r="G177" s="5">
        <v>44258</v>
      </c>
      <c r="H177" s="6">
        <v>130152</v>
      </c>
      <c r="I177" s="6"/>
      <c r="J177" s="6">
        <v>0</v>
      </c>
      <c r="K177" s="7" t="s">
        <v>27</v>
      </c>
      <c r="L177" s="7" t="s">
        <v>28</v>
      </c>
      <c r="M177" s="7" t="s">
        <v>29</v>
      </c>
      <c r="N177" t="s">
        <v>329</v>
      </c>
    </row>
    <row r="178" spans="1:14" hidden="1" x14ac:dyDescent="0.25">
      <c r="A178" s="3">
        <v>890303093</v>
      </c>
      <c r="B178" s="4" t="s">
        <v>12</v>
      </c>
      <c r="C178" s="4" t="s">
        <v>15</v>
      </c>
      <c r="D178" s="14">
        <v>14234</v>
      </c>
      <c r="E178" s="14" t="s">
        <v>161</v>
      </c>
      <c r="F178" s="5">
        <v>44293</v>
      </c>
      <c r="G178" s="5">
        <v>44293</v>
      </c>
      <c r="H178" s="6">
        <v>5500</v>
      </c>
      <c r="I178" s="6"/>
      <c r="J178" s="6">
        <v>0</v>
      </c>
      <c r="K178" s="7" t="s">
        <v>27</v>
      </c>
      <c r="L178" s="7" t="s">
        <v>28</v>
      </c>
      <c r="M178" s="7" t="s">
        <v>29</v>
      </c>
      <c r="N178" t="s">
        <v>329</v>
      </c>
    </row>
    <row r="179" spans="1:14" hidden="1" x14ac:dyDescent="0.25">
      <c r="A179" s="3">
        <v>890303093</v>
      </c>
      <c r="B179" s="4" t="s">
        <v>12</v>
      </c>
      <c r="C179" s="4" t="s">
        <v>15</v>
      </c>
      <c r="D179" s="14">
        <v>14992</v>
      </c>
      <c r="E179" s="14" t="s">
        <v>162</v>
      </c>
      <c r="F179" s="5">
        <v>44293</v>
      </c>
      <c r="G179" s="5">
        <v>44293</v>
      </c>
      <c r="H179" s="6">
        <v>355368</v>
      </c>
      <c r="I179" s="6"/>
      <c r="J179" s="6">
        <v>0</v>
      </c>
      <c r="K179" s="7" t="s">
        <v>27</v>
      </c>
      <c r="L179" s="7" t="s">
        <v>28</v>
      </c>
      <c r="M179" s="7" t="s">
        <v>29</v>
      </c>
      <c r="N179" t="s">
        <v>329</v>
      </c>
    </row>
    <row r="180" spans="1:14" hidden="1" x14ac:dyDescent="0.25">
      <c r="A180" s="3">
        <v>890303093</v>
      </c>
      <c r="B180" s="4" t="s">
        <v>12</v>
      </c>
      <c r="C180" s="4" t="s">
        <v>17</v>
      </c>
      <c r="D180" s="14">
        <v>851</v>
      </c>
      <c r="E180" s="14" t="s">
        <v>163</v>
      </c>
      <c r="F180" s="5">
        <v>44293</v>
      </c>
      <c r="G180" s="5">
        <v>44293</v>
      </c>
      <c r="H180" s="6">
        <v>85099</v>
      </c>
      <c r="I180" s="6"/>
      <c r="J180" s="6">
        <v>0</v>
      </c>
      <c r="K180" s="7" t="s">
        <v>27</v>
      </c>
      <c r="L180" s="7" t="s">
        <v>28</v>
      </c>
      <c r="M180" s="7" t="s">
        <v>29</v>
      </c>
      <c r="N180" t="s">
        <v>329</v>
      </c>
    </row>
    <row r="181" spans="1:14" hidden="1" x14ac:dyDescent="0.25">
      <c r="A181" s="3">
        <v>890303093</v>
      </c>
      <c r="B181" s="4" t="s">
        <v>12</v>
      </c>
      <c r="C181" s="4" t="s">
        <v>15</v>
      </c>
      <c r="D181" s="14">
        <v>16016</v>
      </c>
      <c r="E181" s="14" t="s">
        <v>164</v>
      </c>
      <c r="F181" s="5">
        <v>44293</v>
      </c>
      <c r="G181" s="5">
        <v>44293</v>
      </c>
      <c r="H181" s="6">
        <v>126370</v>
      </c>
      <c r="I181" s="6"/>
      <c r="J181" s="6">
        <v>0</v>
      </c>
      <c r="K181" s="7" t="s">
        <v>27</v>
      </c>
      <c r="L181" s="7" t="s">
        <v>28</v>
      </c>
      <c r="M181" s="7" t="s">
        <v>29</v>
      </c>
      <c r="N181" t="s">
        <v>329</v>
      </c>
    </row>
    <row r="182" spans="1:14" hidden="1" x14ac:dyDescent="0.25">
      <c r="A182" s="3">
        <v>890303093</v>
      </c>
      <c r="B182" s="4" t="s">
        <v>12</v>
      </c>
      <c r="C182" s="4" t="s">
        <v>24</v>
      </c>
      <c r="D182" s="14">
        <v>22189529</v>
      </c>
      <c r="E182" s="14" t="s">
        <v>173</v>
      </c>
      <c r="F182" s="5">
        <v>44258</v>
      </c>
      <c r="G182" s="5">
        <v>44258</v>
      </c>
      <c r="H182" s="6">
        <v>265000</v>
      </c>
      <c r="I182" s="6"/>
      <c r="J182" s="6">
        <v>0</v>
      </c>
      <c r="K182" s="7" t="s">
        <v>27</v>
      </c>
      <c r="L182" s="7" t="s">
        <v>28</v>
      </c>
      <c r="M182" s="7" t="s">
        <v>29</v>
      </c>
      <c r="N182" t="s">
        <v>329</v>
      </c>
    </row>
    <row r="183" spans="1:14" hidden="1" x14ac:dyDescent="0.25">
      <c r="A183" s="3">
        <v>890303093</v>
      </c>
      <c r="B183" s="4" t="s">
        <v>12</v>
      </c>
      <c r="C183" s="4"/>
      <c r="D183" s="14">
        <v>7118846</v>
      </c>
      <c r="E183" s="26">
        <v>7118846</v>
      </c>
      <c r="F183" s="5">
        <v>44258</v>
      </c>
      <c r="G183" s="5">
        <v>44258</v>
      </c>
      <c r="H183" s="6">
        <v>136014</v>
      </c>
      <c r="I183" s="6"/>
      <c r="J183" s="6">
        <v>0</v>
      </c>
      <c r="K183" s="7" t="s">
        <v>27</v>
      </c>
      <c r="L183" s="7" t="s">
        <v>28</v>
      </c>
      <c r="M183" s="7" t="s">
        <v>29</v>
      </c>
      <c r="N183" t="s">
        <v>329</v>
      </c>
    </row>
    <row r="184" spans="1:14" hidden="1" x14ac:dyDescent="0.25">
      <c r="A184" s="3">
        <v>890303093</v>
      </c>
      <c r="B184" s="4" t="s">
        <v>12</v>
      </c>
      <c r="C184" s="4"/>
      <c r="D184" s="14">
        <v>7122364</v>
      </c>
      <c r="E184" s="26">
        <v>7122364</v>
      </c>
      <c r="F184" s="5">
        <v>44258</v>
      </c>
      <c r="G184" s="5">
        <v>44258</v>
      </c>
      <c r="H184" s="6">
        <v>182507</v>
      </c>
      <c r="I184" s="6"/>
      <c r="J184" s="6">
        <v>0</v>
      </c>
      <c r="K184" s="7" t="s">
        <v>27</v>
      </c>
      <c r="L184" s="7" t="s">
        <v>28</v>
      </c>
      <c r="M184" s="7" t="s">
        <v>29</v>
      </c>
      <c r="N184" t="s">
        <v>329</v>
      </c>
    </row>
    <row r="185" spans="1:14" hidden="1" x14ac:dyDescent="0.25">
      <c r="A185" s="3">
        <v>890303093</v>
      </c>
      <c r="B185" s="4" t="s">
        <v>12</v>
      </c>
      <c r="C185" s="4"/>
      <c r="D185" s="14">
        <v>7127705</v>
      </c>
      <c r="E185" s="26">
        <v>7127705</v>
      </c>
      <c r="F185" s="5">
        <v>44258</v>
      </c>
      <c r="G185" s="5">
        <v>44258</v>
      </c>
      <c r="H185" s="6">
        <v>136116</v>
      </c>
      <c r="I185" s="6"/>
      <c r="J185" s="6">
        <v>0</v>
      </c>
      <c r="K185" s="7" t="s">
        <v>27</v>
      </c>
      <c r="L185" s="7" t="s">
        <v>28</v>
      </c>
      <c r="M185" s="7" t="s">
        <v>29</v>
      </c>
      <c r="N185" t="s">
        <v>329</v>
      </c>
    </row>
    <row r="186" spans="1:14" hidden="1" x14ac:dyDescent="0.25">
      <c r="A186" s="3">
        <v>890303093</v>
      </c>
      <c r="B186" s="4" t="s">
        <v>12</v>
      </c>
      <c r="C186" s="4" t="s">
        <v>21</v>
      </c>
      <c r="D186" s="14">
        <v>20088286</v>
      </c>
      <c r="E186" s="14" t="s">
        <v>174</v>
      </c>
      <c r="F186" s="5">
        <v>44258</v>
      </c>
      <c r="G186" s="5">
        <v>44258</v>
      </c>
      <c r="H186" s="6">
        <v>122000</v>
      </c>
      <c r="I186" s="6"/>
      <c r="J186" s="6">
        <v>0</v>
      </c>
      <c r="K186" s="7" t="s">
        <v>27</v>
      </c>
      <c r="L186" s="7" t="s">
        <v>28</v>
      </c>
      <c r="M186" s="7" t="s">
        <v>29</v>
      </c>
      <c r="N186" t="s">
        <v>329</v>
      </c>
    </row>
    <row r="187" spans="1:14" hidden="1" x14ac:dyDescent="0.25">
      <c r="A187" s="3">
        <v>890303093</v>
      </c>
      <c r="B187" s="4" t="s">
        <v>12</v>
      </c>
      <c r="C187" s="4" t="s">
        <v>21</v>
      </c>
      <c r="D187" s="14">
        <v>20088558</v>
      </c>
      <c r="E187" s="14" t="s">
        <v>175</v>
      </c>
      <c r="F187" s="5">
        <v>44258</v>
      </c>
      <c r="G187" s="5">
        <v>44258</v>
      </c>
      <c r="H187" s="6">
        <v>57600</v>
      </c>
      <c r="I187" s="6"/>
      <c r="J187" s="6">
        <v>0</v>
      </c>
      <c r="K187" s="7" t="s">
        <v>27</v>
      </c>
      <c r="L187" s="7" t="s">
        <v>28</v>
      </c>
      <c r="M187" s="7" t="s">
        <v>29</v>
      </c>
      <c r="N187" t="s">
        <v>329</v>
      </c>
    </row>
    <row r="188" spans="1:14" hidden="1" x14ac:dyDescent="0.25">
      <c r="A188" s="3">
        <v>890303093</v>
      </c>
      <c r="B188" s="4" t="s">
        <v>12</v>
      </c>
      <c r="C188" s="4"/>
      <c r="D188" s="14">
        <v>7155603</v>
      </c>
      <c r="E188" s="26">
        <v>7155603</v>
      </c>
      <c r="F188" s="5">
        <v>44258</v>
      </c>
      <c r="G188" s="5">
        <v>44258</v>
      </c>
      <c r="H188" s="6">
        <v>84115</v>
      </c>
      <c r="I188" s="6"/>
      <c r="J188" s="6">
        <v>0</v>
      </c>
      <c r="K188" s="7" t="s">
        <v>27</v>
      </c>
      <c r="L188" s="7" t="s">
        <v>28</v>
      </c>
      <c r="M188" s="7" t="s">
        <v>29</v>
      </c>
      <c r="N188" t="s">
        <v>329</v>
      </c>
    </row>
    <row r="189" spans="1:14" hidden="1" x14ac:dyDescent="0.25">
      <c r="A189" s="3">
        <v>890303093</v>
      </c>
      <c r="B189" s="4" t="s">
        <v>12</v>
      </c>
      <c r="C189" s="4" t="s">
        <v>21</v>
      </c>
      <c r="D189" s="14">
        <v>20089188</v>
      </c>
      <c r="E189" s="14" t="s">
        <v>176</v>
      </c>
      <c r="F189" s="5">
        <v>44258</v>
      </c>
      <c r="G189" s="5">
        <v>44258</v>
      </c>
      <c r="H189" s="6">
        <v>1069861</v>
      </c>
      <c r="I189" s="6"/>
      <c r="J189" s="6">
        <v>0</v>
      </c>
      <c r="K189" s="7" t="s">
        <v>27</v>
      </c>
      <c r="L189" s="7" t="s">
        <v>28</v>
      </c>
      <c r="M189" s="7" t="s">
        <v>29</v>
      </c>
      <c r="N189" t="s">
        <v>329</v>
      </c>
    </row>
    <row r="190" spans="1:14" hidden="1" x14ac:dyDescent="0.25">
      <c r="A190" s="3">
        <v>890303093</v>
      </c>
      <c r="B190" s="4" t="s">
        <v>12</v>
      </c>
      <c r="C190" s="4" t="s">
        <v>26</v>
      </c>
      <c r="D190" s="14">
        <v>1165970</v>
      </c>
      <c r="E190" s="14" t="s">
        <v>177</v>
      </c>
      <c r="F190" s="5">
        <v>44258</v>
      </c>
      <c r="G190" s="5">
        <v>44258</v>
      </c>
      <c r="H190" s="6">
        <v>252095</v>
      </c>
      <c r="I190" s="6"/>
      <c r="J190" s="6">
        <v>0</v>
      </c>
      <c r="K190" s="7" t="s">
        <v>27</v>
      </c>
      <c r="L190" s="7" t="s">
        <v>28</v>
      </c>
      <c r="M190" s="7" t="s">
        <v>29</v>
      </c>
      <c r="N190" t="s">
        <v>329</v>
      </c>
    </row>
    <row r="191" spans="1:14" hidden="1" x14ac:dyDescent="0.25">
      <c r="A191" s="3">
        <v>890303093</v>
      </c>
      <c r="B191" s="4" t="s">
        <v>12</v>
      </c>
      <c r="C191" s="4"/>
      <c r="D191" s="14">
        <v>10534895</v>
      </c>
      <c r="E191" s="26">
        <v>10534895</v>
      </c>
      <c r="F191" s="5">
        <v>44258</v>
      </c>
      <c r="G191" s="5">
        <v>44258</v>
      </c>
      <c r="H191" s="6">
        <v>103200</v>
      </c>
      <c r="I191" s="6"/>
      <c r="J191" s="6">
        <v>0</v>
      </c>
      <c r="K191" s="7" t="s">
        <v>27</v>
      </c>
      <c r="L191" s="7" t="s">
        <v>28</v>
      </c>
      <c r="M191" s="7" t="s">
        <v>29</v>
      </c>
      <c r="N191" t="s">
        <v>329</v>
      </c>
    </row>
    <row r="192" spans="1:14" hidden="1" x14ac:dyDescent="0.25">
      <c r="A192" s="3">
        <v>890303093</v>
      </c>
      <c r="B192" s="4" t="s">
        <v>12</v>
      </c>
      <c r="C192" s="4" t="s">
        <v>26</v>
      </c>
      <c r="D192" s="14">
        <v>1158959</v>
      </c>
      <c r="E192" s="14" t="s">
        <v>178</v>
      </c>
      <c r="F192" s="5">
        <v>44258</v>
      </c>
      <c r="G192" s="5">
        <v>44258</v>
      </c>
      <c r="H192" s="6">
        <v>3900</v>
      </c>
      <c r="I192" s="6"/>
      <c r="J192" s="6">
        <v>0</v>
      </c>
      <c r="K192" s="7" t="s">
        <v>27</v>
      </c>
      <c r="L192" s="7" t="s">
        <v>28</v>
      </c>
      <c r="M192" s="7" t="s">
        <v>29</v>
      </c>
      <c r="N192" t="s">
        <v>329</v>
      </c>
    </row>
    <row r="193" spans="1:14" hidden="1" x14ac:dyDescent="0.25">
      <c r="A193" s="3">
        <v>890303093</v>
      </c>
      <c r="B193" s="4" t="s">
        <v>12</v>
      </c>
      <c r="C193" s="4" t="s">
        <v>26</v>
      </c>
      <c r="D193" s="14">
        <v>1158971</v>
      </c>
      <c r="E193" s="14" t="s">
        <v>179</v>
      </c>
      <c r="F193" s="5">
        <v>44258</v>
      </c>
      <c r="G193" s="5">
        <v>44258</v>
      </c>
      <c r="H193" s="6">
        <v>3900</v>
      </c>
      <c r="I193" s="6"/>
      <c r="J193" s="6">
        <v>0</v>
      </c>
      <c r="K193" s="7" t="s">
        <v>27</v>
      </c>
      <c r="L193" s="7" t="s">
        <v>28</v>
      </c>
      <c r="M193" s="7" t="s">
        <v>29</v>
      </c>
      <c r="N193" t="s">
        <v>329</v>
      </c>
    </row>
    <row r="194" spans="1:14" hidden="1" x14ac:dyDescent="0.25">
      <c r="A194" s="3">
        <v>890303093</v>
      </c>
      <c r="B194" s="4" t="s">
        <v>12</v>
      </c>
      <c r="C194" s="4"/>
      <c r="D194" s="14">
        <v>7100623</v>
      </c>
      <c r="E194" s="26">
        <v>7100623</v>
      </c>
      <c r="F194" s="5">
        <v>44258</v>
      </c>
      <c r="G194" s="5">
        <v>44258</v>
      </c>
      <c r="H194" s="6">
        <v>56736</v>
      </c>
      <c r="I194" s="6"/>
      <c r="J194" s="6">
        <v>0</v>
      </c>
      <c r="K194" s="7" t="s">
        <v>27</v>
      </c>
      <c r="L194" s="7" t="s">
        <v>28</v>
      </c>
      <c r="M194" s="7" t="s">
        <v>29</v>
      </c>
      <c r="N194" t="s">
        <v>329</v>
      </c>
    </row>
    <row r="195" spans="1:14" hidden="1" x14ac:dyDescent="0.25">
      <c r="A195" s="3">
        <v>890303093</v>
      </c>
      <c r="B195" s="4" t="s">
        <v>12</v>
      </c>
      <c r="C195" s="4"/>
      <c r="D195" s="14">
        <v>7109145</v>
      </c>
      <c r="E195" s="26">
        <v>7109145</v>
      </c>
      <c r="F195" s="5">
        <v>44258</v>
      </c>
      <c r="G195" s="5">
        <v>44258</v>
      </c>
      <c r="H195" s="6">
        <v>134172</v>
      </c>
      <c r="I195" s="6"/>
      <c r="J195" s="6">
        <v>0</v>
      </c>
      <c r="K195" s="7" t="s">
        <v>27</v>
      </c>
      <c r="L195" s="7" t="s">
        <v>28</v>
      </c>
      <c r="M195" s="7" t="s">
        <v>29</v>
      </c>
      <c r="N195" t="s">
        <v>329</v>
      </c>
    </row>
    <row r="196" spans="1:14" hidden="1" x14ac:dyDescent="0.25">
      <c r="A196" s="3">
        <v>890303093</v>
      </c>
      <c r="B196" s="4" t="s">
        <v>12</v>
      </c>
      <c r="C196" s="4"/>
      <c r="D196" s="14">
        <v>7109169</v>
      </c>
      <c r="E196" s="26">
        <v>7109169</v>
      </c>
      <c r="F196" s="5">
        <v>44258</v>
      </c>
      <c r="G196" s="5">
        <v>44258</v>
      </c>
      <c r="H196" s="6">
        <v>153711</v>
      </c>
      <c r="I196" s="6"/>
      <c r="J196" s="6">
        <v>0</v>
      </c>
      <c r="K196" s="7" t="s">
        <v>27</v>
      </c>
      <c r="L196" s="7" t="s">
        <v>28</v>
      </c>
      <c r="M196" s="7" t="s">
        <v>29</v>
      </c>
      <c r="N196" t="s">
        <v>329</v>
      </c>
    </row>
    <row r="197" spans="1:14" hidden="1" x14ac:dyDescent="0.25">
      <c r="A197" s="3">
        <v>890303093</v>
      </c>
      <c r="B197" s="4" t="s">
        <v>12</v>
      </c>
      <c r="C197" s="4" t="s">
        <v>24</v>
      </c>
      <c r="D197" s="14">
        <v>22189337</v>
      </c>
      <c r="E197" s="14" t="s">
        <v>180</v>
      </c>
      <c r="F197" s="5">
        <v>44258</v>
      </c>
      <c r="G197" s="5">
        <v>44258</v>
      </c>
      <c r="H197" s="6">
        <v>109005</v>
      </c>
      <c r="I197" s="6"/>
      <c r="J197" s="6">
        <v>0</v>
      </c>
      <c r="K197" s="7" t="s">
        <v>27</v>
      </c>
      <c r="L197" s="7" t="s">
        <v>28</v>
      </c>
      <c r="M197" s="7" t="s">
        <v>29</v>
      </c>
      <c r="N197" t="s">
        <v>329</v>
      </c>
    </row>
    <row r="198" spans="1:14" hidden="1" x14ac:dyDescent="0.25">
      <c r="A198" s="3">
        <v>890303093</v>
      </c>
      <c r="B198" s="4" t="s">
        <v>12</v>
      </c>
      <c r="C198" s="4" t="s">
        <v>21</v>
      </c>
      <c r="D198" s="14">
        <v>20086815</v>
      </c>
      <c r="E198" s="14" t="s">
        <v>181</v>
      </c>
      <c r="F198" s="5">
        <v>44258</v>
      </c>
      <c r="G198" s="5">
        <v>44258</v>
      </c>
      <c r="H198" s="6">
        <v>220036</v>
      </c>
      <c r="I198" s="6"/>
      <c r="J198" s="6">
        <v>0</v>
      </c>
      <c r="K198" s="7" t="s">
        <v>27</v>
      </c>
      <c r="L198" s="7" t="s">
        <v>28</v>
      </c>
      <c r="M198" s="7" t="s">
        <v>29</v>
      </c>
      <c r="N198" t="s">
        <v>329</v>
      </c>
    </row>
    <row r="199" spans="1:14" hidden="1" x14ac:dyDescent="0.25">
      <c r="A199" s="3">
        <v>890303093</v>
      </c>
      <c r="B199" s="4" t="s">
        <v>12</v>
      </c>
      <c r="C199" s="4" t="s">
        <v>21</v>
      </c>
      <c r="D199" s="14">
        <v>20086848</v>
      </c>
      <c r="E199" s="14" t="s">
        <v>182</v>
      </c>
      <c r="F199" s="5">
        <v>44258</v>
      </c>
      <c r="G199" s="5">
        <v>44258</v>
      </c>
      <c r="H199" s="6">
        <v>165540</v>
      </c>
      <c r="I199" s="6"/>
      <c r="J199" s="6">
        <v>0</v>
      </c>
      <c r="K199" s="7" t="s">
        <v>27</v>
      </c>
      <c r="L199" s="7" t="s">
        <v>28</v>
      </c>
      <c r="M199" s="7" t="s">
        <v>29</v>
      </c>
      <c r="N199" t="s">
        <v>329</v>
      </c>
    </row>
    <row r="200" spans="1:14" hidden="1" x14ac:dyDescent="0.25">
      <c r="A200" s="3">
        <v>890303093</v>
      </c>
      <c r="B200" s="4" t="s">
        <v>12</v>
      </c>
      <c r="C200" s="4" t="s">
        <v>21</v>
      </c>
      <c r="D200" s="14">
        <v>20087030</v>
      </c>
      <c r="E200" s="14" t="s">
        <v>183</v>
      </c>
      <c r="F200" s="5">
        <v>44258</v>
      </c>
      <c r="G200" s="5">
        <v>44258</v>
      </c>
      <c r="H200" s="6">
        <v>79188</v>
      </c>
      <c r="I200" s="6"/>
      <c r="J200" s="6">
        <v>0</v>
      </c>
      <c r="K200" s="7" t="s">
        <v>27</v>
      </c>
      <c r="L200" s="7" t="s">
        <v>28</v>
      </c>
      <c r="M200" s="7" t="s">
        <v>29</v>
      </c>
      <c r="N200" t="s">
        <v>329</v>
      </c>
    </row>
    <row r="201" spans="1:14" hidden="1" x14ac:dyDescent="0.25">
      <c r="A201" s="3">
        <v>890303093</v>
      </c>
      <c r="B201" s="4" t="s">
        <v>12</v>
      </c>
      <c r="C201" s="4" t="s">
        <v>21</v>
      </c>
      <c r="D201" s="14">
        <v>20087062</v>
      </c>
      <c r="E201" s="14" t="s">
        <v>184</v>
      </c>
      <c r="F201" s="5">
        <v>44258</v>
      </c>
      <c r="G201" s="5">
        <v>44258</v>
      </c>
      <c r="H201" s="6">
        <v>58472</v>
      </c>
      <c r="I201" s="6"/>
      <c r="J201" s="6">
        <v>0</v>
      </c>
      <c r="K201" s="7" t="s">
        <v>27</v>
      </c>
      <c r="L201" s="7" t="s">
        <v>28</v>
      </c>
      <c r="M201" s="7" t="s">
        <v>29</v>
      </c>
      <c r="N201" t="s">
        <v>329</v>
      </c>
    </row>
    <row r="202" spans="1:14" hidden="1" x14ac:dyDescent="0.25">
      <c r="A202" s="3">
        <v>890303093</v>
      </c>
      <c r="B202" s="4" t="s">
        <v>12</v>
      </c>
      <c r="C202" s="4" t="s">
        <v>21</v>
      </c>
      <c r="D202" s="14">
        <v>20087066</v>
      </c>
      <c r="E202" s="14" t="s">
        <v>185</v>
      </c>
      <c r="F202" s="5">
        <v>44258</v>
      </c>
      <c r="G202" s="5">
        <v>44258</v>
      </c>
      <c r="H202" s="6">
        <v>627578</v>
      </c>
      <c r="I202" s="6"/>
      <c r="J202" s="6">
        <v>0</v>
      </c>
      <c r="K202" s="7" t="s">
        <v>27</v>
      </c>
      <c r="L202" s="7" t="s">
        <v>28</v>
      </c>
      <c r="M202" s="7" t="s">
        <v>29</v>
      </c>
      <c r="N202" t="s">
        <v>329</v>
      </c>
    </row>
    <row r="203" spans="1:14" hidden="1" x14ac:dyDescent="0.25">
      <c r="A203" s="3">
        <v>890303093</v>
      </c>
      <c r="B203" s="4" t="s">
        <v>12</v>
      </c>
      <c r="C203" s="4" t="s">
        <v>21</v>
      </c>
      <c r="D203" s="14">
        <v>20084931</v>
      </c>
      <c r="E203" s="14" t="s">
        <v>186</v>
      </c>
      <c r="F203" s="5">
        <v>44258</v>
      </c>
      <c r="G203" s="5">
        <v>44258</v>
      </c>
      <c r="H203" s="6">
        <v>89186</v>
      </c>
      <c r="I203" s="6"/>
      <c r="J203" s="6">
        <v>0</v>
      </c>
      <c r="K203" s="7" t="s">
        <v>27</v>
      </c>
      <c r="L203" s="7" t="s">
        <v>28</v>
      </c>
      <c r="M203" s="7" t="s">
        <v>29</v>
      </c>
      <c r="N203" t="s">
        <v>329</v>
      </c>
    </row>
    <row r="204" spans="1:14" hidden="1" x14ac:dyDescent="0.25">
      <c r="A204" s="3">
        <v>890303093</v>
      </c>
      <c r="B204" s="4" t="s">
        <v>12</v>
      </c>
      <c r="C204" s="4" t="s">
        <v>24</v>
      </c>
      <c r="D204" s="14">
        <v>22185930</v>
      </c>
      <c r="E204" s="14" t="s">
        <v>187</v>
      </c>
      <c r="F204" s="5">
        <v>44258</v>
      </c>
      <c r="G204" s="5">
        <v>44258</v>
      </c>
      <c r="H204" s="6">
        <v>5300</v>
      </c>
      <c r="I204" s="6"/>
      <c r="J204" s="6">
        <v>0</v>
      </c>
      <c r="K204" s="7" t="s">
        <v>27</v>
      </c>
      <c r="L204" s="7" t="s">
        <v>28</v>
      </c>
      <c r="M204" s="7" t="s">
        <v>29</v>
      </c>
      <c r="N204" t="s">
        <v>329</v>
      </c>
    </row>
    <row r="205" spans="1:14" hidden="1" x14ac:dyDescent="0.25">
      <c r="A205" s="3">
        <v>890303093</v>
      </c>
      <c r="B205" s="4" t="s">
        <v>12</v>
      </c>
      <c r="C205" s="4" t="s">
        <v>15</v>
      </c>
      <c r="D205" s="14">
        <v>31938</v>
      </c>
      <c r="E205" s="14" t="s">
        <v>188</v>
      </c>
      <c r="F205" s="5">
        <v>44391</v>
      </c>
      <c r="G205" s="5">
        <v>44391</v>
      </c>
      <c r="H205" s="6">
        <v>178387</v>
      </c>
      <c r="I205" s="6"/>
      <c r="J205" s="6">
        <v>0</v>
      </c>
      <c r="K205" s="7" t="s">
        <v>27</v>
      </c>
      <c r="L205" s="7" t="s">
        <v>28</v>
      </c>
      <c r="M205" s="7" t="s">
        <v>29</v>
      </c>
      <c r="N205" t="s">
        <v>329</v>
      </c>
    </row>
    <row r="206" spans="1:14" hidden="1" x14ac:dyDescent="0.25">
      <c r="A206" s="3">
        <v>890303093</v>
      </c>
      <c r="B206" s="4" t="s">
        <v>12</v>
      </c>
      <c r="C206" s="4" t="s">
        <v>15</v>
      </c>
      <c r="D206" s="14">
        <v>33343</v>
      </c>
      <c r="E206" s="14" t="s">
        <v>189</v>
      </c>
      <c r="F206" s="5">
        <v>44391</v>
      </c>
      <c r="G206" s="5">
        <v>44391</v>
      </c>
      <c r="H206" s="6">
        <v>107441</v>
      </c>
      <c r="I206" s="6"/>
      <c r="J206" s="6">
        <v>0</v>
      </c>
      <c r="K206" s="7" t="s">
        <v>27</v>
      </c>
      <c r="L206" s="7" t="s">
        <v>28</v>
      </c>
      <c r="M206" s="7" t="s">
        <v>29</v>
      </c>
      <c r="N206" t="s">
        <v>329</v>
      </c>
    </row>
    <row r="207" spans="1:14" hidden="1" x14ac:dyDescent="0.25">
      <c r="A207" s="3">
        <v>890303093</v>
      </c>
      <c r="B207" s="4" t="s">
        <v>12</v>
      </c>
      <c r="C207" s="4" t="s">
        <v>15</v>
      </c>
      <c r="D207" s="14">
        <v>35698</v>
      </c>
      <c r="E207" s="14" t="s">
        <v>190</v>
      </c>
      <c r="F207" s="5">
        <v>44391</v>
      </c>
      <c r="G207" s="5">
        <v>44391</v>
      </c>
      <c r="H207" s="6">
        <v>78437</v>
      </c>
      <c r="I207" s="6"/>
      <c r="J207" s="6">
        <v>0</v>
      </c>
      <c r="K207" s="7" t="s">
        <v>27</v>
      </c>
      <c r="L207" s="7" t="s">
        <v>28</v>
      </c>
      <c r="M207" s="7" t="s">
        <v>29</v>
      </c>
      <c r="N207" t="s">
        <v>329</v>
      </c>
    </row>
    <row r="208" spans="1:14" hidden="1" x14ac:dyDescent="0.25">
      <c r="A208" s="3">
        <v>890303093</v>
      </c>
      <c r="B208" s="4" t="s">
        <v>12</v>
      </c>
      <c r="C208" s="4" t="s">
        <v>17</v>
      </c>
      <c r="D208" s="14">
        <v>1767</v>
      </c>
      <c r="E208" s="14" t="s">
        <v>191</v>
      </c>
      <c r="F208" s="5">
        <v>44391</v>
      </c>
      <c r="G208" s="5">
        <v>44391</v>
      </c>
      <c r="H208" s="6">
        <v>93078</v>
      </c>
      <c r="I208" s="6"/>
      <c r="J208" s="6">
        <v>0</v>
      </c>
      <c r="K208" s="7" t="s">
        <v>27</v>
      </c>
      <c r="L208" s="7" t="s">
        <v>28</v>
      </c>
      <c r="M208" s="7" t="s">
        <v>29</v>
      </c>
      <c r="N208" t="s">
        <v>329</v>
      </c>
    </row>
    <row r="209" spans="1:14" hidden="1" x14ac:dyDescent="0.25">
      <c r="A209" s="3">
        <v>890303093</v>
      </c>
      <c r="B209" s="4" t="s">
        <v>12</v>
      </c>
      <c r="C209" s="4" t="s">
        <v>15</v>
      </c>
      <c r="D209" s="14">
        <v>81594</v>
      </c>
      <c r="E209" s="14" t="s">
        <v>192</v>
      </c>
      <c r="F209" s="5">
        <v>44503</v>
      </c>
      <c r="G209" s="5">
        <v>44503</v>
      </c>
      <c r="H209" s="9">
        <v>35100</v>
      </c>
      <c r="I209" s="9"/>
      <c r="J209" s="6">
        <v>0</v>
      </c>
      <c r="K209" s="7" t="s">
        <v>27</v>
      </c>
      <c r="L209" s="7" t="s">
        <v>28</v>
      </c>
      <c r="M209" s="7" t="s">
        <v>29</v>
      </c>
      <c r="N209" t="s">
        <v>329</v>
      </c>
    </row>
    <row r="210" spans="1:14" hidden="1" x14ac:dyDescent="0.25">
      <c r="A210" s="3">
        <v>890303093</v>
      </c>
      <c r="B210" s="4" t="s">
        <v>12</v>
      </c>
      <c r="C210" s="4" t="s">
        <v>15</v>
      </c>
      <c r="D210" s="14">
        <v>82979</v>
      </c>
      <c r="E210" s="14" t="s">
        <v>193</v>
      </c>
      <c r="F210" s="5">
        <v>44509</v>
      </c>
      <c r="G210" s="5">
        <v>44509</v>
      </c>
      <c r="H210" s="9">
        <v>31600</v>
      </c>
      <c r="I210" s="9"/>
      <c r="J210" s="6">
        <v>0</v>
      </c>
      <c r="K210" s="7" t="s">
        <v>27</v>
      </c>
      <c r="L210" s="7" t="s">
        <v>28</v>
      </c>
      <c r="M210" s="7" t="s">
        <v>29</v>
      </c>
      <c r="N210" t="s">
        <v>329</v>
      </c>
    </row>
    <row r="211" spans="1:14" hidden="1" x14ac:dyDescent="0.25">
      <c r="A211" s="3">
        <v>890303093</v>
      </c>
      <c r="B211" s="4" t="s">
        <v>12</v>
      </c>
      <c r="C211" s="4" t="s">
        <v>15</v>
      </c>
      <c r="D211" s="14">
        <v>84347</v>
      </c>
      <c r="E211" s="14" t="s">
        <v>194</v>
      </c>
      <c r="F211" s="5">
        <v>44513</v>
      </c>
      <c r="G211" s="5">
        <v>44513</v>
      </c>
      <c r="H211" s="9">
        <v>169378</v>
      </c>
      <c r="I211" s="9"/>
      <c r="J211" s="6">
        <v>0</v>
      </c>
      <c r="K211" s="7" t="s">
        <v>27</v>
      </c>
      <c r="L211" s="7" t="s">
        <v>28</v>
      </c>
      <c r="M211" s="7" t="s">
        <v>29</v>
      </c>
      <c r="N211" t="s">
        <v>329</v>
      </c>
    </row>
    <row r="212" spans="1:14" hidden="1" x14ac:dyDescent="0.25">
      <c r="A212" s="3">
        <v>890303093</v>
      </c>
      <c r="B212" s="4" t="s">
        <v>12</v>
      </c>
      <c r="C212" s="4" t="s">
        <v>16</v>
      </c>
      <c r="D212" s="14">
        <v>30337</v>
      </c>
      <c r="E212" s="14" t="s">
        <v>195</v>
      </c>
      <c r="F212" s="5">
        <v>44517</v>
      </c>
      <c r="G212" s="5">
        <v>44517</v>
      </c>
      <c r="H212" s="9">
        <v>158689</v>
      </c>
      <c r="I212" s="9"/>
      <c r="J212" s="6">
        <v>0</v>
      </c>
      <c r="K212" s="7" t="s">
        <v>27</v>
      </c>
      <c r="L212" s="7" t="s">
        <v>28</v>
      </c>
      <c r="M212" s="7" t="s">
        <v>29</v>
      </c>
      <c r="N212" t="s">
        <v>329</v>
      </c>
    </row>
    <row r="213" spans="1:14" hidden="1" x14ac:dyDescent="0.25">
      <c r="A213" s="3">
        <v>890303093</v>
      </c>
      <c r="B213" s="4" t="s">
        <v>12</v>
      </c>
      <c r="C213" s="4" t="s">
        <v>15</v>
      </c>
      <c r="D213" s="14">
        <v>82837</v>
      </c>
      <c r="E213" s="14" t="s">
        <v>196</v>
      </c>
      <c r="F213" s="5">
        <v>44508</v>
      </c>
      <c r="G213" s="5">
        <v>44508</v>
      </c>
      <c r="H213" s="9">
        <v>36300</v>
      </c>
      <c r="I213" s="9"/>
      <c r="J213" s="6">
        <v>0</v>
      </c>
      <c r="K213" s="7" t="s">
        <v>27</v>
      </c>
      <c r="L213" s="7" t="s">
        <v>28</v>
      </c>
      <c r="M213" s="7" t="s">
        <v>29</v>
      </c>
      <c r="N213" t="s">
        <v>329</v>
      </c>
    </row>
    <row r="214" spans="1:14" hidden="1" x14ac:dyDescent="0.25">
      <c r="A214" s="3">
        <v>890303093</v>
      </c>
      <c r="B214" s="4" t="s">
        <v>12</v>
      </c>
      <c r="C214" s="4" t="s">
        <v>18</v>
      </c>
      <c r="D214" s="14">
        <v>28413</v>
      </c>
      <c r="E214" s="14" t="s">
        <v>197</v>
      </c>
      <c r="F214" s="5">
        <v>44503</v>
      </c>
      <c r="G214" s="5">
        <v>44503</v>
      </c>
      <c r="H214" s="9">
        <v>5500</v>
      </c>
      <c r="I214" s="9"/>
      <c r="J214" s="6">
        <v>0</v>
      </c>
      <c r="K214" s="7" t="s">
        <v>27</v>
      </c>
      <c r="L214" s="7" t="s">
        <v>28</v>
      </c>
      <c r="M214" s="7" t="s">
        <v>29</v>
      </c>
      <c r="N214" t="s">
        <v>329</v>
      </c>
    </row>
    <row r="215" spans="1:14" hidden="1" x14ac:dyDescent="0.25">
      <c r="A215" s="3">
        <v>890303093</v>
      </c>
      <c r="B215" s="4" t="s">
        <v>12</v>
      </c>
      <c r="C215" s="4" t="s">
        <v>15</v>
      </c>
      <c r="D215" s="14">
        <v>84356</v>
      </c>
      <c r="E215" s="14" t="s">
        <v>198</v>
      </c>
      <c r="F215" s="5">
        <v>44513</v>
      </c>
      <c r="G215" s="5">
        <v>44513</v>
      </c>
      <c r="H215" s="9">
        <v>138395</v>
      </c>
      <c r="I215" s="9"/>
      <c r="J215" s="6">
        <v>0</v>
      </c>
      <c r="K215" s="7" t="s">
        <v>27</v>
      </c>
      <c r="L215" s="7" t="s">
        <v>28</v>
      </c>
      <c r="M215" s="7" t="s">
        <v>29</v>
      </c>
      <c r="N215" t="s">
        <v>329</v>
      </c>
    </row>
    <row r="216" spans="1:14" hidden="1" x14ac:dyDescent="0.25">
      <c r="A216" s="3">
        <v>890303093</v>
      </c>
      <c r="B216" s="4" t="s">
        <v>12</v>
      </c>
      <c r="C216" s="4" t="s">
        <v>15</v>
      </c>
      <c r="D216" s="14">
        <v>81805</v>
      </c>
      <c r="E216" s="14" t="s">
        <v>199</v>
      </c>
      <c r="F216" s="5">
        <v>44504</v>
      </c>
      <c r="G216" s="5">
        <v>44504</v>
      </c>
      <c r="H216" s="9">
        <v>5500</v>
      </c>
      <c r="I216" s="9"/>
      <c r="J216" s="6">
        <v>0</v>
      </c>
      <c r="K216" s="7" t="s">
        <v>27</v>
      </c>
      <c r="L216" s="7" t="s">
        <v>28</v>
      </c>
      <c r="M216" s="7" t="s">
        <v>29</v>
      </c>
      <c r="N216" t="s">
        <v>329</v>
      </c>
    </row>
    <row r="217" spans="1:14" hidden="1" x14ac:dyDescent="0.25">
      <c r="A217" s="3">
        <v>890303093</v>
      </c>
      <c r="B217" s="4" t="s">
        <v>12</v>
      </c>
      <c r="C217" s="4" t="s">
        <v>15</v>
      </c>
      <c r="D217" s="14">
        <v>22894</v>
      </c>
      <c r="E217" s="14" t="s">
        <v>167</v>
      </c>
      <c r="F217" s="5">
        <v>44289</v>
      </c>
      <c r="G217" s="5">
        <v>44289</v>
      </c>
      <c r="H217" s="6">
        <v>114345</v>
      </c>
      <c r="I217" s="6"/>
      <c r="J217" s="6">
        <v>0</v>
      </c>
      <c r="K217" s="7" t="s">
        <v>27</v>
      </c>
      <c r="L217" s="7" t="s">
        <v>28</v>
      </c>
      <c r="M217" s="7" t="s">
        <v>29</v>
      </c>
      <c r="N217" t="s">
        <v>329</v>
      </c>
    </row>
    <row r="218" spans="1:14" hidden="1" x14ac:dyDescent="0.25">
      <c r="A218" s="3">
        <v>890303093</v>
      </c>
      <c r="B218" s="4" t="s">
        <v>12</v>
      </c>
      <c r="C218" s="4" t="s">
        <v>15</v>
      </c>
      <c r="D218" s="14">
        <v>28983</v>
      </c>
      <c r="E218" s="14" t="s">
        <v>166</v>
      </c>
      <c r="F218" s="5">
        <v>44314</v>
      </c>
      <c r="G218" s="5">
        <v>44314</v>
      </c>
      <c r="H218" s="6">
        <v>117223</v>
      </c>
      <c r="I218" s="6"/>
      <c r="J218" s="6">
        <v>0</v>
      </c>
      <c r="K218" s="7" t="s">
        <v>27</v>
      </c>
      <c r="L218" s="7" t="s">
        <v>28</v>
      </c>
      <c r="M218" s="7" t="s">
        <v>29</v>
      </c>
      <c r="N218" t="s">
        <v>329</v>
      </c>
    </row>
    <row r="219" spans="1:14" hidden="1" x14ac:dyDescent="0.25">
      <c r="A219" s="3">
        <v>890303093</v>
      </c>
      <c r="B219" s="4" t="s">
        <v>12</v>
      </c>
      <c r="C219" s="4" t="s">
        <v>16</v>
      </c>
      <c r="D219" s="14">
        <v>10831</v>
      </c>
      <c r="E219" s="14" t="s">
        <v>172</v>
      </c>
      <c r="F219" s="5">
        <v>44314</v>
      </c>
      <c r="G219" s="5">
        <v>44314</v>
      </c>
      <c r="H219" s="6">
        <v>5486</v>
      </c>
      <c r="I219" s="6"/>
      <c r="J219" s="6">
        <v>0</v>
      </c>
      <c r="K219" s="7" t="s">
        <v>27</v>
      </c>
      <c r="L219" s="7" t="s">
        <v>28</v>
      </c>
      <c r="M219" s="7" t="s">
        <v>29</v>
      </c>
      <c r="N219" t="s">
        <v>329</v>
      </c>
    </row>
    <row r="220" spans="1:14" hidden="1" x14ac:dyDescent="0.25">
      <c r="A220" s="3">
        <v>890303093</v>
      </c>
      <c r="B220" s="4" t="s">
        <v>12</v>
      </c>
      <c r="C220" s="4" t="s">
        <v>15</v>
      </c>
      <c r="D220" s="14">
        <v>102208</v>
      </c>
      <c r="E220" s="14" t="s">
        <v>200</v>
      </c>
      <c r="F220" s="5">
        <v>44607</v>
      </c>
      <c r="G220" s="5">
        <v>44607</v>
      </c>
      <c r="H220" s="6">
        <v>122788</v>
      </c>
      <c r="I220" s="6"/>
      <c r="J220" s="6">
        <v>0</v>
      </c>
      <c r="K220" s="7" t="s">
        <v>27</v>
      </c>
      <c r="L220" s="7" t="s">
        <v>28</v>
      </c>
      <c r="M220" s="7" t="s">
        <v>29</v>
      </c>
      <c r="N220" t="s">
        <v>329</v>
      </c>
    </row>
    <row r="221" spans="1:14" hidden="1" x14ac:dyDescent="0.25">
      <c r="A221" s="3">
        <v>890303093</v>
      </c>
      <c r="B221" s="4" t="s">
        <v>12</v>
      </c>
      <c r="C221" s="4" t="s">
        <v>16</v>
      </c>
      <c r="D221" s="14">
        <v>36410</v>
      </c>
      <c r="E221" s="14" t="s">
        <v>201</v>
      </c>
      <c r="F221" s="5">
        <v>44607</v>
      </c>
      <c r="G221" s="5">
        <v>44607</v>
      </c>
      <c r="H221" s="6">
        <v>193435</v>
      </c>
      <c r="I221" s="6"/>
      <c r="J221" s="6">
        <v>0</v>
      </c>
      <c r="K221" s="7" t="s">
        <v>27</v>
      </c>
      <c r="L221" s="7" t="s">
        <v>28</v>
      </c>
      <c r="M221" s="7" t="s">
        <v>29</v>
      </c>
      <c r="N221" t="s">
        <v>329</v>
      </c>
    </row>
    <row r="222" spans="1:14" hidden="1" x14ac:dyDescent="0.25">
      <c r="A222" s="3">
        <v>890303093</v>
      </c>
      <c r="B222" s="4" t="s">
        <v>12</v>
      </c>
      <c r="C222" s="4" t="s">
        <v>16</v>
      </c>
      <c r="D222" s="14">
        <v>36527</v>
      </c>
      <c r="E222" s="14" t="s">
        <v>202</v>
      </c>
      <c r="F222" s="5">
        <v>44607</v>
      </c>
      <c r="G222" s="5">
        <v>44607</v>
      </c>
      <c r="H222" s="6">
        <v>913976</v>
      </c>
      <c r="I222" s="6"/>
      <c r="J222" s="6">
        <v>0</v>
      </c>
      <c r="K222" s="7" t="s">
        <v>27</v>
      </c>
      <c r="L222" s="7" t="s">
        <v>28</v>
      </c>
      <c r="M222" s="7" t="s">
        <v>29</v>
      </c>
      <c r="N222" t="s">
        <v>329</v>
      </c>
    </row>
    <row r="223" spans="1:14" hidden="1" x14ac:dyDescent="0.25">
      <c r="A223" s="3">
        <v>890303093</v>
      </c>
      <c r="B223" s="4" t="s">
        <v>12</v>
      </c>
      <c r="C223" s="4" t="s">
        <v>19</v>
      </c>
      <c r="D223" s="14">
        <v>2770</v>
      </c>
      <c r="E223" s="14" t="s">
        <v>203</v>
      </c>
      <c r="F223" s="5">
        <v>44607</v>
      </c>
      <c r="G223" s="5">
        <v>44607</v>
      </c>
      <c r="H223" s="6">
        <v>36500</v>
      </c>
      <c r="I223" s="6"/>
      <c r="J223" s="6">
        <v>0</v>
      </c>
      <c r="K223" s="7" t="s">
        <v>27</v>
      </c>
      <c r="L223" s="7" t="s">
        <v>28</v>
      </c>
      <c r="M223" s="7" t="s">
        <v>29</v>
      </c>
      <c r="N223" t="s">
        <v>329</v>
      </c>
    </row>
    <row r="224" spans="1:14" hidden="1" x14ac:dyDescent="0.25">
      <c r="A224" s="3">
        <v>890303093</v>
      </c>
      <c r="B224" s="4" t="s">
        <v>12</v>
      </c>
      <c r="C224" s="4" t="s">
        <v>17</v>
      </c>
      <c r="D224" s="14">
        <v>5102</v>
      </c>
      <c r="E224" s="14" t="s">
        <v>204</v>
      </c>
      <c r="F224" s="5">
        <v>44607</v>
      </c>
      <c r="G224" s="5">
        <v>44607</v>
      </c>
      <c r="H224" s="6">
        <v>6200</v>
      </c>
      <c r="I224" s="6"/>
      <c r="J224" s="6">
        <v>0</v>
      </c>
      <c r="K224" s="7" t="s">
        <v>27</v>
      </c>
      <c r="L224" s="7" t="s">
        <v>28</v>
      </c>
      <c r="M224" s="7" t="s">
        <v>29</v>
      </c>
      <c r="N224" t="s">
        <v>329</v>
      </c>
    </row>
    <row r="225" spans="1:14" hidden="1" x14ac:dyDescent="0.25">
      <c r="A225" s="3">
        <v>890303093</v>
      </c>
      <c r="B225" s="4" t="s">
        <v>12</v>
      </c>
      <c r="C225" s="4" t="s">
        <v>19</v>
      </c>
      <c r="D225" s="14">
        <v>2773</v>
      </c>
      <c r="E225" s="14" t="s">
        <v>205</v>
      </c>
      <c r="F225" s="5">
        <v>44607</v>
      </c>
      <c r="G225" s="5">
        <v>44607</v>
      </c>
      <c r="H225" s="6">
        <v>130400</v>
      </c>
      <c r="I225" s="6"/>
      <c r="J225" s="6">
        <v>0</v>
      </c>
      <c r="K225" s="7" t="s">
        <v>27</v>
      </c>
      <c r="L225" s="7" t="s">
        <v>28</v>
      </c>
      <c r="M225" s="7" t="s">
        <v>29</v>
      </c>
      <c r="N225" t="s">
        <v>329</v>
      </c>
    </row>
    <row r="226" spans="1:14" hidden="1" x14ac:dyDescent="0.25">
      <c r="A226" s="3">
        <v>890303093</v>
      </c>
      <c r="B226" s="4" t="s">
        <v>12</v>
      </c>
      <c r="C226" s="4" t="s">
        <v>19</v>
      </c>
      <c r="D226" s="14">
        <v>2809</v>
      </c>
      <c r="E226" s="14" t="s">
        <v>206</v>
      </c>
      <c r="F226" s="5">
        <v>44607</v>
      </c>
      <c r="G226" s="5">
        <v>44607</v>
      </c>
      <c r="H226" s="6">
        <v>40200</v>
      </c>
      <c r="I226" s="6"/>
      <c r="J226" s="6">
        <v>0</v>
      </c>
      <c r="K226" s="7" t="s">
        <v>27</v>
      </c>
      <c r="L226" s="7" t="s">
        <v>28</v>
      </c>
      <c r="M226" s="7" t="s">
        <v>29</v>
      </c>
      <c r="N226" t="s">
        <v>329</v>
      </c>
    </row>
    <row r="227" spans="1:14" hidden="1" x14ac:dyDescent="0.25">
      <c r="A227" s="3">
        <v>890303093</v>
      </c>
      <c r="B227" s="4" t="s">
        <v>12</v>
      </c>
      <c r="C227" s="4" t="s">
        <v>19</v>
      </c>
      <c r="D227" s="14">
        <v>2813</v>
      </c>
      <c r="E227" s="14" t="s">
        <v>207</v>
      </c>
      <c r="F227" s="5">
        <v>44607</v>
      </c>
      <c r="G227" s="5">
        <v>44607</v>
      </c>
      <c r="H227" s="6">
        <v>27500</v>
      </c>
      <c r="I227" s="6"/>
      <c r="J227" s="6">
        <v>0</v>
      </c>
      <c r="K227" s="7" t="s">
        <v>27</v>
      </c>
      <c r="L227" s="7" t="s">
        <v>28</v>
      </c>
      <c r="M227" s="7" t="s">
        <v>29</v>
      </c>
      <c r="N227" t="s">
        <v>329</v>
      </c>
    </row>
    <row r="228" spans="1:14" hidden="1" x14ac:dyDescent="0.25">
      <c r="A228" s="3">
        <v>890303093</v>
      </c>
      <c r="B228" s="4" t="s">
        <v>12</v>
      </c>
      <c r="C228" s="4" t="s">
        <v>19</v>
      </c>
      <c r="D228" s="14">
        <v>2918</v>
      </c>
      <c r="E228" s="14" t="s">
        <v>208</v>
      </c>
      <c r="F228" s="5">
        <v>44607</v>
      </c>
      <c r="G228" s="5">
        <v>44607</v>
      </c>
      <c r="H228" s="6">
        <v>72600</v>
      </c>
      <c r="I228" s="6"/>
      <c r="J228" s="6">
        <v>0</v>
      </c>
      <c r="K228" s="7" t="s">
        <v>27</v>
      </c>
      <c r="L228" s="7" t="s">
        <v>28</v>
      </c>
      <c r="M228" s="7" t="s">
        <v>29</v>
      </c>
      <c r="N228" t="s">
        <v>329</v>
      </c>
    </row>
    <row r="229" spans="1:14" hidden="1" x14ac:dyDescent="0.25">
      <c r="A229" s="3">
        <v>890303093</v>
      </c>
      <c r="B229" s="4" t="s">
        <v>12</v>
      </c>
      <c r="C229" s="4" t="s">
        <v>15</v>
      </c>
      <c r="D229" s="14">
        <v>102247</v>
      </c>
      <c r="E229" s="14" t="s">
        <v>209</v>
      </c>
      <c r="F229" s="5">
        <v>44607</v>
      </c>
      <c r="G229" s="5">
        <v>44607</v>
      </c>
      <c r="H229" s="6">
        <v>142341</v>
      </c>
      <c r="I229" s="6"/>
      <c r="J229" s="6">
        <v>0</v>
      </c>
      <c r="K229" s="7" t="s">
        <v>27</v>
      </c>
      <c r="L229" s="7" t="s">
        <v>28</v>
      </c>
      <c r="M229" s="7" t="s">
        <v>29</v>
      </c>
      <c r="N229" t="s">
        <v>329</v>
      </c>
    </row>
    <row r="230" spans="1:14" hidden="1" x14ac:dyDescent="0.25">
      <c r="A230" s="3">
        <v>890303093</v>
      </c>
      <c r="B230" s="4" t="s">
        <v>12</v>
      </c>
      <c r="C230" s="4" t="s">
        <v>16</v>
      </c>
      <c r="D230" s="14">
        <v>36791</v>
      </c>
      <c r="E230" s="14" t="s">
        <v>210</v>
      </c>
      <c r="F230" s="5">
        <v>44607</v>
      </c>
      <c r="G230" s="5">
        <v>44607</v>
      </c>
      <c r="H230" s="6">
        <v>110100</v>
      </c>
      <c r="I230" s="6"/>
      <c r="J230" s="6">
        <v>0</v>
      </c>
      <c r="K230" s="7" t="s">
        <v>27</v>
      </c>
      <c r="L230" s="7" t="s">
        <v>28</v>
      </c>
      <c r="M230" s="7" t="s">
        <v>29</v>
      </c>
      <c r="N230" t="s">
        <v>329</v>
      </c>
    </row>
    <row r="231" spans="1:14" hidden="1" x14ac:dyDescent="0.25">
      <c r="A231" s="3">
        <v>890303093</v>
      </c>
      <c r="B231" s="4" t="s">
        <v>12</v>
      </c>
      <c r="C231" s="4" t="s">
        <v>15</v>
      </c>
      <c r="D231" s="14">
        <v>99336</v>
      </c>
      <c r="E231" s="14" t="s">
        <v>211</v>
      </c>
      <c r="F231" s="5">
        <v>44607</v>
      </c>
      <c r="G231" s="5">
        <v>44607</v>
      </c>
      <c r="H231" s="6">
        <v>31400</v>
      </c>
      <c r="I231" s="6"/>
      <c r="J231" s="6">
        <v>0</v>
      </c>
      <c r="K231" s="7" t="s">
        <v>27</v>
      </c>
      <c r="L231" s="7" t="s">
        <v>28</v>
      </c>
      <c r="M231" s="7" t="s">
        <v>29</v>
      </c>
      <c r="N231" t="s">
        <v>329</v>
      </c>
    </row>
    <row r="232" spans="1:14" hidden="1" x14ac:dyDescent="0.25">
      <c r="A232" s="3">
        <v>890303093</v>
      </c>
      <c r="B232" s="4" t="s">
        <v>12</v>
      </c>
      <c r="C232" s="4" t="s">
        <v>15</v>
      </c>
      <c r="D232" s="14">
        <v>101351</v>
      </c>
      <c r="E232" s="14" t="s">
        <v>212</v>
      </c>
      <c r="F232" s="5">
        <v>44607</v>
      </c>
      <c r="G232" s="5">
        <v>44607</v>
      </c>
      <c r="H232" s="6">
        <v>229807</v>
      </c>
      <c r="I232" s="6"/>
      <c r="J232" s="6">
        <v>0</v>
      </c>
      <c r="K232" s="7" t="s">
        <v>27</v>
      </c>
      <c r="L232" s="7" t="s">
        <v>28</v>
      </c>
      <c r="M232" s="7" t="s">
        <v>29</v>
      </c>
      <c r="N232" t="s">
        <v>329</v>
      </c>
    </row>
    <row r="233" spans="1:14" hidden="1" x14ac:dyDescent="0.25">
      <c r="A233" s="3">
        <v>890303093</v>
      </c>
      <c r="B233" s="4" t="s">
        <v>12</v>
      </c>
      <c r="C233" s="4" t="s">
        <v>15</v>
      </c>
      <c r="D233" s="14">
        <v>67326</v>
      </c>
      <c r="E233" s="14" t="s">
        <v>213</v>
      </c>
      <c r="F233" s="5">
        <v>44629</v>
      </c>
      <c r="G233" s="5">
        <v>44629</v>
      </c>
      <c r="H233" s="6">
        <v>5500</v>
      </c>
      <c r="I233" s="6"/>
      <c r="J233" s="6">
        <v>0</v>
      </c>
      <c r="K233" s="7" t="s">
        <v>27</v>
      </c>
      <c r="L233" s="7" t="s">
        <v>28</v>
      </c>
      <c r="M233" s="7" t="s">
        <v>29</v>
      </c>
      <c r="N233" t="s">
        <v>329</v>
      </c>
    </row>
    <row r="234" spans="1:14" hidden="1" x14ac:dyDescent="0.25">
      <c r="A234" s="3">
        <v>890303093</v>
      </c>
      <c r="B234" s="4" t="s">
        <v>12</v>
      </c>
      <c r="C234" s="4" t="s">
        <v>15</v>
      </c>
      <c r="D234" s="14">
        <v>63044</v>
      </c>
      <c r="E234" s="14" t="s">
        <v>214</v>
      </c>
      <c r="F234" s="5">
        <v>44629</v>
      </c>
      <c r="G234" s="5">
        <v>44629</v>
      </c>
      <c r="H234" s="6">
        <v>91183</v>
      </c>
      <c r="I234" s="6"/>
      <c r="J234" s="6">
        <v>0</v>
      </c>
      <c r="K234" s="7" t="s">
        <v>27</v>
      </c>
      <c r="L234" s="7" t="s">
        <v>28</v>
      </c>
      <c r="M234" s="7" t="s">
        <v>29</v>
      </c>
      <c r="N234" t="s">
        <v>329</v>
      </c>
    </row>
    <row r="235" spans="1:14" hidden="1" x14ac:dyDescent="0.25">
      <c r="A235" s="3">
        <v>890303093</v>
      </c>
      <c r="B235" s="4" t="s">
        <v>12</v>
      </c>
      <c r="C235" s="4" t="s">
        <v>17</v>
      </c>
      <c r="D235" s="14">
        <v>3381</v>
      </c>
      <c r="E235" s="14" t="s">
        <v>215</v>
      </c>
      <c r="F235" s="5">
        <v>44629</v>
      </c>
      <c r="G235" s="5">
        <v>44629</v>
      </c>
      <c r="H235" s="6">
        <v>139053</v>
      </c>
      <c r="I235" s="6"/>
      <c r="J235" s="6">
        <v>0</v>
      </c>
      <c r="K235" s="7" t="s">
        <v>27</v>
      </c>
      <c r="L235" s="7" t="s">
        <v>28</v>
      </c>
      <c r="M235" s="7" t="s">
        <v>29</v>
      </c>
      <c r="N235" t="s">
        <v>329</v>
      </c>
    </row>
    <row r="236" spans="1:14" hidden="1" x14ac:dyDescent="0.25">
      <c r="A236" s="3">
        <v>890303093</v>
      </c>
      <c r="B236" s="4" t="s">
        <v>12</v>
      </c>
      <c r="C236" s="4" t="s">
        <v>17</v>
      </c>
      <c r="D236" s="14">
        <v>3506</v>
      </c>
      <c r="E236" s="14" t="s">
        <v>216</v>
      </c>
      <c r="F236" s="5">
        <v>44629</v>
      </c>
      <c r="G236" s="5">
        <v>44629</v>
      </c>
      <c r="H236" s="6">
        <v>60404</v>
      </c>
      <c r="I236" s="6"/>
      <c r="J236" s="6">
        <v>0</v>
      </c>
      <c r="K236" s="7" t="s">
        <v>27</v>
      </c>
      <c r="L236" s="7" t="s">
        <v>28</v>
      </c>
      <c r="M236" s="7" t="s">
        <v>29</v>
      </c>
      <c r="N236" t="s">
        <v>329</v>
      </c>
    </row>
    <row r="237" spans="1:14" hidden="1" x14ac:dyDescent="0.25">
      <c r="A237" s="3">
        <v>890303093</v>
      </c>
      <c r="B237" s="4" t="s">
        <v>12</v>
      </c>
      <c r="C237" s="4" t="s">
        <v>17</v>
      </c>
      <c r="D237" s="14">
        <v>3684</v>
      </c>
      <c r="E237" s="14" t="s">
        <v>217</v>
      </c>
      <c r="F237" s="5">
        <v>44629</v>
      </c>
      <c r="G237" s="5">
        <v>44629</v>
      </c>
      <c r="H237" s="6">
        <v>60720</v>
      </c>
      <c r="I237" s="6"/>
      <c r="J237" s="6">
        <v>0</v>
      </c>
      <c r="K237" s="7" t="s">
        <v>27</v>
      </c>
      <c r="L237" s="7" t="s">
        <v>28</v>
      </c>
      <c r="M237" s="7" t="s">
        <v>29</v>
      </c>
      <c r="N237" t="s">
        <v>329</v>
      </c>
    </row>
    <row r="238" spans="1:14" hidden="1" x14ac:dyDescent="0.25">
      <c r="A238" s="3">
        <v>890303093</v>
      </c>
      <c r="B238" s="4" t="s">
        <v>12</v>
      </c>
      <c r="C238" s="4" t="s">
        <v>17</v>
      </c>
      <c r="D238" s="14">
        <v>3691</v>
      </c>
      <c r="E238" s="14" t="s">
        <v>218</v>
      </c>
      <c r="F238" s="5">
        <v>44629</v>
      </c>
      <c r="G238" s="5">
        <v>44629</v>
      </c>
      <c r="H238" s="6">
        <v>98469</v>
      </c>
      <c r="I238" s="6"/>
      <c r="J238" s="6">
        <v>0</v>
      </c>
      <c r="K238" s="7" t="s">
        <v>27</v>
      </c>
      <c r="L238" s="7" t="s">
        <v>28</v>
      </c>
      <c r="M238" s="7" t="s">
        <v>29</v>
      </c>
      <c r="N238" t="s">
        <v>329</v>
      </c>
    </row>
    <row r="239" spans="1:14" hidden="1" x14ac:dyDescent="0.25">
      <c r="A239" s="3">
        <v>890303093</v>
      </c>
      <c r="B239" s="4" t="s">
        <v>12</v>
      </c>
      <c r="C239" s="4" t="s">
        <v>17</v>
      </c>
      <c r="D239" s="14">
        <v>3692</v>
      </c>
      <c r="E239" s="14" t="s">
        <v>219</v>
      </c>
      <c r="F239" s="5">
        <v>44629</v>
      </c>
      <c r="G239" s="5">
        <v>44629</v>
      </c>
      <c r="H239" s="6">
        <v>99423</v>
      </c>
      <c r="I239" s="6"/>
      <c r="J239" s="6">
        <v>0</v>
      </c>
      <c r="K239" s="7" t="s">
        <v>27</v>
      </c>
      <c r="L239" s="7" t="s">
        <v>28</v>
      </c>
      <c r="M239" s="7" t="s">
        <v>29</v>
      </c>
      <c r="N239" t="s">
        <v>329</v>
      </c>
    </row>
    <row r="240" spans="1:14" hidden="1" x14ac:dyDescent="0.25">
      <c r="A240" s="3">
        <v>890303093</v>
      </c>
      <c r="B240" s="4" t="s">
        <v>12</v>
      </c>
      <c r="C240" s="4" t="s">
        <v>16</v>
      </c>
      <c r="D240" s="14">
        <v>28240</v>
      </c>
      <c r="E240" s="14" t="s">
        <v>220</v>
      </c>
      <c r="F240" s="5">
        <v>44629</v>
      </c>
      <c r="G240" s="5">
        <v>44629</v>
      </c>
      <c r="H240" s="6">
        <v>225199</v>
      </c>
      <c r="I240" s="6"/>
      <c r="J240" s="6">
        <v>0</v>
      </c>
      <c r="K240" s="7" t="s">
        <v>27</v>
      </c>
      <c r="L240" s="7" t="s">
        <v>28</v>
      </c>
      <c r="M240" s="7" t="s">
        <v>29</v>
      </c>
      <c r="N240" t="s">
        <v>329</v>
      </c>
    </row>
    <row r="241" spans="1:14" hidden="1" x14ac:dyDescent="0.25">
      <c r="A241" s="3">
        <v>890303093</v>
      </c>
      <c r="B241" s="4" t="s">
        <v>12</v>
      </c>
      <c r="C241" s="4" t="s">
        <v>19</v>
      </c>
      <c r="D241" s="14">
        <v>2266</v>
      </c>
      <c r="E241" s="14" t="s">
        <v>221</v>
      </c>
      <c r="F241" s="5">
        <v>44629</v>
      </c>
      <c r="G241" s="5">
        <v>44629</v>
      </c>
      <c r="H241" s="6">
        <v>32828</v>
      </c>
      <c r="I241" s="6"/>
      <c r="J241" s="6">
        <v>0</v>
      </c>
      <c r="K241" s="7" t="s">
        <v>27</v>
      </c>
      <c r="L241" s="7" t="s">
        <v>28</v>
      </c>
      <c r="M241" s="7" t="s">
        <v>29</v>
      </c>
      <c r="N241" t="s">
        <v>329</v>
      </c>
    </row>
    <row r="242" spans="1:14" hidden="1" x14ac:dyDescent="0.25">
      <c r="A242" s="3">
        <v>890303093</v>
      </c>
      <c r="B242" s="4" t="s">
        <v>12</v>
      </c>
      <c r="C242" s="4" t="s">
        <v>19</v>
      </c>
      <c r="D242" s="14">
        <v>2268</v>
      </c>
      <c r="E242" s="14" t="s">
        <v>222</v>
      </c>
      <c r="F242" s="5">
        <v>44629</v>
      </c>
      <c r="G242" s="5">
        <v>44629</v>
      </c>
      <c r="H242" s="6">
        <v>21444</v>
      </c>
      <c r="I242" s="6"/>
      <c r="J242" s="6">
        <v>0</v>
      </c>
      <c r="K242" s="7" t="s">
        <v>27</v>
      </c>
      <c r="L242" s="7" t="s">
        <v>28</v>
      </c>
      <c r="M242" s="7" t="s">
        <v>29</v>
      </c>
      <c r="N242" t="s">
        <v>329</v>
      </c>
    </row>
    <row r="243" spans="1:14" hidden="1" x14ac:dyDescent="0.25">
      <c r="A243" s="3">
        <v>890303093</v>
      </c>
      <c r="B243" s="4" t="s">
        <v>12</v>
      </c>
      <c r="C243" s="4" t="s">
        <v>15</v>
      </c>
      <c r="D243" s="14">
        <v>94061</v>
      </c>
      <c r="E243" s="14" t="s">
        <v>223</v>
      </c>
      <c r="F243" s="5">
        <v>44629</v>
      </c>
      <c r="G243" s="5">
        <v>44629</v>
      </c>
      <c r="H243" s="6">
        <v>143953</v>
      </c>
      <c r="I243" s="6"/>
      <c r="J243" s="6">
        <v>0</v>
      </c>
      <c r="K243" s="7" t="s">
        <v>27</v>
      </c>
      <c r="L243" s="7" t="s">
        <v>28</v>
      </c>
      <c r="M243" s="7" t="s">
        <v>29</v>
      </c>
      <c r="N243" t="s">
        <v>329</v>
      </c>
    </row>
    <row r="244" spans="1:14" hidden="1" x14ac:dyDescent="0.25">
      <c r="A244" s="3">
        <v>890303093</v>
      </c>
      <c r="B244" s="4" t="s">
        <v>12</v>
      </c>
      <c r="C244" s="4" t="s">
        <v>17</v>
      </c>
      <c r="D244" s="14">
        <v>4727</v>
      </c>
      <c r="E244" s="14" t="s">
        <v>224</v>
      </c>
      <c r="F244" s="5">
        <v>44629</v>
      </c>
      <c r="G244" s="5">
        <v>44629</v>
      </c>
      <c r="H244" s="6">
        <v>203237</v>
      </c>
      <c r="I244" s="6"/>
      <c r="J244" s="6">
        <v>0</v>
      </c>
      <c r="K244" s="7" t="s">
        <v>27</v>
      </c>
      <c r="L244" s="7" t="s">
        <v>28</v>
      </c>
      <c r="M244" s="7" t="s">
        <v>29</v>
      </c>
      <c r="N244" t="s">
        <v>329</v>
      </c>
    </row>
    <row r="245" spans="1:14" hidden="1" x14ac:dyDescent="0.25">
      <c r="A245" s="3">
        <v>890303093</v>
      </c>
      <c r="B245" s="4" t="s">
        <v>12</v>
      </c>
      <c r="C245" s="4" t="s">
        <v>16</v>
      </c>
      <c r="D245" s="14">
        <v>34061</v>
      </c>
      <c r="E245" s="14" t="s">
        <v>225</v>
      </c>
      <c r="F245" s="5">
        <v>44629</v>
      </c>
      <c r="G245" s="5">
        <v>44629</v>
      </c>
      <c r="H245" s="6">
        <v>167751</v>
      </c>
      <c r="I245" s="6"/>
      <c r="J245" s="6">
        <v>0</v>
      </c>
      <c r="K245" s="7" t="s">
        <v>27</v>
      </c>
      <c r="L245" s="7" t="s">
        <v>28</v>
      </c>
      <c r="M245" s="7" t="s">
        <v>29</v>
      </c>
      <c r="N245" t="s">
        <v>329</v>
      </c>
    </row>
    <row r="246" spans="1:14" hidden="1" x14ac:dyDescent="0.25">
      <c r="A246" s="3">
        <v>890303093</v>
      </c>
      <c r="B246" s="4" t="s">
        <v>12</v>
      </c>
      <c r="C246" s="4" t="s">
        <v>15</v>
      </c>
      <c r="D246" s="14">
        <v>91610</v>
      </c>
      <c r="E246" s="14" t="s">
        <v>226</v>
      </c>
      <c r="F246" s="5">
        <v>44629</v>
      </c>
      <c r="G246" s="5">
        <v>44629</v>
      </c>
      <c r="H246" s="6">
        <v>5500</v>
      </c>
      <c r="I246" s="6"/>
      <c r="J246" s="6">
        <v>0</v>
      </c>
      <c r="K246" s="7" t="s">
        <v>27</v>
      </c>
      <c r="L246" s="7" t="s">
        <v>28</v>
      </c>
      <c r="M246" s="7" t="s">
        <v>29</v>
      </c>
      <c r="N246" t="s">
        <v>329</v>
      </c>
    </row>
    <row r="247" spans="1:14" hidden="1" x14ac:dyDescent="0.25">
      <c r="A247" s="3">
        <v>890303093</v>
      </c>
      <c r="B247" s="4" t="s">
        <v>12</v>
      </c>
      <c r="C247" s="4" t="s">
        <v>15</v>
      </c>
      <c r="D247" s="14">
        <v>91683</v>
      </c>
      <c r="E247" s="14" t="s">
        <v>227</v>
      </c>
      <c r="F247" s="5">
        <v>44629</v>
      </c>
      <c r="G247" s="5">
        <v>44629</v>
      </c>
      <c r="H247" s="6">
        <v>5500</v>
      </c>
      <c r="I247" s="6"/>
      <c r="J247" s="6">
        <v>0</v>
      </c>
      <c r="K247" s="7" t="s">
        <v>27</v>
      </c>
      <c r="L247" s="7" t="s">
        <v>28</v>
      </c>
      <c r="M247" s="7" t="s">
        <v>29</v>
      </c>
      <c r="N247" t="s">
        <v>329</v>
      </c>
    </row>
    <row r="248" spans="1:14" hidden="1" x14ac:dyDescent="0.25">
      <c r="A248" s="3">
        <v>890303093</v>
      </c>
      <c r="B248" s="4" t="s">
        <v>12</v>
      </c>
      <c r="C248" s="4" t="s">
        <v>16</v>
      </c>
      <c r="D248" s="14">
        <v>32270</v>
      </c>
      <c r="E248" s="14" t="s">
        <v>228</v>
      </c>
      <c r="F248" s="5">
        <v>44629</v>
      </c>
      <c r="G248" s="5">
        <v>44629</v>
      </c>
      <c r="H248" s="6">
        <v>5486</v>
      </c>
      <c r="I248" s="6"/>
      <c r="J248" s="6">
        <v>0</v>
      </c>
      <c r="K248" s="7" t="s">
        <v>27</v>
      </c>
      <c r="L248" s="7" t="s">
        <v>28</v>
      </c>
      <c r="M248" s="7" t="s">
        <v>29</v>
      </c>
      <c r="N248" t="s">
        <v>329</v>
      </c>
    </row>
    <row r="249" spans="1:14" hidden="1" x14ac:dyDescent="0.25">
      <c r="A249" s="3">
        <v>890303093</v>
      </c>
      <c r="B249" s="4" t="s">
        <v>12</v>
      </c>
      <c r="C249" s="4" t="s">
        <v>16</v>
      </c>
      <c r="D249" s="14">
        <v>32293</v>
      </c>
      <c r="E249" s="14" t="s">
        <v>229</v>
      </c>
      <c r="F249" s="5">
        <v>44629</v>
      </c>
      <c r="G249" s="5">
        <v>44629</v>
      </c>
      <c r="H249" s="6">
        <v>5486</v>
      </c>
      <c r="I249" s="6"/>
      <c r="J249" s="6">
        <v>0</v>
      </c>
      <c r="K249" s="7" t="s">
        <v>27</v>
      </c>
      <c r="L249" s="7" t="s">
        <v>28</v>
      </c>
      <c r="M249" s="7" t="s">
        <v>29</v>
      </c>
      <c r="N249" t="s">
        <v>329</v>
      </c>
    </row>
    <row r="250" spans="1:14" hidden="1" x14ac:dyDescent="0.25">
      <c r="A250" s="3">
        <v>890303093</v>
      </c>
      <c r="B250" s="4" t="s">
        <v>12</v>
      </c>
      <c r="C250" s="4" t="s">
        <v>15</v>
      </c>
      <c r="D250" s="14">
        <v>38575</v>
      </c>
      <c r="E250" s="14" t="s">
        <v>230</v>
      </c>
      <c r="F250" s="5">
        <v>44629</v>
      </c>
      <c r="G250" s="5">
        <v>44629</v>
      </c>
      <c r="H250" s="6">
        <v>22000</v>
      </c>
      <c r="I250" s="6"/>
      <c r="J250" s="6">
        <v>0</v>
      </c>
      <c r="K250" s="7" t="s">
        <v>27</v>
      </c>
      <c r="L250" s="7" t="s">
        <v>28</v>
      </c>
      <c r="M250" s="7" t="s">
        <v>29</v>
      </c>
      <c r="N250" t="s">
        <v>329</v>
      </c>
    </row>
    <row r="251" spans="1:14" hidden="1" x14ac:dyDescent="0.25">
      <c r="A251" s="3">
        <v>890303093</v>
      </c>
      <c r="B251" s="4" t="s">
        <v>12</v>
      </c>
      <c r="C251" s="4" t="s">
        <v>16</v>
      </c>
      <c r="D251" s="14">
        <v>16461</v>
      </c>
      <c r="E251" s="14" t="s">
        <v>231</v>
      </c>
      <c r="F251" s="5">
        <v>44629</v>
      </c>
      <c r="G251" s="5">
        <v>44629</v>
      </c>
      <c r="H251" s="6">
        <v>5486</v>
      </c>
      <c r="I251" s="6"/>
      <c r="J251" s="6">
        <v>0</v>
      </c>
      <c r="K251" s="7" t="s">
        <v>27</v>
      </c>
      <c r="L251" s="7" t="s">
        <v>28</v>
      </c>
      <c r="M251" s="7" t="s">
        <v>29</v>
      </c>
      <c r="N251" t="s">
        <v>329</v>
      </c>
    </row>
    <row r="252" spans="1:14" hidden="1" x14ac:dyDescent="0.25">
      <c r="A252" s="3">
        <v>890303093</v>
      </c>
      <c r="B252" s="4" t="s">
        <v>12</v>
      </c>
      <c r="C252" s="4" t="s">
        <v>17</v>
      </c>
      <c r="D252" s="14">
        <v>2256</v>
      </c>
      <c r="E252" s="14" t="s">
        <v>232</v>
      </c>
      <c r="F252" s="5">
        <v>44629</v>
      </c>
      <c r="G252" s="5">
        <v>44629</v>
      </c>
      <c r="H252" s="6">
        <v>5589</v>
      </c>
      <c r="I252" s="6"/>
      <c r="J252" s="6">
        <v>0</v>
      </c>
      <c r="K252" s="7" t="s">
        <v>27</v>
      </c>
      <c r="L252" s="7" t="s">
        <v>28</v>
      </c>
      <c r="M252" s="7" t="s">
        <v>29</v>
      </c>
      <c r="N252" t="s">
        <v>329</v>
      </c>
    </row>
    <row r="253" spans="1:14" hidden="1" x14ac:dyDescent="0.25">
      <c r="A253" s="3">
        <v>890303093</v>
      </c>
      <c r="B253" s="4" t="s">
        <v>12</v>
      </c>
      <c r="C253" s="4" t="s">
        <v>15</v>
      </c>
      <c r="D253" s="14">
        <v>61334</v>
      </c>
      <c r="E253" s="14" t="s">
        <v>233</v>
      </c>
      <c r="F253" s="5">
        <v>44629</v>
      </c>
      <c r="G253" s="5">
        <v>44629</v>
      </c>
      <c r="H253" s="6">
        <v>244467</v>
      </c>
      <c r="I253" s="6"/>
      <c r="J253" s="6">
        <v>0</v>
      </c>
      <c r="K253" s="7" t="s">
        <v>27</v>
      </c>
      <c r="L253" s="7" t="s">
        <v>28</v>
      </c>
      <c r="M253" s="7" t="s">
        <v>29</v>
      </c>
      <c r="N253" t="s">
        <v>329</v>
      </c>
    </row>
    <row r="254" spans="1:14" hidden="1" x14ac:dyDescent="0.25">
      <c r="A254" s="3">
        <v>890303093</v>
      </c>
      <c r="B254" s="4" t="s">
        <v>12</v>
      </c>
      <c r="C254" s="4" t="s">
        <v>17</v>
      </c>
      <c r="D254" s="14">
        <v>3099</v>
      </c>
      <c r="E254" s="14" t="s">
        <v>234</v>
      </c>
      <c r="F254" s="5">
        <v>44629</v>
      </c>
      <c r="G254" s="5">
        <v>44629</v>
      </c>
      <c r="H254" s="6">
        <v>148100</v>
      </c>
      <c r="I254" s="6"/>
      <c r="J254" s="6">
        <v>0</v>
      </c>
      <c r="K254" s="7" t="s">
        <v>27</v>
      </c>
      <c r="L254" s="7" t="s">
        <v>28</v>
      </c>
      <c r="M254" s="7" t="s">
        <v>29</v>
      </c>
      <c r="N254" t="s">
        <v>329</v>
      </c>
    </row>
    <row r="255" spans="1:14" hidden="1" x14ac:dyDescent="0.25">
      <c r="A255" s="3">
        <v>890303093</v>
      </c>
      <c r="B255" s="4" t="s">
        <v>12</v>
      </c>
      <c r="C255" s="4" t="s">
        <v>17</v>
      </c>
      <c r="D255" s="14">
        <v>3141</v>
      </c>
      <c r="E255" s="14" t="s">
        <v>235</v>
      </c>
      <c r="F255" s="5">
        <v>44629</v>
      </c>
      <c r="G255" s="5">
        <v>44629</v>
      </c>
      <c r="H255" s="6">
        <v>159259</v>
      </c>
      <c r="I255" s="6"/>
      <c r="J255" s="6">
        <v>0</v>
      </c>
      <c r="K255" s="7" t="s">
        <v>27</v>
      </c>
      <c r="L255" s="7" t="s">
        <v>28</v>
      </c>
      <c r="M255" s="7" t="s">
        <v>29</v>
      </c>
      <c r="N255" t="s">
        <v>329</v>
      </c>
    </row>
    <row r="256" spans="1:14" hidden="1" x14ac:dyDescent="0.25">
      <c r="A256" s="3">
        <v>890303093</v>
      </c>
      <c r="B256" s="4" t="s">
        <v>12</v>
      </c>
      <c r="C256" s="4" t="s">
        <v>16</v>
      </c>
      <c r="D256" s="14">
        <v>21038</v>
      </c>
      <c r="E256" s="14" t="s">
        <v>236</v>
      </c>
      <c r="F256" s="5">
        <v>44629</v>
      </c>
      <c r="G256" s="5">
        <v>44629</v>
      </c>
      <c r="H256" s="6">
        <v>215035</v>
      </c>
      <c r="I256" s="6"/>
      <c r="J256" s="6">
        <v>0</v>
      </c>
      <c r="K256" s="7" t="s">
        <v>27</v>
      </c>
      <c r="L256" s="7" t="s">
        <v>28</v>
      </c>
      <c r="M256" s="7" t="s">
        <v>29</v>
      </c>
      <c r="N256" t="s">
        <v>329</v>
      </c>
    </row>
    <row r="257" spans="1:14" hidden="1" x14ac:dyDescent="0.25">
      <c r="A257" s="3">
        <v>890303093</v>
      </c>
      <c r="B257" s="4" t="s">
        <v>12</v>
      </c>
      <c r="C257" s="4" t="s">
        <v>17</v>
      </c>
      <c r="D257" s="14">
        <v>3098</v>
      </c>
      <c r="E257" s="14" t="s">
        <v>237</v>
      </c>
      <c r="F257" s="5">
        <v>44629</v>
      </c>
      <c r="G257" s="5">
        <v>44629</v>
      </c>
      <c r="H257" s="6">
        <v>70131</v>
      </c>
      <c r="I257" s="6"/>
      <c r="J257" s="6">
        <v>0</v>
      </c>
      <c r="K257" s="7" t="s">
        <v>27</v>
      </c>
      <c r="L257" s="7" t="s">
        <v>28</v>
      </c>
      <c r="M257" s="7" t="s">
        <v>29</v>
      </c>
      <c r="N257" t="s">
        <v>329</v>
      </c>
    </row>
    <row r="258" spans="1:14" hidden="1" x14ac:dyDescent="0.25">
      <c r="A258" s="3">
        <v>890303093</v>
      </c>
      <c r="B258" s="4" t="s">
        <v>12</v>
      </c>
      <c r="C258" s="4" t="s">
        <v>15</v>
      </c>
      <c r="D258" s="14">
        <v>81805</v>
      </c>
      <c r="E258" s="14" t="s">
        <v>199</v>
      </c>
      <c r="F258" s="5">
        <v>44629</v>
      </c>
      <c r="G258" s="5">
        <v>44629</v>
      </c>
      <c r="H258" s="6">
        <v>5500</v>
      </c>
      <c r="I258" s="6"/>
      <c r="J258" s="6">
        <v>0</v>
      </c>
      <c r="K258" s="7" t="s">
        <v>27</v>
      </c>
      <c r="L258" s="7" t="s">
        <v>28</v>
      </c>
      <c r="M258" s="7" t="s">
        <v>29</v>
      </c>
      <c r="N258" t="s">
        <v>329</v>
      </c>
    </row>
    <row r="259" spans="1:14" hidden="1" x14ac:dyDescent="0.25">
      <c r="A259" s="3">
        <v>890303093</v>
      </c>
      <c r="B259" s="4" t="s">
        <v>12</v>
      </c>
      <c r="C259" s="4" t="s">
        <v>15</v>
      </c>
      <c r="D259" s="14">
        <v>82837</v>
      </c>
      <c r="E259" s="14" t="s">
        <v>196</v>
      </c>
      <c r="F259" s="5">
        <v>44629</v>
      </c>
      <c r="G259" s="5">
        <v>44629</v>
      </c>
      <c r="H259" s="6">
        <v>36300</v>
      </c>
      <c r="I259" s="6"/>
      <c r="J259" s="6">
        <v>0</v>
      </c>
      <c r="K259" s="7" t="s">
        <v>27</v>
      </c>
      <c r="L259" s="7" t="s">
        <v>28</v>
      </c>
      <c r="M259" s="7" t="s">
        <v>29</v>
      </c>
      <c r="N259" t="s">
        <v>329</v>
      </c>
    </row>
    <row r="260" spans="1:14" hidden="1" x14ac:dyDescent="0.25">
      <c r="A260" s="3">
        <v>890303093</v>
      </c>
      <c r="B260" s="4" t="s">
        <v>12</v>
      </c>
      <c r="C260" s="4" t="s">
        <v>15</v>
      </c>
      <c r="D260" s="14">
        <v>84356</v>
      </c>
      <c r="E260" s="14" t="s">
        <v>198</v>
      </c>
      <c r="F260" s="5">
        <v>44629</v>
      </c>
      <c r="G260" s="5">
        <v>44629</v>
      </c>
      <c r="H260" s="6">
        <v>138395</v>
      </c>
      <c r="I260" s="6"/>
      <c r="J260" s="6">
        <v>0</v>
      </c>
      <c r="K260" s="7" t="s">
        <v>27</v>
      </c>
      <c r="L260" s="7" t="s">
        <v>28</v>
      </c>
      <c r="M260" s="7" t="s">
        <v>29</v>
      </c>
      <c r="N260" t="s">
        <v>329</v>
      </c>
    </row>
    <row r="261" spans="1:14" hidden="1" x14ac:dyDescent="0.25">
      <c r="A261" s="3">
        <v>890303093</v>
      </c>
      <c r="B261" s="4" t="s">
        <v>12</v>
      </c>
      <c r="C261" s="4" t="s">
        <v>18</v>
      </c>
      <c r="D261" s="14">
        <v>28413</v>
      </c>
      <c r="E261" s="14" t="s">
        <v>197</v>
      </c>
      <c r="F261" s="5">
        <v>44629</v>
      </c>
      <c r="G261" s="5">
        <v>44629</v>
      </c>
      <c r="H261" s="6">
        <v>5500</v>
      </c>
      <c r="I261" s="6"/>
      <c r="J261" s="6">
        <v>0</v>
      </c>
      <c r="K261" s="7" t="s">
        <v>27</v>
      </c>
      <c r="L261" s="7" t="s">
        <v>28</v>
      </c>
      <c r="M261" s="7" t="s">
        <v>29</v>
      </c>
      <c r="N261" t="s">
        <v>329</v>
      </c>
    </row>
    <row r="262" spans="1:14" hidden="1" x14ac:dyDescent="0.25">
      <c r="A262" s="3">
        <v>890303093</v>
      </c>
      <c r="B262" s="4" t="s">
        <v>12</v>
      </c>
      <c r="C262" s="4" t="s">
        <v>16</v>
      </c>
      <c r="D262" s="14">
        <v>28214</v>
      </c>
      <c r="E262" s="14" t="s">
        <v>238</v>
      </c>
      <c r="F262" s="5">
        <v>44567</v>
      </c>
      <c r="G262" s="5">
        <v>44567</v>
      </c>
      <c r="H262" s="6">
        <v>5486</v>
      </c>
      <c r="I262" s="6"/>
      <c r="J262" s="6">
        <v>0</v>
      </c>
      <c r="K262" s="7" t="s">
        <v>27</v>
      </c>
      <c r="L262" s="7" t="s">
        <v>28</v>
      </c>
      <c r="M262" s="7" t="s">
        <v>29</v>
      </c>
      <c r="N262" t="s">
        <v>329</v>
      </c>
    </row>
    <row r="263" spans="1:14" hidden="1" x14ac:dyDescent="0.25">
      <c r="A263" s="3">
        <v>890303093</v>
      </c>
      <c r="B263" s="4" t="s">
        <v>12</v>
      </c>
      <c r="C263" s="4" t="s">
        <v>18</v>
      </c>
      <c r="D263" s="14">
        <v>25773</v>
      </c>
      <c r="E263" s="14" t="s">
        <v>239</v>
      </c>
      <c r="F263" s="5">
        <v>44567</v>
      </c>
      <c r="G263" s="5">
        <v>44567</v>
      </c>
      <c r="H263" s="6">
        <v>16500</v>
      </c>
      <c r="I263" s="6"/>
      <c r="J263" s="6">
        <v>0</v>
      </c>
      <c r="K263" s="7" t="s">
        <v>27</v>
      </c>
      <c r="L263" s="7" t="s">
        <v>28</v>
      </c>
      <c r="M263" s="7" t="s">
        <v>29</v>
      </c>
      <c r="N263" t="s">
        <v>329</v>
      </c>
    </row>
    <row r="264" spans="1:14" hidden="1" x14ac:dyDescent="0.25">
      <c r="A264" s="3">
        <v>890303093</v>
      </c>
      <c r="B264" s="4" t="s">
        <v>12</v>
      </c>
      <c r="C264" s="4" t="s">
        <v>18</v>
      </c>
      <c r="D264" s="14">
        <v>27917</v>
      </c>
      <c r="E264" s="14" t="s">
        <v>240</v>
      </c>
      <c r="F264" s="5">
        <v>44567</v>
      </c>
      <c r="G264" s="5">
        <v>44567</v>
      </c>
      <c r="H264" s="6">
        <v>5500</v>
      </c>
      <c r="I264" s="6"/>
      <c r="J264" s="6">
        <v>0</v>
      </c>
      <c r="K264" s="7" t="s">
        <v>27</v>
      </c>
      <c r="L264" s="7" t="s">
        <v>28</v>
      </c>
      <c r="M264" s="7" t="s">
        <v>29</v>
      </c>
      <c r="N264" t="s">
        <v>329</v>
      </c>
    </row>
    <row r="265" spans="1:14" hidden="1" x14ac:dyDescent="0.25">
      <c r="A265" s="3">
        <v>890303093</v>
      </c>
      <c r="B265" s="4" t="s">
        <v>12</v>
      </c>
      <c r="C265" s="4" t="s">
        <v>17</v>
      </c>
      <c r="D265" s="14">
        <v>3874</v>
      </c>
      <c r="E265" s="14" t="s">
        <v>241</v>
      </c>
      <c r="F265" s="5">
        <v>44622</v>
      </c>
      <c r="G265" s="5">
        <v>44622</v>
      </c>
      <c r="H265" s="6">
        <v>181392</v>
      </c>
      <c r="I265" s="6"/>
      <c r="J265" s="6">
        <v>0</v>
      </c>
      <c r="K265" s="7" t="s">
        <v>27</v>
      </c>
      <c r="L265" s="7" t="s">
        <v>28</v>
      </c>
      <c r="M265" s="7" t="s">
        <v>29</v>
      </c>
      <c r="N265" t="s">
        <v>329</v>
      </c>
    </row>
    <row r="266" spans="1:14" hidden="1" x14ac:dyDescent="0.25">
      <c r="A266" s="3">
        <v>890303093</v>
      </c>
      <c r="B266" s="4" t="s">
        <v>12</v>
      </c>
      <c r="C266" s="4" t="s">
        <v>15</v>
      </c>
      <c r="D266" s="14">
        <v>72083</v>
      </c>
      <c r="E266" s="14" t="s">
        <v>242</v>
      </c>
      <c r="F266" s="5">
        <v>44567</v>
      </c>
      <c r="G266" s="5">
        <v>44567</v>
      </c>
      <c r="H266" s="6">
        <v>5500</v>
      </c>
      <c r="I266" s="6"/>
      <c r="J266" s="6">
        <v>0</v>
      </c>
      <c r="K266" s="7" t="s">
        <v>27</v>
      </c>
      <c r="L266" s="7" t="s">
        <v>28</v>
      </c>
      <c r="M266" s="7" t="s">
        <v>29</v>
      </c>
      <c r="N266" t="s">
        <v>329</v>
      </c>
    </row>
    <row r="267" spans="1:14" hidden="1" x14ac:dyDescent="0.25">
      <c r="A267" s="3">
        <v>890303093</v>
      </c>
      <c r="B267" s="4" t="s">
        <v>12</v>
      </c>
      <c r="C267" s="4" t="s">
        <v>15</v>
      </c>
      <c r="D267" s="14">
        <v>72086</v>
      </c>
      <c r="E267" s="14" t="s">
        <v>243</v>
      </c>
      <c r="F267" s="5">
        <v>44567</v>
      </c>
      <c r="G267" s="5">
        <v>44567</v>
      </c>
      <c r="H267" s="6">
        <v>5500</v>
      </c>
      <c r="I267" s="6"/>
      <c r="J267" s="6">
        <v>0</v>
      </c>
      <c r="K267" s="7" t="s">
        <v>27</v>
      </c>
      <c r="L267" s="7" t="s">
        <v>28</v>
      </c>
      <c r="M267" s="7" t="s">
        <v>29</v>
      </c>
      <c r="N267" t="s">
        <v>329</v>
      </c>
    </row>
    <row r="268" spans="1:14" hidden="1" x14ac:dyDescent="0.25">
      <c r="A268" s="3">
        <v>890303093</v>
      </c>
      <c r="B268" s="4" t="s">
        <v>12</v>
      </c>
      <c r="C268" s="4" t="s">
        <v>15</v>
      </c>
      <c r="D268" s="14">
        <v>74680</v>
      </c>
      <c r="E268" s="14" t="s">
        <v>244</v>
      </c>
      <c r="F268" s="5">
        <v>44567</v>
      </c>
      <c r="G268" s="5">
        <v>44567</v>
      </c>
      <c r="H268" s="6">
        <v>134707</v>
      </c>
      <c r="I268" s="6"/>
      <c r="J268" s="6">
        <v>0</v>
      </c>
      <c r="K268" s="7" t="s">
        <v>27</v>
      </c>
      <c r="L268" s="7" t="s">
        <v>28</v>
      </c>
      <c r="M268" s="7" t="s">
        <v>29</v>
      </c>
      <c r="N268" t="s">
        <v>329</v>
      </c>
    </row>
    <row r="269" spans="1:14" hidden="1" x14ac:dyDescent="0.25">
      <c r="A269" s="3">
        <v>890303093</v>
      </c>
      <c r="B269" s="4" t="s">
        <v>12</v>
      </c>
      <c r="C269" s="4" t="s">
        <v>15</v>
      </c>
      <c r="D269" s="14">
        <v>74939</v>
      </c>
      <c r="E269" s="14" t="s">
        <v>245</v>
      </c>
      <c r="F269" s="5">
        <v>44567</v>
      </c>
      <c r="G269" s="5">
        <v>44567</v>
      </c>
      <c r="H269" s="6">
        <v>69516</v>
      </c>
      <c r="I269" s="6"/>
      <c r="J269" s="6">
        <v>0</v>
      </c>
      <c r="K269" s="7" t="s">
        <v>27</v>
      </c>
      <c r="L269" s="7" t="s">
        <v>28</v>
      </c>
      <c r="M269" s="7" t="s">
        <v>29</v>
      </c>
      <c r="N269" t="s">
        <v>329</v>
      </c>
    </row>
    <row r="270" spans="1:14" hidden="1" x14ac:dyDescent="0.25">
      <c r="A270" s="3">
        <v>890303093</v>
      </c>
      <c r="B270" s="4" t="s">
        <v>12</v>
      </c>
      <c r="C270" s="4" t="s">
        <v>15</v>
      </c>
      <c r="D270" s="14">
        <v>76263</v>
      </c>
      <c r="E270" s="14" t="s">
        <v>246</v>
      </c>
      <c r="F270" s="5">
        <v>44567</v>
      </c>
      <c r="G270" s="5">
        <v>44567</v>
      </c>
      <c r="H270" s="6">
        <v>488257</v>
      </c>
      <c r="I270" s="6"/>
      <c r="J270" s="6">
        <v>0</v>
      </c>
      <c r="K270" s="7" t="s">
        <v>27</v>
      </c>
      <c r="L270" s="7" t="s">
        <v>28</v>
      </c>
      <c r="M270" s="7" t="s">
        <v>29</v>
      </c>
      <c r="N270" t="s">
        <v>329</v>
      </c>
    </row>
    <row r="271" spans="1:14" hidden="1" x14ac:dyDescent="0.25">
      <c r="A271" s="3">
        <v>890303093</v>
      </c>
      <c r="B271" s="4" t="s">
        <v>12</v>
      </c>
      <c r="C271" s="4" t="s">
        <v>15</v>
      </c>
      <c r="D271" s="14">
        <v>78270</v>
      </c>
      <c r="E271" s="14" t="s">
        <v>247</v>
      </c>
      <c r="F271" s="5">
        <v>44567</v>
      </c>
      <c r="G271" s="5">
        <v>44567</v>
      </c>
      <c r="H271" s="6">
        <v>81188</v>
      </c>
      <c r="I271" s="6"/>
      <c r="J271" s="6">
        <v>0</v>
      </c>
      <c r="K271" s="7" t="s">
        <v>27</v>
      </c>
      <c r="L271" s="7" t="s">
        <v>28</v>
      </c>
      <c r="M271" s="7" t="s">
        <v>29</v>
      </c>
      <c r="N271" t="s">
        <v>329</v>
      </c>
    </row>
    <row r="272" spans="1:14" hidden="1" x14ac:dyDescent="0.25">
      <c r="A272" s="3">
        <v>890303093</v>
      </c>
      <c r="B272" s="4" t="s">
        <v>12</v>
      </c>
      <c r="C272" s="4" t="s">
        <v>15</v>
      </c>
      <c r="D272" s="14">
        <v>78626</v>
      </c>
      <c r="E272" s="14" t="s">
        <v>248</v>
      </c>
      <c r="F272" s="5">
        <v>44567</v>
      </c>
      <c r="G272" s="5">
        <v>44567</v>
      </c>
      <c r="H272" s="6">
        <v>133076</v>
      </c>
      <c r="I272" s="6"/>
      <c r="J272" s="6">
        <v>0</v>
      </c>
      <c r="K272" s="7" t="s">
        <v>27</v>
      </c>
      <c r="L272" s="7" t="s">
        <v>28</v>
      </c>
      <c r="M272" s="7" t="s">
        <v>29</v>
      </c>
      <c r="N272" t="s">
        <v>329</v>
      </c>
    </row>
    <row r="273" spans="1:14" hidden="1" x14ac:dyDescent="0.25">
      <c r="A273" s="3">
        <v>890303093</v>
      </c>
      <c r="B273" s="4" t="s">
        <v>12</v>
      </c>
      <c r="C273" s="4" t="s">
        <v>15</v>
      </c>
      <c r="D273" s="14">
        <v>79928</v>
      </c>
      <c r="E273" s="14" t="s">
        <v>249</v>
      </c>
      <c r="F273" s="5">
        <v>44567</v>
      </c>
      <c r="G273" s="5">
        <v>44567</v>
      </c>
      <c r="H273" s="6">
        <v>286969</v>
      </c>
      <c r="I273" s="6"/>
      <c r="J273" s="6">
        <v>0</v>
      </c>
      <c r="K273" s="7" t="s">
        <v>27</v>
      </c>
      <c r="L273" s="7" t="s">
        <v>28</v>
      </c>
      <c r="M273" s="7" t="s">
        <v>29</v>
      </c>
      <c r="N273" t="s">
        <v>329</v>
      </c>
    </row>
    <row r="274" spans="1:14" hidden="1" x14ac:dyDescent="0.25">
      <c r="A274" s="3">
        <v>890303093</v>
      </c>
      <c r="B274" s="4" t="s">
        <v>12</v>
      </c>
      <c r="C274" s="4" t="s">
        <v>15</v>
      </c>
      <c r="D274" s="14">
        <v>80855</v>
      </c>
      <c r="E274" s="14" t="s">
        <v>250</v>
      </c>
      <c r="F274" s="5">
        <v>44567</v>
      </c>
      <c r="G274" s="5">
        <v>44567</v>
      </c>
      <c r="H274" s="6">
        <v>77048</v>
      </c>
      <c r="I274" s="6"/>
      <c r="J274" s="6">
        <v>0</v>
      </c>
      <c r="K274" s="7" t="s">
        <v>27</v>
      </c>
      <c r="L274" s="7" t="s">
        <v>28</v>
      </c>
      <c r="M274" s="7" t="s">
        <v>29</v>
      </c>
      <c r="N274" t="s">
        <v>329</v>
      </c>
    </row>
    <row r="275" spans="1:14" hidden="1" x14ac:dyDescent="0.25">
      <c r="A275" s="3">
        <v>890303093</v>
      </c>
      <c r="B275" s="4" t="s">
        <v>12</v>
      </c>
      <c r="C275" s="4" t="s">
        <v>15</v>
      </c>
      <c r="D275" s="14">
        <v>81594</v>
      </c>
      <c r="E275" s="14" t="s">
        <v>192</v>
      </c>
      <c r="F275" s="5">
        <v>44567</v>
      </c>
      <c r="G275" s="5">
        <v>44567</v>
      </c>
      <c r="H275" s="6">
        <v>35100</v>
      </c>
      <c r="I275" s="6"/>
      <c r="J275" s="6">
        <v>0</v>
      </c>
      <c r="K275" s="7" t="s">
        <v>27</v>
      </c>
      <c r="L275" s="7" t="s">
        <v>28</v>
      </c>
      <c r="M275" s="7" t="s">
        <v>29</v>
      </c>
      <c r="N275" t="s">
        <v>329</v>
      </c>
    </row>
    <row r="276" spans="1:14" hidden="1" x14ac:dyDescent="0.25">
      <c r="A276" s="3">
        <v>890303093</v>
      </c>
      <c r="B276" s="4" t="s">
        <v>12</v>
      </c>
      <c r="C276" s="4" t="s">
        <v>15</v>
      </c>
      <c r="D276" s="14">
        <v>82979</v>
      </c>
      <c r="E276" s="14" t="s">
        <v>193</v>
      </c>
      <c r="F276" s="5">
        <v>44567</v>
      </c>
      <c r="G276" s="5">
        <v>44567</v>
      </c>
      <c r="H276" s="6">
        <v>31600</v>
      </c>
      <c r="I276" s="6"/>
      <c r="J276" s="6">
        <v>0</v>
      </c>
      <c r="K276" s="7" t="s">
        <v>27</v>
      </c>
      <c r="L276" s="7" t="s">
        <v>28</v>
      </c>
      <c r="M276" s="7" t="s">
        <v>29</v>
      </c>
      <c r="N276" t="s">
        <v>329</v>
      </c>
    </row>
    <row r="277" spans="1:14" hidden="1" x14ac:dyDescent="0.25">
      <c r="A277" s="3">
        <v>890303093</v>
      </c>
      <c r="B277" s="4" t="s">
        <v>12</v>
      </c>
      <c r="C277" s="4" t="s">
        <v>15</v>
      </c>
      <c r="D277" s="14">
        <v>84347</v>
      </c>
      <c r="E277" s="14" t="s">
        <v>194</v>
      </c>
      <c r="F277" s="5">
        <v>44567</v>
      </c>
      <c r="G277" s="5">
        <v>44567</v>
      </c>
      <c r="H277" s="6">
        <v>169378</v>
      </c>
      <c r="I277" s="6"/>
      <c r="J277" s="6">
        <v>0</v>
      </c>
      <c r="K277" s="7" t="s">
        <v>27</v>
      </c>
      <c r="L277" s="7" t="s">
        <v>28</v>
      </c>
      <c r="M277" s="7" t="s">
        <v>29</v>
      </c>
      <c r="N277" t="s">
        <v>329</v>
      </c>
    </row>
    <row r="278" spans="1:14" hidden="1" x14ac:dyDescent="0.25">
      <c r="A278" s="3">
        <v>890303093</v>
      </c>
      <c r="B278" s="4" t="s">
        <v>12</v>
      </c>
      <c r="C278" s="4" t="s">
        <v>16</v>
      </c>
      <c r="D278" s="14">
        <v>30337</v>
      </c>
      <c r="E278" s="14" t="s">
        <v>195</v>
      </c>
      <c r="F278" s="5">
        <v>44567</v>
      </c>
      <c r="G278" s="5">
        <v>44567</v>
      </c>
      <c r="H278" s="6">
        <v>158689</v>
      </c>
      <c r="I278" s="6"/>
      <c r="J278" s="6">
        <v>0</v>
      </c>
      <c r="K278" s="7" t="s">
        <v>27</v>
      </c>
      <c r="L278" s="7" t="s">
        <v>28</v>
      </c>
      <c r="M278" s="7" t="s">
        <v>29</v>
      </c>
      <c r="N278" t="s">
        <v>329</v>
      </c>
    </row>
    <row r="279" spans="1:14" hidden="1" x14ac:dyDescent="0.25">
      <c r="A279" s="3">
        <v>890303093</v>
      </c>
      <c r="B279" s="4" t="s">
        <v>12</v>
      </c>
      <c r="C279" s="4" t="s">
        <v>15</v>
      </c>
      <c r="D279" s="14">
        <v>104457</v>
      </c>
      <c r="E279" s="14" t="s">
        <v>251</v>
      </c>
      <c r="F279" s="5">
        <v>44671</v>
      </c>
      <c r="G279" s="5">
        <v>44671</v>
      </c>
      <c r="H279" s="6">
        <v>6100</v>
      </c>
      <c r="I279" s="6"/>
      <c r="J279" s="6">
        <v>0</v>
      </c>
      <c r="K279" s="7" t="s">
        <v>27</v>
      </c>
      <c r="L279" s="7" t="s">
        <v>28</v>
      </c>
      <c r="M279" s="7" t="s">
        <v>29</v>
      </c>
      <c r="N279" t="s">
        <v>329</v>
      </c>
    </row>
    <row r="280" spans="1:14" hidden="1" x14ac:dyDescent="0.25">
      <c r="A280" s="3">
        <v>890303093</v>
      </c>
      <c r="B280" s="4" t="s">
        <v>12</v>
      </c>
      <c r="C280" s="4" t="s">
        <v>16</v>
      </c>
      <c r="D280" s="14">
        <v>38863</v>
      </c>
      <c r="E280" s="14" t="s">
        <v>252</v>
      </c>
      <c r="F280" s="5">
        <v>44671</v>
      </c>
      <c r="G280" s="5">
        <v>44671</v>
      </c>
      <c r="H280" s="6">
        <v>24400</v>
      </c>
      <c r="I280" s="6"/>
      <c r="J280" s="6">
        <v>0</v>
      </c>
      <c r="K280" s="7" t="s">
        <v>27</v>
      </c>
      <c r="L280" s="7" t="s">
        <v>28</v>
      </c>
      <c r="M280" s="7" t="s">
        <v>29</v>
      </c>
      <c r="N280" t="s">
        <v>329</v>
      </c>
    </row>
    <row r="281" spans="1:14" hidden="1" x14ac:dyDescent="0.25">
      <c r="A281" s="3">
        <v>890303093</v>
      </c>
      <c r="B281" s="4" t="s">
        <v>12</v>
      </c>
      <c r="C281" s="4" t="s">
        <v>15</v>
      </c>
      <c r="D281" s="14">
        <v>104365</v>
      </c>
      <c r="E281" s="14" t="s">
        <v>253</v>
      </c>
      <c r="F281" s="5">
        <v>44671</v>
      </c>
      <c r="G281" s="5">
        <v>44671</v>
      </c>
      <c r="H281" s="6">
        <v>174874</v>
      </c>
      <c r="I281" s="6"/>
      <c r="J281" s="6">
        <v>0</v>
      </c>
      <c r="K281" s="7" t="s">
        <v>27</v>
      </c>
      <c r="L281" s="7" t="s">
        <v>28</v>
      </c>
      <c r="M281" s="7" t="s">
        <v>29</v>
      </c>
      <c r="N281" t="s">
        <v>329</v>
      </c>
    </row>
    <row r="282" spans="1:14" hidden="1" x14ac:dyDescent="0.25">
      <c r="A282" s="3">
        <v>890303093</v>
      </c>
      <c r="B282" s="4" t="s">
        <v>12</v>
      </c>
      <c r="C282" s="4" t="s">
        <v>19</v>
      </c>
      <c r="D282" s="14">
        <v>3132</v>
      </c>
      <c r="E282" s="14" t="s">
        <v>254</v>
      </c>
      <c r="F282" s="5">
        <v>44671</v>
      </c>
      <c r="G282" s="5">
        <v>44671</v>
      </c>
      <c r="H282" s="6">
        <v>36500</v>
      </c>
      <c r="I282" s="6"/>
      <c r="J282" s="6">
        <v>0</v>
      </c>
      <c r="K282" s="7" t="s">
        <v>27</v>
      </c>
      <c r="L282" s="7" t="s">
        <v>28</v>
      </c>
      <c r="M282" s="7" t="s">
        <v>29</v>
      </c>
      <c r="N282" t="s">
        <v>329</v>
      </c>
    </row>
    <row r="283" spans="1:14" hidden="1" x14ac:dyDescent="0.25">
      <c r="A283" s="3">
        <v>890303093</v>
      </c>
      <c r="B283" s="4" t="s">
        <v>12</v>
      </c>
      <c r="C283" s="4" t="s">
        <v>17</v>
      </c>
      <c r="D283" s="14">
        <v>5473</v>
      </c>
      <c r="E283" s="14" t="s">
        <v>255</v>
      </c>
      <c r="F283" s="5">
        <v>44671</v>
      </c>
      <c r="G283" s="5">
        <v>44671</v>
      </c>
      <c r="H283" s="6">
        <v>190902</v>
      </c>
      <c r="I283" s="6"/>
      <c r="J283" s="6">
        <v>0</v>
      </c>
      <c r="K283" s="7" t="s">
        <v>27</v>
      </c>
      <c r="L283" s="7" t="s">
        <v>28</v>
      </c>
      <c r="M283" s="7" t="s">
        <v>29</v>
      </c>
      <c r="N283" t="s">
        <v>329</v>
      </c>
    </row>
    <row r="284" spans="1:14" hidden="1" x14ac:dyDescent="0.25">
      <c r="A284" s="3">
        <v>890303093</v>
      </c>
      <c r="B284" s="4" t="s">
        <v>12</v>
      </c>
      <c r="C284" s="4" t="s">
        <v>19</v>
      </c>
      <c r="D284" s="14">
        <v>3337</v>
      </c>
      <c r="E284" s="14" t="s">
        <v>256</v>
      </c>
      <c r="F284" s="5">
        <v>44671</v>
      </c>
      <c r="G284" s="5">
        <v>44671</v>
      </c>
      <c r="H284" s="6">
        <v>45000</v>
      </c>
      <c r="I284" s="6"/>
      <c r="J284" s="6">
        <v>0</v>
      </c>
      <c r="K284" s="7" t="s">
        <v>27</v>
      </c>
      <c r="L284" s="7" t="s">
        <v>28</v>
      </c>
      <c r="M284" s="7" t="s">
        <v>29</v>
      </c>
      <c r="N284" t="s">
        <v>329</v>
      </c>
    </row>
    <row r="285" spans="1:14" hidden="1" x14ac:dyDescent="0.25">
      <c r="A285" s="3">
        <v>890303093</v>
      </c>
      <c r="B285" s="4" t="s">
        <v>12</v>
      </c>
      <c r="C285" s="4" t="s">
        <v>19</v>
      </c>
      <c r="D285" s="14">
        <v>3563</v>
      </c>
      <c r="E285" s="14" t="s">
        <v>257</v>
      </c>
      <c r="F285" s="5">
        <v>44671</v>
      </c>
      <c r="G285" s="5">
        <v>44671</v>
      </c>
      <c r="H285" s="6">
        <v>45000</v>
      </c>
      <c r="I285" s="6"/>
      <c r="J285" s="6">
        <v>0</v>
      </c>
      <c r="K285" s="7" t="s">
        <v>27</v>
      </c>
      <c r="L285" s="7" t="s">
        <v>28</v>
      </c>
      <c r="M285" s="7" t="s">
        <v>29</v>
      </c>
      <c r="N285" t="s">
        <v>329</v>
      </c>
    </row>
    <row r="286" spans="1:14" hidden="1" x14ac:dyDescent="0.25">
      <c r="A286" s="3">
        <v>890303093</v>
      </c>
      <c r="B286" s="4" t="s">
        <v>12</v>
      </c>
      <c r="C286" s="4" t="s">
        <v>17</v>
      </c>
      <c r="D286" s="14">
        <v>5840</v>
      </c>
      <c r="E286" s="14" t="s">
        <v>258</v>
      </c>
      <c r="F286" s="5">
        <v>44671</v>
      </c>
      <c r="G286" s="5">
        <v>44671</v>
      </c>
      <c r="H286" s="6">
        <v>316161</v>
      </c>
      <c r="I286" s="6"/>
      <c r="J286" s="6">
        <v>0</v>
      </c>
      <c r="K286" s="7" t="s">
        <v>27</v>
      </c>
      <c r="L286" s="7" t="s">
        <v>28</v>
      </c>
      <c r="M286" s="7" t="s">
        <v>29</v>
      </c>
      <c r="N286" t="s">
        <v>329</v>
      </c>
    </row>
    <row r="287" spans="1:14" hidden="1" x14ac:dyDescent="0.25">
      <c r="A287" s="3">
        <v>890303093</v>
      </c>
      <c r="B287" s="4" t="s">
        <v>12</v>
      </c>
      <c r="C287" s="4" t="s">
        <v>15</v>
      </c>
      <c r="D287" s="14">
        <v>117093</v>
      </c>
      <c r="E287" s="14" t="s">
        <v>259</v>
      </c>
      <c r="F287" s="5">
        <v>44671</v>
      </c>
      <c r="G287" s="5">
        <v>44671</v>
      </c>
      <c r="H287" s="6">
        <v>65700</v>
      </c>
      <c r="I287" s="6"/>
      <c r="J287" s="6">
        <v>0</v>
      </c>
      <c r="K287" s="7" t="s">
        <v>27</v>
      </c>
      <c r="L287" s="7" t="s">
        <v>28</v>
      </c>
      <c r="M287" s="7" t="s">
        <v>29</v>
      </c>
      <c r="N287" t="s">
        <v>329</v>
      </c>
    </row>
    <row r="288" spans="1:14" hidden="1" x14ac:dyDescent="0.25">
      <c r="A288" s="3">
        <v>890303093</v>
      </c>
      <c r="B288" s="4" t="s">
        <v>12</v>
      </c>
      <c r="C288" s="4" t="s">
        <v>17</v>
      </c>
      <c r="D288" s="14">
        <v>6077</v>
      </c>
      <c r="E288" s="14" t="s">
        <v>260</v>
      </c>
      <c r="F288" s="5">
        <v>44671</v>
      </c>
      <c r="G288" s="5">
        <v>44671</v>
      </c>
      <c r="H288" s="6">
        <v>67873</v>
      </c>
      <c r="I288" s="6"/>
      <c r="J288" s="6">
        <v>0</v>
      </c>
      <c r="K288" s="7" t="s">
        <v>27</v>
      </c>
      <c r="L288" s="7" t="s">
        <v>28</v>
      </c>
      <c r="M288" s="7" t="s">
        <v>29</v>
      </c>
      <c r="N288" t="s">
        <v>329</v>
      </c>
    </row>
    <row r="289" spans="1:15" hidden="1" x14ac:dyDescent="0.25">
      <c r="A289" s="3">
        <v>890303093</v>
      </c>
      <c r="B289" s="4" t="s">
        <v>12</v>
      </c>
      <c r="C289" s="4" t="s">
        <v>15</v>
      </c>
      <c r="D289" s="14">
        <v>43886</v>
      </c>
      <c r="E289" s="14" t="s">
        <v>261</v>
      </c>
      <c r="F289" s="5">
        <v>44713</v>
      </c>
      <c r="G289" s="5">
        <v>44713</v>
      </c>
      <c r="H289" s="6">
        <v>133995</v>
      </c>
      <c r="I289" s="6"/>
      <c r="J289" s="6">
        <v>0</v>
      </c>
      <c r="K289" s="7" t="s">
        <v>27</v>
      </c>
      <c r="L289" s="7" t="s">
        <v>28</v>
      </c>
      <c r="M289" s="7" t="s">
        <v>29</v>
      </c>
      <c r="N289" t="s">
        <v>329</v>
      </c>
    </row>
    <row r="290" spans="1:15" hidden="1" x14ac:dyDescent="0.25">
      <c r="A290" s="3">
        <v>890303093</v>
      </c>
      <c r="B290" s="4" t="s">
        <v>12</v>
      </c>
      <c r="C290" s="4" t="s">
        <v>16</v>
      </c>
      <c r="D290" s="14">
        <v>15611</v>
      </c>
      <c r="E290" s="14" t="s">
        <v>262</v>
      </c>
      <c r="F290" s="5">
        <v>44713</v>
      </c>
      <c r="G290" s="5">
        <v>44713</v>
      </c>
      <c r="H290" s="6">
        <v>114146</v>
      </c>
      <c r="I290" s="6"/>
      <c r="J290" s="6">
        <v>0</v>
      </c>
      <c r="K290" s="7" t="s">
        <v>27</v>
      </c>
      <c r="L290" s="7" t="s">
        <v>28</v>
      </c>
      <c r="M290" s="7" t="s">
        <v>29</v>
      </c>
      <c r="N290" t="s">
        <v>329</v>
      </c>
    </row>
    <row r="291" spans="1:15" hidden="1" x14ac:dyDescent="0.25">
      <c r="A291" s="3">
        <v>890303093</v>
      </c>
      <c r="B291" s="4" t="s">
        <v>12</v>
      </c>
      <c r="C291" s="4" t="s">
        <v>18</v>
      </c>
      <c r="D291" s="14">
        <v>14505</v>
      </c>
      <c r="E291" s="14" t="s">
        <v>263</v>
      </c>
      <c r="F291" s="5">
        <v>44713</v>
      </c>
      <c r="G291" s="5">
        <v>44713</v>
      </c>
      <c r="H291" s="6">
        <v>92756</v>
      </c>
      <c r="I291" s="6"/>
      <c r="J291" s="6">
        <v>0</v>
      </c>
      <c r="K291" s="7" t="s">
        <v>27</v>
      </c>
      <c r="L291" s="7" t="s">
        <v>28</v>
      </c>
      <c r="M291" s="7" t="s">
        <v>29</v>
      </c>
      <c r="N291" t="s">
        <v>329</v>
      </c>
    </row>
    <row r="292" spans="1:15" hidden="1" x14ac:dyDescent="0.25">
      <c r="A292" s="3">
        <v>890303093</v>
      </c>
      <c r="B292" s="4" t="s">
        <v>12</v>
      </c>
      <c r="C292" s="4" t="s">
        <v>15</v>
      </c>
      <c r="D292" s="14">
        <v>44503</v>
      </c>
      <c r="E292" s="14" t="s">
        <v>264</v>
      </c>
      <c r="F292" s="5">
        <v>44713</v>
      </c>
      <c r="G292" s="5">
        <v>44713</v>
      </c>
      <c r="H292" s="6">
        <v>209938</v>
      </c>
      <c r="I292" s="6"/>
      <c r="J292" s="6">
        <v>0</v>
      </c>
      <c r="K292" s="7" t="s">
        <v>27</v>
      </c>
      <c r="L292" s="7" t="s">
        <v>28</v>
      </c>
      <c r="M292" s="7" t="s">
        <v>29</v>
      </c>
      <c r="N292" t="s">
        <v>329</v>
      </c>
    </row>
    <row r="293" spans="1:15" hidden="1" x14ac:dyDescent="0.25">
      <c r="A293" s="3">
        <v>890303093</v>
      </c>
      <c r="B293" s="4" t="s">
        <v>12</v>
      </c>
      <c r="C293" s="4" t="s">
        <v>15</v>
      </c>
      <c r="D293" s="14">
        <v>52168</v>
      </c>
      <c r="E293" s="14" t="s">
        <v>265</v>
      </c>
      <c r="F293" s="5">
        <v>44713</v>
      </c>
      <c r="G293" s="5">
        <v>44713</v>
      </c>
      <c r="H293" s="6">
        <v>225487</v>
      </c>
      <c r="I293" s="6"/>
      <c r="J293" s="6">
        <v>0</v>
      </c>
      <c r="K293" s="7" t="s">
        <v>27</v>
      </c>
      <c r="L293" s="7" t="s">
        <v>28</v>
      </c>
      <c r="M293" s="7" t="s">
        <v>29</v>
      </c>
      <c r="N293" t="s">
        <v>329</v>
      </c>
    </row>
    <row r="294" spans="1:15" hidden="1" x14ac:dyDescent="0.25">
      <c r="A294" s="3">
        <v>890303093</v>
      </c>
      <c r="B294" s="4" t="s">
        <v>12</v>
      </c>
      <c r="C294" s="4" t="s">
        <v>15</v>
      </c>
      <c r="D294" s="14">
        <v>121914</v>
      </c>
      <c r="E294" s="14" t="s">
        <v>266</v>
      </c>
      <c r="F294" s="5">
        <v>44734</v>
      </c>
      <c r="G294" s="5">
        <v>44734</v>
      </c>
      <c r="H294" s="6">
        <v>193382</v>
      </c>
      <c r="I294" s="6"/>
      <c r="J294" s="6">
        <v>0</v>
      </c>
      <c r="K294" s="7" t="s">
        <v>27</v>
      </c>
      <c r="L294" s="7" t="s">
        <v>28</v>
      </c>
      <c r="M294" s="7" t="s">
        <v>29</v>
      </c>
      <c r="N294" t="s">
        <v>329</v>
      </c>
    </row>
    <row r="295" spans="1:15" hidden="1" x14ac:dyDescent="0.25">
      <c r="A295" s="3">
        <v>890303093</v>
      </c>
      <c r="B295" s="4" t="s">
        <v>12</v>
      </c>
      <c r="C295" s="4" t="s">
        <v>15</v>
      </c>
      <c r="D295" s="14">
        <v>123857</v>
      </c>
      <c r="E295" s="14" t="s">
        <v>267</v>
      </c>
      <c r="F295" s="5">
        <v>44734</v>
      </c>
      <c r="G295" s="5">
        <v>44734</v>
      </c>
      <c r="H295" s="6">
        <v>60720</v>
      </c>
      <c r="I295" s="6"/>
      <c r="J295" s="6">
        <v>0</v>
      </c>
      <c r="K295" s="7" t="s">
        <v>27</v>
      </c>
      <c r="L295" s="7" t="s">
        <v>28</v>
      </c>
      <c r="M295" s="7" t="s">
        <v>29</v>
      </c>
      <c r="N295" t="s">
        <v>329</v>
      </c>
    </row>
    <row r="296" spans="1:15" hidden="1" x14ac:dyDescent="0.25">
      <c r="A296" s="3">
        <v>890303093</v>
      </c>
      <c r="B296" s="4" t="s">
        <v>12</v>
      </c>
      <c r="C296" s="4" t="s">
        <v>15</v>
      </c>
      <c r="D296" s="14">
        <v>126689</v>
      </c>
      <c r="E296" s="14" t="s">
        <v>268</v>
      </c>
      <c r="F296" s="5">
        <v>44734</v>
      </c>
      <c r="G296" s="5">
        <v>44734</v>
      </c>
      <c r="H296" s="6">
        <v>144354</v>
      </c>
      <c r="I296" s="6"/>
      <c r="J296" s="6">
        <v>0</v>
      </c>
      <c r="K296" s="7" t="s">
        <v>27</v>
      </c>
      <c r="L296" s="7" t="s">
        <v>28</v>
      </c>
      <c r="M296" s="7" t="s">
        <v>29</v>
      </c>
      <c r="N296" t="s">
        <v>329</v>
      </c>
    </row>
    <row r="297" spans="1:15" hidden="1" x14ac:dyDescent="0.25">
      <c r="A297" s="3">
        <v>890303093</v>
      </c>
      <c r="B297" s="4" t="s">
        <v>12</v>
      </c>
      <c r="C297" s="4" t="s">
        <v>17</v>
      </c>
      <c r="D297" s="14">
        <v>6194</v>
      </c>
      <c r="E297" s="14" t="s">
        <v>269</v>
      </c>
      <c r="F297" s="5">
        <v>44734</v>
      </c>
      <c r="G297" s="5">
        <v>44734</v>
      </c>
      <c r="H297" s="6">
        <v>227995</v>
      </c>
      <c r="I297" s="6"/>
      <c r="J297" s="6">
        <v>0</v>
      </c>
      <c r="K297" s="7" t="s">
        <v>27</v>
      </c>
      <c r="L297" s="7" t="s">
        <v>28</v>
      </c>
      <c r="M297" s="7" t="s">
        <v>29</v>
      </c>
      <c r="N297" t="s">
        <v>329</v>
      </c>
    </row>
    <row r="298" spans="1:15" hidden="1" x14ac:dyDescent="0.25">
      <c r="A298" s="3">
        <v>890303093</v>
      </c>
      <c r="B298" s="4" t="s">
        <v>12</v>
      </c>
      <c r="C298" s="4" t="s">
        <v>15</v>
      </c>
      <c r="D298" s="14">
        <v>126917</v>
      </c>
      <c r="E298" s="14" t="s">
        <v>270</v>
      </c>
      <c r="F298" s="5">
        <v>44734</v>
      </c>
      <c r="G298" s="5">
        <v>44734</v>
      </c>
      <c r="H298" s="6">
        <v>24400</v>
      </c>
      <c r="I298" s="6"/>
      <c r="J298" s="6">
        <v>0</v>
      </c>
      <c r="K298" s="7" t="s">
        <v>27</v>
      </c>
      <c r="L298" s="7" t="s">
        <v>28</v>
      </c>
      <c r="M298" s="7" t="s">
        <v>29</v>
      </c>
      <c r="N298" t="s">
        <v>329</v>
      </c>
    </row>
    <row r="299" spans="1:15" hidden="1" x14ac:dyDescent="0.25">
      <c r="A299" s="3">
        <v>890303093</v>
      </c>
      <c r="B299" s="4" t="s">
        <v>12</v>
      </c>
      <c r="C299" s="4" t="s">
        <v>15</v>
      </c>
      <c r="D299" s="14">
        <v>126921</v>
      </c>
      <c r="E299" s="14" t="s">
        <v>271</v>
      </c>
      <c r="F299" s="5">
        <v>44734</v>
      </c>
      <c r="G299" s="5">
        <v>44734</v>
      </c>
      <c r="H299" s="6">
        <v>24400</v>
      </c>
      <c r="I299" s="6"/>
      <c r="J299" s="6">
        <v>0</v>
      </c>
      <c r="K299" s="7" t="s">
        <v>27</v>
      </c>
      <c r="L299" s="7" t="s">
        <v>28</v>
      </c>
      <c r="M299" s="7" t="s">
        <v>29</v>
      </c>
      <c r="N299" t="s">
        <v>329</v>
      </c>
    </row>
    <row r="300" spans="1:15" x14ac:dyDescent="0.25">
      <c r="A300" s="3">
        <v>890303093</v>
      </c>
      <c r="B300" s="4" t="s">
        <v>12</v>
      </c>
      <c r="C300" s="4" t="s">
        <v>20</v>
      </c>
      <c r="D300" s="14">
        <v>23805</v>
      </c>
      <c r="E300" s="14" t="s">
        <v>272</v>
      </c>
      <c r="F300" s="5">
        <v>44734</v>
      </c>
      <c r="G300" s="5">
        <v>44734</v>
      </c>
      <c r="H300" s="6">
        <v>155383</v>
      </c>
      <c r="I300" s="6"/>
      <c r="J300" s="6">
        <v>155383</v>
      </c>
      <c r="K300" s="7" t="s">
        <v>27</v>
      </c>
      <c r="L300" s="7" t="s">
        <v>28</v>
      </c>
      <c r="M300" s="7" t="s">
        <v>29</v>
      </c>
      <c r="N300" s="35" t="s">
        <v>330</v>
      </c>
    </row>
    <row r="301" spans="1:15" x14ac:dyDescent="0.25">
      <c r="A301" s="3">
        <v>890303093</v>
      </c>
      <c r="B301" s="4" t="s">
        <v>12</v>
      </c>
      <c r="C301" s="4" t="s">
        <v>20</v>
      </c>
      <c r="D301" s="14">
        <v>24321</v>
      </c>
      <c r="E301" s="14" t="s">
        <v>273</v>
      </c>
      <c r="F301" s="5">
        <v>44734</v>
      </c>
      <c r="G301" s="5">
        <v>44734</v>
      </c>
      <c r="H301" s="6">
        <v>67115</v>
      </c>
      <c r="I301" s="6"/>
      <c r="J301" s="6">
        <v>67115</v>
      </c>
      <c r="K301" s="7" t="s">
        <v>27</v>
      </c>
      <c r="L301" s="7" t="s">
        <v>28</v>
      </c>
      <c r="M301" s="7" t="s">
        <v>29</v>
      </c>
      <c r="N301" s="35" t="s">
        <v>331</v>
      </c>
      <c r="O301" s="36" t="s">
        <v>333</v>
      </c>
    </row>
    <row r="302" spans="1:15" x14ac:dyDescent="0.25">
      <c r="A302" s="3">
        <v>890303093</v>
      </c>
      <c r="B302" s="4" t="s">
        <v>12</v>
      </c>
      <c r="C302" s="4" t="s">
        <v>15</v>
      </c>
      <c r="D302" s="14">
        <v>121020</v>
      </c>
      <c r="E302" s="14" t="s">
        <v>274</v>
      </c>
      <c r="F302" s="5">
        <v>44734</v>
      </c>
      <c r="G302" s="5">
        <v>44734</v>
      </c>
      <c r="H302" s="6">
        <v>158936</v>
      </c>
      <c r="I302" s="6"/>
      <c r="J302" s="6">
        <v>158936</v>
      </c>
      <c r="K302" s="7" t="s">
        <v>27</v>
      </c>
      <c r="L302" s="7" t="s">
        <v>28</v>
      </c>
      <c r="M302" s="7" t="s">
        <v>29</v>
      </c>
      <c r="N302" s="35" t="s">
        <v>331</v>
      </c>
      <c r="O302" s="36" t="s">
        <v>333</v>
      </c>
    </row>
    <row r="303" spans="1:15" hidden="1" x14ac:dyDescent="0.25">
      <c r="A303" s="3">
        <v>890303093</v>
      </c>
      <c r="B303" s="4" t="s">
        <v>12</v>
      </c>
      <c r="C303" s="4" t="s">
        <v>15</v>
      </c>
      <c r="D303" s="14">
        <v>124261</v>
      </c>
      <c r="E303" s="14" t="s">
        <v>275</v>
      </c>
      <c r="F303" s="5">
        <v>44734</v>
      </c>
      <c r="G303" s="5">
        <v>44734</v>
      </c>
      <c r="H303" s="6">
        <v>40000</v>
      </c>
      <c r="I303" s="6"/>
      <c r="J303" s="6">
        <v>0</v>
      </c>
      <c r="K303" s="7" t="s">
        <v>27</v>
      </c>
      <c r="L303" s="7" t="s">
        <v>28</v>
      </c>
      <c r="M303" s="7" t="s">
        <v>29</v>
      </c>
      <c r="N303" t="s">
        <v>329</v>
      </c>
    </row>
    <row r="304" spans="1:15" hidden="1" x14ac:dyDescent="0.25">
      <c r="A304" s="3">
        <v>890303093</v>
      </c>
      <c r="B304" s="4" t="s">
        <v>12</v>
      </c>
      <c r="C304" s="4" t="s">
        <v>15</v>
      </c>
      <c r="D304" s="14">
        <v>124391</v>
      </c>
      <c r="E304" s="14" t="s">
        <v>276</v>
      </c>
      <c r="F304" s="5">
        <v>44734</v>
      </c>
      <c r="G304" s="5">
        <v>44734</v>
      </c>
      <c r="H304" s="6">
        <v>174963</v>
      </c>
      <c r="I304" s="6"/>
      <c r="J304" s="6">
        <v>0</v>
      </c>
      <c r="K304" s="7" t="s">
        <v>27</v>
      </c>
      <c r="L304" s="7" t="s">
        <v>28</v>
      </c>
      <c r="M304" s="7" t="s">
        <v>29</v>
      </c>
      <c r="N304" t="s">
        <v>329</v>
      </c>
    </row>
    <row r="305" spans="1:14" hidden="1" x14ac:dyDescent="0.25">
      <c r="A305" s="3">
        <v>890303093</v>
      </c>
      <c r="B305" s="4" t="s">
        <v>12</v>
      </c>
      <c r="C305" s="4" t="s">
        <v>17</v>
      </c>
      <c r="D305" s="14">
        <v>6527</v>
      </c>
      <c r="E305" s="14" t="s">
        <v>277</v>
      </c>
      <c r="F305" s="5">
        <v>44734</v>
      </c>
      <c r="G305" s="5">
        <v>44734</v>
      </c>
      <c r="H305" s="6">
        <v>152929</v>
      </c>
      <c r="I305" s="6"/>
      <c r="J305" s="6">
        <v>0</v>
      </c>
      <c r="K305" s="7" t="s">
        <v>27</v>
      </c>
      <c r="L305" s="7" t="s">
        <v>28</v>
      </c>
      <c r="M305" s="7" t="s">
        <v>29</v>
      </c>
      <c r="N305" t="s">
        <v>329</v>
      </c>
    </row>
    <row r="306" spans="1:14" hidden="1" x14ac:dyDescent="0.25">
      <c r="A306" s="3">
        <v>890303093</v>
      </c>
      <c r="B306" s="4" t="s">
        <v>12</v>
      </c>
      <c r="C306" s="4" t="s">
        <v>15</v>
      </c>
      <c r="D306" s="14">
        <v>127929</v>
      </c>
      <c r="E306" s="14" t="s">
        <v>278</v>
      </c>
      <c r="F306" s="5">
        <v>44734</v>
      </c>
      <c r="G306" s="5">
        <v>44734</v>
      </c>
      <c r="H306" s="6">
        <v>105500</v>
      </c>
      <c r="I306" s="6"/>
      <c r="J306" s="6">
        <v>0</v>
      </c>
      <c r="K306" s="7" t="s">
        <v>27</v>
      </c>
      <c r="L306" s="7" t="s">
        <v>28</v>
      </c>
      <c r="M306" s="7" t="s">
        <v>29</v>
      </c>
      <c r="N306" t="s">
        <v>329</v>
      </c>
    </row>
    <row r="307" spans="1:14" hidden="1" x14ac:dyDescent="0.25">
      <c r="A307" s="3">
        <v>890303093</v>
      </c>
      <c r="B307" s="4" t="s">
        <v>12</v>
      </c>
      <c r="C307" s="4" t="s">
        <v>17</v>
      </c>
      <c r="D307" s="14">
        <v>7111</v>
      </c>
      <c r="E307" s="14" t="s">
        <v>279</v>
      </c>
      <c r="F307" s="5">
        <v>44734</v>
      </c>
      <c r="G307" s="5">
        <v>44734</v>
      </c>
      <c r="H307" s="6">
        <v>137009</v>
      </c>
      <c r="I307" s="6"/>
      <c r="J307" s="6">
        <v>0</v>
      </c>
      <c r="K307" s="7" t="s">
        <v>27</v>
      </c>
      <c r="L307" s="7" t="s">
        <v>28</v>
      </c>
      <c r="M307" s="7" t="s">
        <v>29</v>
      </c>
      <c r="N307" t="s">
        <v>329</v>
      </c>
    </row>
    <row r="308" spans="1:14" hidden="1" x14ac:dyDescent="0.25">
      <c r="A308" s="3">
        <v>890303093</v>
      </c>
      <c r="B308" s="4" t="s">
        <v>12</v>
      </c>
      <c r="C308" s="4" t="s">
        <v>16</v>
      </c>
      <c r="D308" s="14">
        <v>47103</v>
      </c>
      <c r="E308" s="14" t="s">
        <v>280</v>
      </c>
      <c r="F308" s="5">
        <v>44734</v>
      </c>
      <c r="G308" s="5">
        <v>44734</v>
      </c>
      <c r="H308" s="6">
        <v>979712</v>
      </c>
      <c r="I308" s="6"/>
      <c r="J308" s="6">
        <v>0</v>
      </c>
      <c r="K308" s="7" t="s">
        <v>27</v>
      </c>
      <c r="L308" s="7" t="s">
        <v>28</v>
      </c>
      <c r="M308" s="7" t="s">
        <v>29</v>
      </c>
      <c r="N308" t="s">
        <v>329</v>
      </c>
    </row>
    <row r="309" spans="1:14" hidden="1" x14ac:dyDescent="0.25">
      <c r="A309" s="3">
        <v>890303093</v>
      </c>
      <c r="B309" s="4" t="s">
        <v>12</v>
      </c>
      <c r="C309" s="4" t="s">
        <v>17</v>
      </c>
      <c r="D309" s="14">
        <v>7068</v>
      </c>
      <c r="E309" s="14" t="s">
        <v>281</v>
      </c>
      <c r="F309" s="5">
        <v>44734</v>
      </c>
      <c r="G309" s="5">
        <v>44734</v>
      </c>
      <c r="H309" s="6">
        <v>144115</v>
      </c>
      <c r="I309" s="6"/>
      <c r="J309" s="6">
        <v>0</v>
      </c>
      <c r="K309" s="7" t="s">
        <v>27</v>
      </c>
      <c r="L309" s="7" t="s">
        <v>28</v>
      </c>
      <c r="M309" s="7" t="s">
        <v>29</v>
      </c>
      <c r="N309" t="s">
        <v>329</v>
      </c>
    </row>
    <row r="310" spans="1:14" hidden="1" x14ac:dyDescent="0.25">
      <c r="A310" s="3">
        <v>890303093</v>
      </c>
      <c r="B310" s="4" t="s">
        <v>12</v>
      </c>
      <c r="C310" s="4" t="s">
        <v>19</v>
      </c>
      <c r="D310" s="14">
        <v>4523</v>
      </c>
      <c r="E310" s="14" t="s">
        <v>282</v>
      </c>
      <c r="F310" s="5">
        <v>44734</v>
      </c>
      <c r="G310" s="5">
        <v>44734</v>
      </c>
      <c r="H310" s="6">
        <v>36500</v>
      </c>
      <c r="I310" s="6"/>
      <c r="J310" s="6">
        <v>0</v>
      </c>
      <c r="K310" s="7" t="s">
        <v>27</v>
      </c>
      <c r="L310" s="7" t="s">
        <v>28</v>
      </c>
      <c r="M310" s="7" t="s">
        <v>29</v>
      </c>
      <c r="N310" t="s">
        <v>329</v>
      </c>
    </row>
    <row r="311" spans="1:14" hidden="1" x14ac:dyDescent="0.25">
      <c r="A311" s="3">
        <v>890303093</v>
      </c>
      <c r="B311" s="4" t="s">
        <v>12</v>
      </c>
      <c r="C311" s="4" t="s">
        <v>15</v>
      </c>
      <c r="D311" s="14">
        <v>131075</v>
      </c>
      <c r="E311" s="14" t="s">
        <v>283</v>
      </c>
      <c r="F311" s="5">
        <v>44734</v>
      </c>
      <c r="G311" s="5">
        <v>44734</v>
      </c>
      <c r="H311" s="6">
        <v>6100</v>
      </c>
      <c r="I311" s="6"/>
      <c r="J311" s="6">
        <v>0</v>
      </c>
      <c r="K311" s="7" t="s">
        <v>27</v>
      </c>
      <c r="L311" s="7" t="s">
        <v>28</v>
      </c>
      <c r="M311" s="7" t="s">
        <v>29</v>
      </c>
      <c r="N311" t="s">
        <v>329</v>
      </c>
    </row>
    <row r="312" spans="1:14" hidden="1" x14ac:dyDescent="0.25">
      <c r="A312" s="3">
        <v>890303093</v>
      </c>
      <c r="B312" s="4" t="s">
        <v>12</v>
      </c>
      <c r="C312" s="4" t="s">
        <v>15</v>
      </c>
      <c r="D312" s="14">
        <v>132468</v>
      </c>
      <c r="E312" s="14" t="s">
        <v>284</v>
      </c>
      <c r="F312" s="5">
        <v>44734</v>
      </c>
      <c r="G312" s="5">
        <v>44734</v>
      </c>
      <c r="H312" s="6">
        <v>12200</v>
      </c>
      <c r="I312" s="6"/>
      <c r="J312" s="6">
        <v>0</v>
      </c>
      <c r="K312" s="7" t="s">
        <v>27</v>
      </c>
      <c r="L312" s="7" t="s">
        <v>28</v>
      </c>
      <c r="M312" s="7" t="s">
        <v>29</v>
      </c>
      <c r="N312" t="s">
        <v>329</v>
      </c>
    </row>
    <row r="313" spans="1:14" hidden="1" x14ac:dyDescent="0.25">
      <c r="A313" s="3">
        <v>890303093</v>
      </c>
      <c r="B313" s="4" t="s">
        <v>12</v>
      </c>
      <c r="C313" s="4" t="s">
        <v>15</v>
      </c>
      <c r="D313" s="14">
        <v>51305</v>
      </c>
      <c r="E313" s="14" t="s">
        <v>285</v>
      </c>
      <c r="F313" s="5">
        <v>44734</v>
      </c>
      <c r="G313" s="5">
        <v>44734</v>
      </c>
      <c r="H313" s="6">
        <v>5500</v>
      </c>
      <c r="I313" s="6"/>
      <c r="J313" s="6">
        <v>0</v>
      </c>
      <c r="K313" s="7" t="s">
        <v>27</v>
      </c>
      <c r="L313" s="7" t="s">
        <v>28</v>
      </c>
      <c r="M313" s="7" t="s">
        <v>29</v>
      </c>
      <c r="N313" t="s">
        <v>329</v>
      </c>
    </row>
    <row r="314" spans="1:14" hidden="1" x14ac:dyDescent="0.25">
      <c r="A314" s="3">
        <v>890303093</v>
      </c>
      <c r="B314" s="4" t="s">
        <v>12</v>
      </c>
      <c r="C314" s="4" t="s">
        <v>16</v>
      </c>
      <c r="D314" s="14">
        <v>17261</v>
      </c>
      <c r="E314" s="14" t="s">
        <v>286</v>
      </c>
      <c r="F314" s="5">
        <v>44734</v>
      </c>
      <c r="G314" s="5">
        <v>44734</v>
      </c>
      <c r="H314" s="6">
        <v>5486</v>
      </c>
      <c r="I314" s="6"/>
      <c r="J314" s="6">
        <v>0</v>
      </c>
      <c r="K314" s="7" t="s">
        <v>27</v>
      </c>
      <c r="L314" s="7" t="s">
        <v>28</v>
      </c>
      <c r="M314" s="7" t="s">
        <v>29</v>
      </c>
      <c r="N314" t="s">
        <v>329</v>
      </c>
    </row>
    <row r="315" spans="1:14" hidden="1" x14ac:dyDescent="0.25">
      <c r="A315" s="3">
        <v>890303093</v>
      </c>
      <c r="B315" s="4" t="s">
        <v>12</v>
      </c>
      <c r="C315" s="4" t="s">
        <v>17</v>
      </c>
      <c r="D315" s="14">
        <v>2864</v>
      </c>
      <c r="E315" s="14" t="s">
        <v>287</v>
      </c>
      <c r="F315" s="5">
        <v>44734</v>
      </c>
      <c r="G315" s="5">
        <v>44734</v>
      </c>
      <c r="H315" s="6">
        <v>5589</v>
      </c>
      <c r="I315" s="6"/>
      <c r="J315" s="6">
        <v>0</v>
      </c>
      <c r="K315" s="7" t="s">
        <v>27</v>
      </c>
      <c r="L315" s="7" t="s">
        <v>28</v>
      </c>
      <c r="M315" s="7" t="s">
        <v>29</v>
      </c>
      <c r="N315" t="s">
        <v>329</v>
      </c>
    </row>
    <row r="316" spans="1:14" hidden="1" x14ac:dyDescent="0.25">
      <c r="A316" s="3">
        <v>890303093</v>
      </c>
      <c r="B316" s="4" t="s">
        <v>12</v>
      </c>
      <c r="C316" s="4" t="s">
        <v>15</v>
      </c>
      <c r="D316" s="14">
        <v>56031</v>
      </c>
      <c r="E316" s="14" t="s">
        <v>288</v>
      </c>
      <c r="F316" s="5">
        <v>44734</v>
      </c>
      <c r="G316" s="5">
        <v>44734</v>
      </c>
      <c r="H316" s="6">
        <v>22000</v>
      </c>
      <c r="I316" s="6"/>
      <c r="J316" s="6">
        <v>0</v>
      </c>
      <c r="K316" s="7" t="s">
        <v>27</v>
      </c>
      <c r="L316" s="7" t="s">
        <v>28</v>
      </c>
      <c r="M316" s="7" t="s">
        <v>29</v>
      </c>
      <c r="N316" t="s">
        <v>329</v>
      </c>
    </row>
    <row r="317" spans="1:14" hidden="1" x14ac:dyDescent="0.25">
      <c r="A317" s="3">
        <v>890303093</v>
      </c>
      <c r="B317" s="4" t="s">
        <v>12</v>
      </c>
      <c r="C317" s="4" t="s">
        <v>15</v>
      </c>
      <c r="D317" s="14">
        <v>61268</v>
      </c>
      <c r="E317" s="14" t="s">
        <v>289</v>
      </c>
      <c r="F317" s="5">
        <v>44734</v>
      </c>
      <c r="G317" s="5">
        <v>44734</v>
      </c>
      <c r="H317" s="6">
        <v>5500</v>
      </c>
      <c r="I317" s="6"/>
      <c r="J317" s="6">
        <v>0</v>
      </c>
      <c r="K317" s="7" t="s">
        <v>27</v>
      </c>
      <c r="L317" s="7" t="s">
        <v>28</v>
      </c>
      <c r="M317" s="7" t="s">
        <v>29</v>
      </c>
      <c r="N317" t="s">
        <v>329</v>
      </c>
    </row>
    <row r="318" spans="1:14" hidden="1" x14ac:dyDescent="0.25">
      <c r="A318" s="3">
        <v>890303093</v>
      </c>
      <c r="B318" s="4" t="s">
        <v>12</v>
      </c>
      <c r="C318" s="4" t="s">
        <v>15</v>
      </c>
      <c r="D318" s="14">
        <v>139524</v>
      </c>
      <c r="E318" s="14" t="s">
        <v>290</v>
      </c>
      <c r="F318" s="5">
        <v>44725</v>
      </c>
      <c r="G318" s="5">
        <v>44725</v>
      </c>
      <c r="H318" s="6">
        <v>6100</v>
      </c>
      <c r="I318" s="6"/>
      <c r="J318" s="6">
        <v>0</v>
      </c>
      <c r="K318" s="7" t="s">
        <v>27</v>
      </c>
      <c r="L318" s="7" t="s">
        <v>28</v>
      </c>
      <c r="M318" s="7" t="s">
        <v>29</v>
      </c>
      <c r="N318" t="s">
        <v>329</v>
      </c>
    </row>
    <row r="319" spans="1:14" hidden="1" x14ac:dyDescent="0.25">
      <c r="A319" s="3">
        <v>890303093</v>
      </c>
      <c r="B319" s="4" t="s">
        <v>12</v>
      </c>
      <c r="C319" s="4" t="s">
        <v>15</v>
      </c>
      <c r="D319" s="14">
        <v>139980</v>
      </c>
      <c r="E319" s="14" t="s">
        <v>291</v>
      </c>
      <c r="F319" s="5">
        <v>44726</v>
      </c>
      <c r="G319" s="5">
        <v>44726</v>
      </c>
      <c r="H319" s="6">
        <v>203419</v>
      </c>
      <c r="I319" s="6"/>
      <c r="J319" s="6">
        <v>0</v>
      </c>
      <c r="K319" s="7" t="s">
        <v>27</v>
      </c>
      <c r="L319" s="7" t="s">
        <v>28</v>
      </c>
      <c r="M319" s="7" t="s">
        <v>29</v>
      </c>
      <c r="N319" t="s">
        <v>329</v>
      </c>
    </row>
    <row r="320" spans="1:14" hidden="1" x14ac:dyDescent="0.25">
      <c r="A320" s="3">
        <v>890303093</v>
      </c>
      <c r="B320" s="4" t="s">
        <v>12</v>
      </c>
      <c r="C320" s="4" t="s">
        <v>15</v>
      </c>
      <c r="D320" s="14">
        <v>139980</v>
      </c>
      <c r="E320" s="14" t="s">
        <v>291</v>
      </c>
      <c r="F320" s="5">
        <v>44814</v>
      </c>
      <c r="G320" s="5">
        <v>44814</v>
      </c>
      <c r="H320" s="6">
        <v>203419</v>
      </c>
      <c r="I320" s="6"/>
      <c r="J320" s="6">
        <v>0</v>
      </c>
      <c r="K320" s="7" t="s">
        <v>27</v>
      </c>
      <c r="L320" s="7" t="s">
        <v>28</v>
      </c>
      <c r="M320" s="7" t="s">
        <v>29</v>
      </c>
      <c r="N320" t="s">
        <v>329</v>
      </c>
    </row>
    <row r="321" spans="1:15" hidden="1" x14ac:dyDescent="0.25">
      <c r="A321" s="3">
        <v>890303093</v>
      </c>
      <c r="B321" s="4" t="s">
        <v>12</v>
      </c>
      <c r="C321" s="4" t="s">
        <v>15</v>
      </c>
      <c r="D321" s="14">
        <v>139524</v>
      </c>
      <c r="E321" s="14" t="s">
        <v>290</v>
      </c>
      <c r="F321" s="5">
        <v>44814</v>
      </c>
      <c r="G321" s="5">
        <v>44814</v>
      </c>
      <c r="H321" s="6">
        <v>6100</v>
      </c>
      <c r="I321" s="6"/>
      <c r="J321" s="6">
        <v>0</v>
      </c>
      <c r="K321" s="7" t="s">
        <v>27</v>
      </c>
      <c r="L321" s="7" t="s">
        <v>28</v>
      </c>
      <c r="M321" s="7" t="s">
        <v>29</v>
      </c>
      <c r="N321" t="s">
        <v>329</v>
      </c>
    </row>
    <row r="322" spans="1:15" hidden="1" x14ac:dyDescent="0.25">
      <c r="A322" s="3">
        <v>890303093</v>
      </c>
      <c r="B322" s="4" t="s">
        <v>12</v>
      </c>
      <c r="C322" s="4" t="s">
        <v>15</v>
      </c>
      <c r="D322" s="14">
        <v>148148</v>
      </c>
      <c r="E322" s="14" t="s">
        <v>292</v>
      </c>
      <c r="F322" s="5">
        <v>44814</v>
      </c>
      <c r="G322" s="5">
        <v>44814</v>
      </c>
      <c r="H322" s="6">
        <v>78281</v>
      </c>
      <c r="I322" s="6"/>
      <c r="J322" s="6">
        <v>0</v>
      </c>
      <c r="K322" s="7" t="s">
        <v>27</v>
      </c>
      <c r="L322" s="7" t="s">
        <v>28</v>
      </c>
      <c r="M322" s="7" t="s">
        <v>29</v>
      </c>
      <c r="N322" t="s">
        <v>329</v>
      </c>
    </row>
    <row r="323" spans="1:15" x14ac:dyDescent="0.25">
      <c r="A323" s="3">
        <v>890303093</v>
      </c>
      <c r="B323" s="4" t="s">
        <v>12</v>
      </c>
      <c r="C323" s="4" t="s">
        <v>15</v>
      </c>
      <c r="D323" s="14">
        <v>148378</v>
      </c>
      <c r="E323" s="14" t="s">
        <v>293</v>
      </c>
      <c r="F323" s="5">
        <v>44814</v>
      </c>
      <c r="G323" s="5">
        <v>44814</v>
      </c>
      <c r="H323" s="6">
        <v>133934</v>
      </c>
      <c r="I323" s="6"/>
      <c r="J323" s="6">
        <v>133934</v>
      </c>
      <c r="K323" s="7" t="s">
        <v>27</v>
      </c>
      <c r="L323" s="7" t="s">
        <v>28</v>
      </c>
      <c r="M323" s="7" t="s">
        <v>29</v>
      </c>
      <c r="N323" s="35" t="s">
        <v>331</v>
      </c>
      <c r="O323" s="36" t="s">
        <v>333</v>
      </c>
    </row>
    <row r="324" spans="1:15" hidden="1" x14ac:dyDescent="0.25">
      <c r="A324" s="3">
        <v>890303093</v>
      </c>
      <c r="B324" s="4" t="s">
        <v>12</v>
      </c>
      <c r="C324" s="4" t="s">
        <v>17</v>
      </c>
      <c r="D324" s="14">
        <v>8107</v>
      </c>
      <c r="E324" s="14" t="s">
        <v>294</v>
      </c>
      <c r="F324" s="5">
        <v>44814</v>
      </c>
      <c r="G324" s="5">
        <v>44814</v>
      </c>
      <c r="H324" s="6">
        <v>87051</v>
      </c>
      <c r="I324" s="6"/>
      <c r="J324" s="6">
        <v>0</v>
      </c>
      <c r="K324" s="7" t="s">
        <v>27</v>
      </c>
      <c r="L324" s="7" t="s">
        <v>28</v>
      </c>
      <c r="M324" s="7" t="s">
        <v>29</v>
      </c>
      <c r="N324" t="e">
        <v>#N/A</v>
      </c>
    </row>
    <row r="325" spans="1:15" x14ac:dyDescent="0.25">
      <c r="A325" s="3">
        <v>890303093</v>
      </c>
      <c r="B325" s="4" t="s">
        <v>12</v>
      </c>
      <c r="C325" s="4" t="s">
        <v>15</v>
      </c>
      <c r="D325" s="14">
        <v>146666</v>
      </c>
      <c r="E325" s="14" t="s">
        <v>295</v>
      </c>
      <c r="F325" s="5">
        <v>44814</v>
      </c>
      <c r="G325" s="5">
        <v>44814</v>
      </c>
      <c r="H325" s="6">
        <v>6100</v>
      </c>
      <c r="I325" s="6"/>
      <c r="J325" s="6">
        <v>6100</v>
      </c>
      <c r="K325" s="7" t="s">
        <v>27</v>
      </c>
      <c r="L325" s="7" t="s">
        <v>28</v>
      </c>
      <c r="M325" s="7" t="s">
        <v>29</v>
      </c>
      <c r="N325" s="35" t="s">
        <v>330</v>
      </c>
    </row>
    <row r="326" spans="1:15" hidden="1" x14ac:dyDescent="0.25">
      <c r="A326" s="3">
        <v>890303093</v>
      </c>
      <c r="B326" s="4" t="s">
        <v>12</v>
      </c>
      <c r="C326" s="10" t="s">
        <v>15</v>
      </c>
      <c r="D326" s="14">
        <v>170400</v>
      </c>
      <c r="E326" s="14" t="s">
        <v>296</v>
      </c>
      <c r="F326" s="11">
        <v>44852</v>
      </c>
      <c r="G326" s="11">
        <v>44852</v>
      </c>
      <c r="H326" s="6">
        <v>127634</v>
      </c>
      <c r="I326" s="6"/>
      <c r="J326" s="6">
        <v>0</v>
      </c>
      <c r="K326" s="7" t="s">
        <v>27</v>
      </c>
      <c r="L326" s="7" t="s">
        <v>28</v>
      </c>
      <c r="M326" s="7" t="s">
        <v>29</v>
      </c>
      <c r="N326" t="s">
        <v>329</v>
      </c>
    </row>
    <row r="327" spans="1:15" hidden="1" x14ac:dyDescent="0.25">
      <c r="A327" s="3">
        <v>890303093</v>
      </c>
      <c r="B327" s="4" t="s">
        <v>12</v>
      </c>
      <c r="C327" s="10" t="s">
        <v>15</v>
      </c>
      <c r="D327" s="14">
        <v>167668</v>
      </c>
      <c r="E327" s="14" t="s">
        <v>297</v>
      </c>
      <c r="F327" s="11">
        <v>44852</v>
      </c>
      <c r="G327" s="11">
        <v>44852</v>
      </c>
      <c r="H327" s="6">
        <v>201131</v>
      </c>
      <c r="I327" s="6"/>
      <c r="J327" s="6">
        <v>0</v>
      </c>
      <c r="K327" s="7" t="s">
        <v>27</v>
      </c>
      <c r="L327" s="7" t="s">
        <v>28</v>
      </c>
      <c r="M327" s="7" t="s">
        <v>29</v>
      </c>
      <c r="N327" t="s">
        <v>329</v>
      </c>
    </row>
    <row r="328" spans="1:15" hidden="1" x14ac:dyDescent="0.25">
      <c r="A328" s="3">
        <v>890303093</v>
      </c>
      <c r="B328" s="4" t="s">
        <v>12</v>
      </c>
      <c r="C328" s="10" t="s">
        <v>15</v>
      </c>
      <c r="D328" s="14">
        <v>169654</v>
      </c>
      <c r="E328" s="14" t="s">
        <v>298</v>
      </c>
      <c r="F328" s="11">
        <v>44852</v>
      </c>
      <c r="G328" s="11">
        <v>44852</v>
      </c>
      <c r="H328" s="6">
        <v>94978</v>
      </c>
      <c r="I328" s="6"/>
      <c r="J328" s="6">
        <v>0</v>
      </c>
      <c r="K328" s="7" t="s">
        <v>27</v>
      </c>
      <c r="L328" s="7" t="s">
        <v>28</v>
      </c>
      <c r="M328" s="7" t="s">
        <v>29</v>
      </c>
      <c r="N328" t="s">
        <v>329</v>
      </c>
    </row>
    <row r="329" spans="1:15" hidden="1" x14ac:dyDescent="0.25">
      <c r="A329" s="3">
        <v>890303093</v>
      </c>
      <c r="B329" s="4" t="s">
        <v>12</v>
      </c>
      <c r="C329" s="10" t="s">
        <v>17</v>
      </c>
      <c r="D329" s="14">
        <v>9001</v>
      </c>
      <c r="E329" s="14" t="s">
        <v>299</v>
      </c>
      <c r="F329" s="11">
        <v>44852</v>
      </c>
      <c r="G329" s="11">
        <v>44852</v>
      </c>
      <c r="H329" s="6">
        <v>89600</v>
      </c>
      <c r="I329" s="6"/>
      <c r="J329" s="6">
        <v>0</v>
      </c>
      <c r="K329" s="7" t="s">
        <v>27</v>
      </c>
      <c r="L329" s="7" t="s">
        <v>28</v>
      </c>
      <c r="M329" s="7" t="s">
        <v>29</v>
      </c>
      <c r="N329" t="s">
        <v>329</v>
      </c>
    </row>
    <row r="330" spans="1:15" hidden="1" x14ac:dyDescent="0.25">
      <c r="A330" s="3">
        <v>890303093</v>
      </c>
      <c r="B330" s="4" t="s">
        <v>12</v>
      </c>
      <c r="C330" s="10" t="s">
        <v>17</v>
      </c>
      <c r="D330" s="14">
        <v>9153</v>
      </c>
      <c r="E330" s="14" t="s">
        <v>300</v>
      </c>
      <c r="F330" s="11">
        <v>44852</v>
      </c>
      <c r="G330" s="11">
        <v>44852</v>
      </c>
      <c r="H330" s="6">
        <v>1174790</v>
      </c>
      <c r="I330" s="6"/>
      <c r="J330" s="6">
        <v>0</v>
      </c>
      <c r="K330" s="7" t="s">
        <v>27</v>
      </c>
      <c r="L330" s="7" t="s">
        <v>28</v>
      </c>
      <c r="M330" s="7" t="s">
        <v>29</v>
      </c>
      <c r="N330" t="s">
        <v>329</v>
      </c>
    </row>
    <row r="331" spans="1:15" hidden="1" x14ac:dyDescent="0.25">
      <c r="A331" s="3">
        <v>890303093</v>
      </c>
      <c r="B331" s="4" t="s">
        <v>12</v>
      </c>
      <c r="C331" s="10" t="s">
        <v>17</v>
      </c>
      <c r="D331" s="14">
        <v>9181</v>
      </c>
      <c r="E331" s="14" t="s">
        <v>301</v>
      </c>
      <c r="F331" s="11">
        <v>44852</v>
      </c>
      <c r="G331" s="11">
        <v>44852</v>
      </c>
      <c r="H331" s="6">
        <v>137824</v>
      </c>
      <c r="I331" s="6"/>
      <c r="J331" s="6">
        <v>0</v>
      </c>
      <c r="K331" s="7" t="s">
        <v>27</v>
      </c>
      <c r="L331" s="7" t="s">
        <v>28</v>
      </c>
      <c r="M331" s="7" t="s">
        <v>29</v>
      </c>
      <c r="N331" t="s">
        <v>329</v>
      </c>
    </row>
    <row r="332" spans="1:15" x14ac:dyDescent="0.25">
      <c r="A332" s="3">
        <v>890303093</v>
      </c>
      <c r="B332" s="4" t="s">
        <v>12</v>
      </c>
      <c r="C332" s="10" t="s">
        <v>15</v>
      </c>
      <c r="D332" s="14">
        <v>159440</v>
      </c>
      <c r="E332" s="14" t="s">
        <v>302</v>
      </c>
      <c r="F332" s="11">
        <v>44839</v>
      </c>
      <c r="G332" s="11">
        <v>44839</v>
      </c>
      <c r="H332" s="6">
        <v>6100</v>
      </c>
      <c r="I332" s="6"/>
      <c r="J332" s="6">
        <v>6100</v>
      </c>
      <c r="K332" s="7" t="s">
        <v>27</v>
      </c>
      <c r="L332" s="7" t="s">
        <v>28</v>
      </c>
      <c r="M332" s="7" t="s">
        <v>29</v>
      </c>
      <c r="N332" s="35" t="s">
        <v>331</v>
      </c>
      <c r="O332" s="36" t="s">
        <v>333</v>
      </c>
    </row>
    <row r="333" spans="1:15" x14ac:dyDescent="0.25">
      <c r="A333" s="3">
        <v>890303093</v>
      </c>
      <c r="B333" s="4" t="s">
        <v>12</v>
      </c>
      <c r="C333" s="10" t="s">
        <v>15</v>
      </c>
      <c r="D333" s="14">
        <v>155387</v>
      </c>
      <c r="E333" s="14" t="s">
        <v>303</v>
      </c>
      <c r="F333" s="11">
        <v>44839</v>
      </c>
      <c r="G333" s="11">
        <v>44839</v>
      </c>
      <c r="H333" s="6">
        <v>6100</v>
      </c>
      <c r="I333" s="6"/>
      <c r="J333" s="6">
        <v>6100</v>
      </c>
      <c r="K333" s="7" t="s">
        <v>27</v>
      </c>
      <c r="L333" s="7" t="s">
        <v>28</v>
      </c>
      <c r="M333" s="7" t="s">
        <v>29</v>
      </c>
      <c r="N333" s="35" t="s">
        <v>331</v>
      </c>
      <c r="O333" s="36" t="s">
        <v>333</v>
      </c>
    </row>
    <row r="334" spans="1:15" hidden="1" x14ac:dyDescent="0.25">
      <c r="A334" s="3">
        <v>890303093</v>
      </c>
      <c r="B334" s="4" t="s">
        <v>12</v>
      </c>
      <c r="C334" s="10" t="s">
        <v>15</v>
      </c>
      <c r="D334" s="14">
        <v>159143</v>
      </c>
      <c r="E334" s="14" t="s">
        <v>304</v>
      </c>
      <c r="F334" s="11">
        <v>44839</v>
      </c>
      <c r="G334" s="11">
        <v>44839</v>
      </c>
      <c r="H334" s="6">
        <v>27300</v>
      </c>
      <c r="I334" s="6"/>
      <c r="J334" s="6">
        <v>0</v>
      </c>
      <c r="K334" s="7" t="s">
        <v>27</v>
      </c>
      <c r="L334" s="7" t="s">
        <v>28</v>
      </c>
      <c r="M334" s="7" t="s">
        <v>29</v>
      </c>
      <c r="N334" t="s">
        <v>329</v>
      </c>
    </row>
    <row r="335" spans="1:15" hidden="1" x14ac:dyDescent="0.25">
      <c r="A335" s="3">
        <v>890303093</v>
      </c>
      <c r="B335" s="4" t="s">
        <v>12</v>
      </c>
      <c r="C335" s="10" t="s">
        <v>16</v>
      </c>
      <c r="D335" s="14">
        <v>54135</v>
      </c>
      <c r="E335" s="14" t="s">
        <v>305</v>
      </c>
      <c r="F335" s="11">
        <v>44839</v>
      </c>
      <c r="G335" s="11">
        <v>44839</v>
      </c>
      <c r="H335" s="6">
        <v>144229</v>
      </c>
      <c r="I335" s="6"/>
      <c r="J335" s="6">
        <v>0</v>
      </c>
      <c r="K335" s="7" t="s">
        <v>27</v>
      </c>
      <c r="L335" s="7" t="s">
        <v>28</v>
      </c>
      <c r="M335" s="7" t="s">
        <v>29</v>
      </c>
      <c r="N335" t="s">
        <v>329</v>
      </c>
    </row>
    <row r="336" spans="1:15" hidden="1" x14ac:dyDescent="0.25">
      <c r="A336" s="3">
        <v>890303093</v>
      </c>
      <c r="B336" s="4" t="s">
        <v>12</v>
      </c>
      <c r="C336" s="10" t="s">
        <v>17</v>
      </c>
      <c r="D336" s="14">
        <v>8609</v>
      </c>
      <c r="E336" s="14" t="s">
        <v>306</v>
      </c>
      <c r="F336" s="11">
        <v>44839</v>
      </c>
      <c r="G336" s="11">
        <v>44839</v>
      </c>
      <c r="H336" s="6">
        <v>168851</v>
      </c>
      <c r="I336" s="6"/>
      <c r="J336" s="6">
        <v>0</v>
      </c>
      <c r="K336" s="7" t="s">
        <v>27</v>
      </c>
      <c r="L336" s="7" t="s">
        <v>28</v>
      </c>
      <c r="M336" s="7" t="s">
        <v>29</v>
      </c>
      <c r="N336" t="s">
        <v>329</v>
      </c>
    </row>
    <row r="337" spans="1:15" hidden="1" x14ac:dyDescent="0.25">
      <c r="A337" s="3">
        <v>890303093</v>
      </c>
      <c r="B337" s="4" t="s">
        <v>12</v>
      </c>
      <c r="C337" s="10" t="s">
        <v>15</v>
      </c>
      <c r="D337" s="14">
        <v>173501</v>
      </c>
      <c r="E337" s="14" t="s">
        <v>53</v>
      </c>
      <c r="F337" s="11">
        <v>44865</v>
      </c>
      <c r="G337" s="11">
        <v>44865</v>
      </c>
      <c r="H337" s="12">
        <v>108992</v>
      </c>
      <c r="I337" s="12"/>
      <c r="J337" s="13">
        <v>0</v>
      </c>
      <c r="K337" s="7" t="s">
        <v>27</v>
      </c>
      <c r="L337" s="7" t="s">
        <v>28</v>
      </c>
      <c r="M337" s="7" t="s">
        <v>29</v>
      </c>
      <c r="N337" t="s">
        <v>329</v>
      </c>
    </row>
    <row r="338" spans="1:15" hidden="1" x14ac:dyDescent="0.25">
      <c r="A338" s="3">
        <v>890303093</v>
      </c>
      <c r="B338" s="4" t="s">
        <v>12</v>
      </c>
      <c r="C338" s="10" t="s">
        <v>15</v>
      </c>
      <c r="D338" s="14">
        <v>174910</v>
      </c>
      <c r="E338" s="14" t="s">
        <v>54</v>
      </c>
      <c r="F338" s="11">
        <v>44865</v>
      </c>
      <c r="G338" s="11">
        <v>44865</v>
      </c>
      <c r="H338" s="12">
        <v>220510</v>
      </c>
      <c r="I338" s="12"/>
      <c r="J338" s="13">
        <v>0</v>
      </c>
      <c r="K338" s="7" t="s">
        <v>27</v>
      </c>
      <c r="L338" s="7" t="s">
        <v>28</v>
      </c>
      <c r="M338" s="7" t="s">
        <v>29</v>
      </c>
      <c r="N338" t="s">
        <v>329</v>
      </c>
    </row>
    <row r="339" spans="1:15" hidden="1" x14ac:dyDescent="0.25">
      <c r="A339" s="3">
        <v>890303093</v>
      </c>
      <c r="B339" s="4" t="s">
        <v>12</v>
      </c>
      <c r="C339" s="10" t="s">
        <v>15</v>
      </c>
      <c r="D339" s="14">
        <v>179181</v>
      </c>
      <c r="E339" s="14" t="s">
        <v>55</v>
      </c>
      <c r="F339" s="11">
        <v>44865</v>
      </c>
      <c r="G339" s="11">
        <v>44865</v>
      </c>
      <c r="H339" s="12">
        <v>8100</v>
      </c>
      <c r="I339" s="12"/>
      <c r="J339" s="13">
        <v>0</v>
      </c>
      <c r="K339" s="7" t="s">
        <v>27</v>
      </c>
      <c r="L339" s="7" t="s">
        <v>28</v>
      </c>
      <c r="M339" s="7" t="s">
        <v>29</v>
      </c>
      <c r="N339" t="s">
        <v>329</v>
      </c>
    </row>
    <row r="340" spans="1:15" hidden="1" x14ac:dyDescent="0.25">
      <c r="A340" s="3">
        <v>890303093</v>
      </c>
      <c r="B340" s="4" t="s">
        <v>12</v>
      </c>
      <c r="C340" s="10" t="s">
        <v>17</v>
      </c>
      <c r="D340" s="14">
        <v>9480</v>
      </c>
      <c r="E340" s="14" t="s">
        <v>56</v>
      </c>
      <c r="F340" s="11">
        <v>44865</v>
      </c>
      <c r="G340" s="11">
        <v>44865</v>
      </c>
      <c r="H340" s="12">
        <v>561982</v>
      </c>
      <c r="I340" s="12"/>
      <c r="J340" s="13">
        <v>0</v>
      </c>
      <c r="K340" s="7" t="s">
        <v>27</v>
      </c>
      <c r="L340" s="7" t="s">
        <v>28</v>
      </c>
      <c r="M340" s="7" t="s">
        <v>29</v>
      </c>
      <c r="N340" t="s">
        <v>329</v>
      </c>
    </row>
    <row r="341" spans="1:15" x14ac:dyDescent="0.25">
      <c r="A341" s="3">
        <v>890303093</v>
      </c>
      <c r="B341" s="4" t="s">
        <v>12</v>
      </c>
      <c r="C341" s="10" t="s">
        <v>17</v>
      </c>
      <c r="D341" s="14">
        <v>9481</v>
      </c>
      <c r="E341" s="14" t="s">
        <v>52</v>
      </c>
      <c r="F341" s="11">
        <v>44865</v>
      </c>
      <c r="G341" s="11">
        <v>44865</v>
      </c>
      <c r="H341" s="12">
        <v>99400</v>
      </c>
      <c r="I341" s="12"/>
      <c r="J341" s="13">
        <v>99400</v>
      </c>
      <c r="K341" s="7" t="s">
        <v>27</v>
      </c>
      <c r="L341" s="7" t="s">
        <v>28</v>
      </c>
      <c r="M341" s="7" t="s">
        <v>29</v>
      </c>
      <c r="N341" s="35" t="s">
        <v>331</v>
      </c>
      <c r="O341" s="36" t="s">
        <v>333</v>
      </c>
    </row>
    <row r="342" spans="1:15" hidden="1" x14ac:dyDescent="0.25">
      <c r="A342" s="3">
        <v>890303093</v>
      </c>
      <c r="B342" s="4" t="s">
        <v>12</v>
      </c>
      <c r="C342" s="10" t="s">
        <v>15</v>
      </c>
      <c r="D342" s="14">
        <v>180836</v>
      </c>
      <c r="E342" s="14" t="s">
        <v>57</v>
      </c>
      <c r="F342" s="11">
        <v>44895</v>
      </c>
      <c r="G342" s="11">
        <v>44895</v>
      </c>
      <c r="H342" s="12">
        <v>135911</v>
      </c>
      <c r="I342" s="12"/>
      <c r="J342" s="13">
        <v>0</v>
      </c>
      <c r="K342" s="7" t="s">
        <v>27</v>
      </c>
      <c r="L342" s="7" t="s">
        <v>28</v>
      </c>
      <c r="M342" s="7" t="s">
        <v>29</v>
      </c>
      <c r="N342" t="s">
        <v>329</v>
      </c>
    </row>
    <row r="343" spans="1:15" hidden="1" x14ac:dyDescent="0.25">
      <c r="A343" s="3">
        <v>890303093</v>
      </c>
      <c r="B343" s="4" t="s">
        <v>12</v>
      </c>
      <c r="C343" s="10" t="s">
        <v>16</v>
      </c>
      <c r="D343" s="14">
        <v>64764</v>
      </c>
      <c r="E343" s="14" t="s">
        <v>58</v>
      </c>
      <c r="F343" s="11">
        <v>44895</v>
      </c>
      <c r="G343" s="11">
        <v>44895</v>
      </c>
      <c r="H343" s="12">
        <v>67873</v>
      </c>
      <c r="I343" s="12"/>
      <c r="J343" s="13">
        <v>0</v>
      </c>
      <c r="K343" s="7" t="s">
        <v>27</v>
      </c>
      <c r="L343" s="7" t="s">
        <v>28</v>
      </c>
      <c r="M343" s="7" t="s">
        <v>29</v>
      </c>
      <c r="N343" t="s">
        <v>329</v>
      </c>
    </row>
    <row r="344" spans="1:15" hidden="1" x14ac:dyDescent="0.25">
      <c r="A344" s="3">
        <v>890303093</v>
      </c>
      <c r="B344" s="4" t="s">
        <v>12</v>
      </c>
      <c r="C344" s="10" t="s">
        <v>17</v>
      </c>
      <c r="D344" s="14">
        <v>10142</v>
      </c>
      <c r="E344" s="14" t="s">
        <v>59</v>
      </c>
      <c r="F344" s="11">
        <v>44895</v>
      </c>
      <c r="G344" s="11">
        <v>44895</v>
      </c>
      <c r="H344" s="12">
        <v>514773</v>
      </c>
      <c r="I344" s="12"/>
      <c r="J344" s="13">
        <v>0</v>
      </c>
      <c r="K344" s="7" t="s">
        <v>27</v>
      </c>
      <c r="L344" s="7" t="s">
        <v>28</v>
      </c>
      <c r="M344" s="7" t="s">
        <v>29</v>
      </c>
      <c r="N344" t="s">
        <v>329</v>
      </c>
    </row>
    <row r="345" spans="1:15" hidden="1" x14ac:dyDescent="0.25">
      <c r="A345" s="3">
        <v>890303093</v>
      </c>
      <c r="B345" s="4" t="s">
        <v>12</v>
      </c>
      <c r="C345" s="10" t="s">
        <v>16</v>
      </c>
      <c r="D345" s="14">
        <v>64846</v>
      </c>
      <c r="E345" s="14" t="s">
        <v>60</v>
      </c>
      <c r="F345" s="11">
        <v>44895</v>
      </c>
      <c r="G345" s="11">
        <v>44895</v>
      </c>
      <c r="H345" s="12">
        <v>162315</v>
      </c>
      <c r="I345" s="12"/>
      <c r="J345" s="13">
        <v>0</v>
      </c>
      <c r="K345" s="7" t="s">
        <v>27</v>
      </c>
      <c r="L345" s="7" t="s">
        <v>28</v>
      </c>
      <c r="M345" s="7" t="s">
        <v>29</v>
      </c>
      <c r="N345" t="s">
        <v>329</v>
      </c>
    </row>
    <row r="346" spans="1:15" hidden="1" x14ac:dyDescent="0.25">
      <c r="A346" s="3">
        <v>890303093</v>
      </c>
      <c r="B346" s="4" t="s">
        <v>12</v>
      </c>
      <c r="C346" s="10" t="s">
        <v>17</v>
      </c>
      <c r="D346" s="14">
        <v>10330</v>
      </c>
      <c r="E346" s="14" t="s">
        <v>50</v>
      </c>
      <c r="F346" s="11">
        <v>44926</v>
      </c>
      <c r="G346" s="11">
        <v>44926</v>
      </c>
      <c r="H346" s="12">
        <v>121040</v>
      </c>
      <c r="I346" s="12"/>
      <c r="J346" s="13">
        <v>0</v>
      </c>
      <c r="K346" s="7" t="s">
        <v>27</v>
      </c>
      <c r="L346" s="7" t="s">
        <v>28</v>
      </c>
      <c r="M346" s="7" t="s">
        <v>29</v>
      </c>
      <c r="N346" t="s">
        <v>329</v>
      </c>
    </row>
    <row r="347" spans="1:15" hidden="1" x14ac:dyDescent="0.25">
      <c r="A347" s="3">
        <v>890303093</v>
      </c>
      <c r="B347" s="4" t="s">
        <v>12</v>
      </c>
      <c r="C347" s="10" t="s">
        <v>17</v>
      </c>
      <c r="D347" s="14">
        <v>10535</v>
      </c>
      <c r="E347" s="14" t="s">
        <v>51</v>
      </c>
      <c r="F347" s="11">
        <v>44926</v>
      </c>
      <c r="G347" s="11">
        <v>44926</v>
      </c>
      <c r="H347" s="12">
        <v>79021</v>
      </c>
      <c r="I347" s="12"/>
      <c r="J347" s="13">
        <v>0</v>
      </c>
      <c r="K347" s="7" t="s">
        <v>27</v>
      </c>
      <c r="L347" s="7" t="s">
        <v>28</v>
      </c>
      <c r="M347" s="7" t="s">
        <v>29</v>
      </c>
      <c r="N347" t="s">
        <v>329</v>
      </c>
    </row>
    <row r="348" spans="1:15" hidden="1" x14ac:dyDescent="0.25">
      <c r="A348" s="3">
        <v>890303093</v>
      </c>
      <c r="B348" s="4" t="s">
        <v>12</v>
      </c>
      <c r="C348" s="10" t="s">
        <v>15</v>
      </c>
      <c r="D348" s="14">
        <v>193391</v>
      </c>
      <c r="E348" s="14" t="s">
        <v>45</v>
      </c>
      <c r="F348" s="11">
        <v>44926</v>
      </c>
      <c r="G348" s="11">
        <v>44926</v>
      </c>
      <c r="H348" s="12">
        <v>27300</v>
      </c>
      <c r="I348" s="12"/>
      <c r="J348" s="13">
        <v>0</v>
      </c>
      <c r="K348" s="7" t="s">
        <v>27</v>
      </c>
      <c r="L348" s="7" t="s">
        <v>28</v>
      </c>
      <c r="M348" s="7" t="s">
        <v>29</v>
      </c>
      <c r="N348" t="s">
        <v>329</v>
      </c>
    </row>
    <row r="349" spans="1:15" hidden="1" x14ac:dyDescent="0.25">
      <c r="A349" s="3">
        <v>890303093</v>
      </c>
      <c r="B349" s="4" t="s">
        <v>12</v>
      </c>
      <c r="C349" s="10" t="s">
        <v>16</v>
      </c>
      <c r="D349" s="14">
        <v>65911</v>
      </c>
      <c r="E349" s="14" t="s">
        <v>46</v>
      </c>
      <c r="F349" s="11">
        <v>44926</v>
      </c>
      <c r="G349" s="11">
        <v>44926</v>
      </c>
      <c r="H349" s="12">
        <v>40200</v>
      </c>
      <c r="I349" s="12"/>
      <c r="J349" s="13">
        <v>0</v>
      </c>
      <c r="K349" s="7" t="s">
        <v>27</v>
      </c>
      <c r="L349" s="7" t="s">
        <v>28</v>
      </c>
      <c r="M349" s="7" t="s">
        <v>29</v>
      </c>
      <c r="N349" t="s">
        <v>329</v>
      </c>
    </row>
    <row r="350" spans="1:15" x14ac:dyDescent="0.25">
      <c r="A350" s="3">
        <v>890303093</v>
      </c>
      <c r="B350" s="4" t="s">
        <v>12</v>
      </c>
      <c r="C350" s="10" t="s">
        <v>18</v>
      </c>
      <c r="D350" s="14">
        <v>67850</v>
      </c>
      <c r="E350" s="14" t="s">
        <v>47</v>
      </c>
      <c r="F350" s="11">
        <v>44926</v>
      </c>
      <c r="G350" s="11">
        <v>44926</v>
      </c>
      <c r="H350" s="12">
        <v>5380</v>
      </c>
      <c r="I350" s="12"/>
      <c r="J350" s="13">
        <v>3358</v>
      </c>
      <c r="K350" s="7" t="s">
        <v>27</v>
      </c>
      <c r="L350" s="7" t="s">
        <v>28</v>
      </c>
      <c r="M350" s="7" t="s">
        <v>29</v>
      </c>
      <c r="N350" s="35" t="s">
        <v>330</v>
      </c>
    </row>
    <row r="351" spans="1:15" hidden="1" x14ac:dyDescent="0.25">
      <c r="A351" s="3">
        <v>890303093</v>
      </c>
      <c r="B351" s="4" t="s">
        <v>12</v>
      </c>
      <c r="C351" s="10" t="s">
        <v>15</v>
      </c>
      <c r="D351" s="14">
        <v>188365</v>
      </c>
      <c r="E351" s="14" t="s">
        <v>48</v>
      </c>
      <c r="F351" s="11">
        <v>44926</v>
      </c>
      <c r="G351" s="11">
        <v>44926</v>
      </c>
      <c r="H351" s="12">
        <v>116576</v>
      </c>
      <c r="I351" s="12"/>
      <c r="J351" s="13">
        <v>0</v>
      </c>
      <c r="K351" s="7" t="s">
        <v>27</v>
      </c>
      <c r="L351" s="7" t="s">
        <v>28</v>
      </c>
      <c r="M351" s="7" t="s">
        <v>29</v>
      </c>
      <c r="N351" t="s">
        <v>329</v>
      </c>
    </row>
    <row r="352" spans="1:15" hidden="1" x14ac:dyDescent="0.25">
      <c r="A352" s="3">
        <v>890303093</v>
      </c>
      <c r="B352" s="4" t="s">
        <v>12</v>
      </c>
      <c r="C352" s="10" t="s">
        <v>17</v>
      </c>
      <c r="D352" s="14">
        <v>10290</v>
      </c>
      <c r="E352" s="14" t="s">
        <v>49</v>
      </c>
      <c r="F352" s="11">
        <v>44926</v>
      </c>
      <c r="G352" s="11">
        <v>44926</v>
      </c>
      <c r="H352" s="12">
        <v>137494</v>
      </c>
      <c r="I352" s="12"/>
      <c r="J352" s="13">
        <v>0</v>
      </c>
      <c r="K352" s="7" t="s">
        <v>27</v>
      </c>
      <c r="L352" s="7" t="s">
        <v>28</v>
      </c>
      <c r="M352" s="7" t="s">
        <v>29</v>
      </c>
      <c r="N352" t="s">
        <v>329</v>
      </c>
    </row>
    <row r="353" spans="1:15" x14ac:dyDescent="0.25">
      <c r="A353" s="3">
        <v>890303093</v>
      </c>
      <c r="B353" s="4" t="s">
        <v>12</v>
      </c>
      <c r="C353" s="10" t="s">
        <v>15</v>
      </c>
      <c r="D353" s="14">
        <v>202575</v>
      </c>
      <c r="E353" s="14" t="s">
        <v>307</v>
      </c>
      <c r="F353" s="11">
        <v>44957</v>
      </c>
      <c r="G353" s="11">
        <v>44957</v>
      </c>
      <c r="H353" s="12">
        <v>21600</v>
      </c>
      <c r="I353" s="12"/>
      <c r="J353" s="13">
        <v>21600</v>
      </c>
      <c r="K353" s="7" t="s">
        <v>27</v>
      </c>
      <c r="L353" s="7" t="s">
        <v>28</v>
      </c>
      <c r="M353" s="7" t="s">
        <v>29</v>
      </c>
      <c r="N353" s="35" t="s">
        <v>331</v>
      </c>
      <c r="O353" s="36" t="s">
        <v>333</v>
      </c>
    </row>
    <row r="354" spans="1:15" x14ac:dyDescent="0.25">
      <c r="A354" s="3">
        <v>890303093</v>
      </c>
      <c r="B354" s="4" t="s">
        <v>12</v>
      </c>
      <c r="C354" s="10" t="s">
        <v>16</v>
      </c>
      <c r="D354" s="14">
        <v>67849</v>
      </c>
      <c r="E354" s="14" t="s">
        <v>308</v>
      </c>
      <c r="F354" s="11">
        <v>44957</v>
      </c>
      <c r="G354" s="11">
        <v>44957</v>
      </c>
      <c r="H354" s="12">
        <v>21800</v>
      </c>
      <c r="I354" s="12"/>
      <c r="J354" s="13">
        <v>21800</v>
      </c>
      <c r="K354" s="7" t="s">
        <v>27</v>
      </c>
      <c r="L354" s="7" t="s">
        <v>28</v>
      </c>
      <c r="M354" s="7" t="s">
        <v>29</v>
      </c>
      <c r="N354" s="35" t="s">
        <v>331</v>
      </c>
      <c r="O354" s="36" t="s">
        <v>333</v>
      </c>
    </row>
    <row r="355" spans="1:15" x14ac:dyDescent="0.25">
      <c r="A355" s="3">
        <v>890303093</v>
      </c>
      <c r="B355" s="4" t="s">
        <v>12</v>
      </c>
      <c r="C355" s="10" t="s">
        <v>15</v>
      </c>
      <c r="D355" s="14">
        <v>196424</v>
      </c>
      <c r="E355" s="14" t="s">
        <v>309</v>
      </c>
      <c r="F355" s="11">
        <v>44957</v>
      </c>
      <c r="G355" s="11">
        <v>44957</v>
      </c>
      <c r="H355" s="12">
        <v>143139</v>
      </c>
      <c r="I355" s="12"/>
      <c r="J355" s="12">
        <v>143139</v>
      </c>
      <c r="K355" s="7" t="s">
        <v>27</v>
      </c>
      <c r="L355" s="7" t="s">
        <v>28</v>
      </c>
      <c r="M355" s="7" t="s">
        <v>29</v>
      </c>
      <c r="N355" s="35" t="s">
        <v>330</v>
      </c>
    </row>
    <row r="356" spans="1:15" x14ac:dyDescent="0.25">
      <c r="A356" s="3">
        <v>890303093</v>
      </c>
      <c r="B356" s="4" t="s">
        <v>12</v>
      </c>
      <c r="C356" s="10" t="s">
        <v>15</v>
      </c>
      <c r="D356" s="14">
        <v>197322</v>
      </c>
      <c r="E356" s="14" t="s">
        <v>310</v>
      </c>
      <c r="F356" s="11">
        <v>44957</v>
      </c>
      <c r="G356" s="11">
        <v>44957</v>
      </c>
      <c r="H356" s="12">
        <v>31700</v>
      </c>
      <c r="I356" s="12"/>
      <c r="J356" s="12">
        <v>31700</v>
      </c>
      <c r="K356" s="7" t="s">
        <v>27</v>
      </c>
      <c r="L356" s="7" t="s">
        <v>28</v>
      </c>
      <c r="M356" s="7" t="s">
        <v>29</v>
      </c>
      <c r="N356" s="35" t="s">
        <v>330</v>
      </c>
    </row>
    <row r="357" spans="1:15" x14ac:dyDescent="0.25">
      <c r="A357" s="3">
        <v>890303093</v>
      </c>
      <c r="B357" s="4" t="s">
        <v>12</v>
      </c>
      <c r="C357" s="10" t="s">
        <v>16</v>
      </c>
      <c r="D357" s="14">
        <v>69258</v>
      </c>
      <c r="E357" s="14" t="s">
        <v>311</v>
      </c>
      <c r="F357" s="11">
        <v>44957</v>
      </c>
      <c r="G357" s="11">
        <v>44957</v>
      </c>
      <c r="H357" s="12">
        <v>119338</v>
      </c>
      <c r="I357" s="12"/>
      <c r="J357" s="12">
        <v>119338</v>
      </c>
      <c r="K357" s="7" t="s">
        <v>27</v>
      </c>
      <c r="L357" s="7" t="s">
        <v>28</v>
      </c>
      <c r="M357" s="7" t="s">
        <v>29</v>
      </c>
      <c r="N357" s="35" t="s">
        <v>330</v>
      </c>
    </row>
    <row r="358" spans="1:15" x14ac:dyDescent="0.25">
      <c r="A358" s="3">
        <v>890303093</v>
      </c>
      <c r="B358" s="4" t="s">
        <v>12</v>
      </c>
      <c r="C358" s="10" t="s">
        <v>17</v>
      </c>
      <c r="D358" s="14">
        <v>10605</v>
      </c>
      <c r="E358" s="14" t="s">
        <v>312</v>
      </c>
      <c r="F358" s="11">
        <v>44957</v>
      </c>
      <c r="G358" s="11">
        <v>44957</v>
      </c>
      <c r="H358" s="12">
        <v>107832</v>
      </c>
      <c r="I358" s="12"/>
      <c r="J358" s="12">
        <v>107832</v>
      </c>
      <c r="K358" s="7" t="s">
        <v>27</v>
      </c>
      <c r="L358" s="7" t="s">
        <v>28</v>
      </c>
      <c r="M358" s="7" t="s">
        <v>29</v>
      </c>
      <c r="N358" s="35" t="s">
        <v>330</v>
      </c>
    </row>
    <row r="359" spans="1:15" x14ac:dyDescent="0.25">
      <c r="A359" s="3">
        <v>890303093</v>
      </c>
      <c r="B359" s="4" t="s">
        <v>12</v>
      </c>
      <c r="C359" s="10" t="s">
        <v>16</v>
      </c>
      <c r="D359" s="14">
        <v>68127</v>
      </c>
      <c r="E359" s="14" t="s">
        <v>313</v>
      </c>
      <c r="F359" s="11">
        <v>44957</v>
      </c>
      <c r="G359" s="11">
        <v>44957</v>
      </c>
      <c r="H359" s="12">
        <v>269923</v>
      </c>
      <c r="I359" s="12"/>
      <c r="J359" s="13">
        <v>269923</v>
      </c>
      <c r="K359" s="7" t="s">
        <v>27</v>
      </c>
      <c r="L359" s="7" t="s">
        <v>28</v>
      </c>
      <c r="M359" s="7" t="s">
        <v>29</v>
      </c>
      <c r="N359" s="35" t="s">
        <v>330</v>
      </c>
    </row>
    <row r="360" spans="1:15" x14ac:dyDescent="0.25">
      <c r="A360" s="3">
        <v>890303093</v>
      </c>
      <c r="B360" s="4" t="s">
        <v>12</v>
      </c>
      <c r="C360" s="10" t="s">
        <v>17</v>
      </c>
      <c r="D360" s="14">
        <v>10591</v>
      </c>
      <c r="E360" s="14" t="s">
        <v>314</v>
      </c>
      <c r="F360" s="11">
        <v>44957</v>
      </c>
      <c r="G360" s="11">
        <v>44957</v>
      </c>
      <c r="H360" s="12">
        <v>147582</v>
      </c>
      <c r="I360" s="12"/>
      <c r="J360" s="13">
        <v>147582</v>
      </c>
      <c r="K360" s="7" t="s">
        <v>27</v>
      </c>
      <c r="L360" s="7" t="s">
        <v>28</v>
      </c>
      <c r="M360" s="7" t="s">
        <v>29</v>
      </c>
      <c r="N360" s="35" t="s">
        <v>330</v>
      </c>
    </row>
    <row r="361" spans="1:15" x14ac:dyDescent="0.25">
      <c r="A361" s="3">
        <v>890303093</v>
      </c>
      <c r="B361" s="4" t="s">
        <v>12</v>
      </c>
      <c r="C361" s="10" t="s">
        <v>16</v>
      </c>
      <c r="D361" s="14">
        <v>68979</v>
      </c>
      <c r="E361" s="14" t="s">
        <v>315</v>
      </c>
      <c r="F361" s="11">
        <v>44957</v>
      </c>
      <c r="G361" s="11">
        <v>44957</v>
      </c>
      <c r="H361" s="12">
        <v>27000</v>
      </c>
      <c r="I361" s="12"/>
      <c r="J361" s="13">
        <v>27000</v>
      </c>
      <c r="K361" s="7" t="s">
        <v>27</v>
      </c>
      <c r="L361" s="7" t="s">
        <v>28</v>
      </c>
      <c r="M361" s="7" t="s">
        <v>29</v>
      </c>
      <c r="N361" s="35" t="s">
        <v>330</v>
      </c>
    </row>
    <row r="362" spans="1:15" x14ac:dyDescent="0.25">
      <c r="A362" s="3">
        <v>890303093</v>
      </c>
      <c r="B362" s="4" t="s">
        <v>12</v>
      </c>
      <c r="C362" s="10" t="s">
        <v>19</v>
      </c>
      <c r="D362" s="14">
        <v>6943</v>
      </c>
      <c r="E362" s="14" t="s">
        <v>316</v>
      </c>
      <c r="F362" s="11">
        <v>44957</v>
      </c>
      <c r="G362" s="11">
        <v>44957</v>
      </c>
      <c r="H362" s="12">
        <v>21700</v>
      </c>
      <c r="I362" s="12"/>
      <c r="J362" s="13">
        <v>21700</v>
      </c>
      <c r="K362" s="7" t="s">
        <v>27</v>
      </c>
      <c r="L362" s="7" t="s">
        <v>28</v>
      </c>
      <c r="M362" s="7" t="s">
        <v>29</v>
      </c>
      <c r="N362" s="35" t="s">
        <v>330</v>
      </c>
    </row>
    <row r="363" spans="1:15" hidden="1" x14ac:dyDescent="0.25">
      <c r="A363" s="3">
        <v>890303093</v>
      </c>
      <c r="B363" s="4" t="s">
        <v>12</v>
      </c>
      <c r="C363" s="4" t="s">
        <v>15</v>
      </c>
      <c r="D363" s="4">
        <v>204203</v>
      </c>
      <c r="E363" s="14" t="s">
        <v>61</v>
      </c>
      <c r="F363" s="5">
        <v>44963</v>
      </c>
      <c r="G363" s="5">
        <v>45008</v>
      </c>
      <c r="H363" s="12">
        <v>433394</v>
      </c>
      <c r="I363" s="12"/>
      <c r="J363" s="12"/>
      <c r="K363" s="4" t="s">
        <v>27</v>
      </c>
      <c r="L363" s="4" t="s">
        <v>28</v>
      </c>
      <c r="M363" s="4" t="s">
        <v>29</v>
      </c>
    </row>
    <row r="364" spans="1:15" x14ac:dyDescent="0.25">
      <c r="A364" s="3">
        <v>890303093</v>
      </c>
      <c r="B364" s="4" t="s">
        <v>12</v>
      </c>
      <c r="C364" s="4" t="s">
        <v>15</v>
      </c>
      <c r="D364" s="4">
        <v>207017</v>
      </c>
      <c r="E364" s="14" t="s">
        <v>62</v>
      </c>
      <c r="F364" s="5">
        <v>44972</v>
      </c>
      <c r="G364" s="5">
        <v>45008</v>
      </c>
      <c r="H364" s="12">
        <v>5400</v>
      </c>
      <c r="I364" s="12"/>
      <c r="J364" s="12">
        <v>5400</v>
      </c>
      <c r="K364" s="4" t="s">
        <v>27</v>
      </c>
      <c r="L364" s="4" t="s">
        <v>28</v>
      </c>
      <c r="M364" s="4" t="s">
        <v>29</v>
      </c>
      <c r="N364" s="35" t="s">
        <v>331</v>
      </c>
      <c r="O364" s="36" t="s">
        <v>333</v>
      </c>
    </row>
    <row r="365" spans="1:15" hidden="1" x14ac:dyDescent="0.25">
      <c r="A365" s="3">
        <v>890303093</v>
      </c>
      <c r="B365" s="4" t="s">
        <v>12</v>
      </c>
      <c r="C365" s="4" t="s">
        <v>15</v>
      </c>
      <c r="D365" s="4">
        <v>208039</v>
      </c>
      <c r="E365" s="14" t="s">
        <v>63</v>
      </c>
      <c r="F365" s="5">
        <v>44976</v>
      </c>
      <c r="G365" s="5">
        <v>45008</v>
      </c>
      <c r="H365" s="12">
        <v>159008</v>
      </c>
      <c r="I365" s="12"/>
      <c r="J365" s="12"/>
      <c r="K365" s="4" t="s">
        <v>27</v>
      </c>
      <c r="L365" s="4" t="s">
        <v>28</v>
      </c>
      <c r="M365" s="4" t="s">
        <v>29</v>
      </c>
    </row>
    <row r="366" spans="1:15" x14ac:dyDescent="0.25">
      <c r="A366" s="3">
        <v>890303093</v>
      </c>
      <c r="B366" s="4" t="s">
        <v>12</v>
      </c>
      <c r="C366" s="4" t="s">
        <v>15</v>
      </c>
      <c r="D366" s="4">
        <v>208287</v>
      </c>
      <c r="E366" s="14" t="s">
        <v>64</v>
      </c>
      <c r="F366" s="5">
        <v>44977</v>
      </c>
      <c r="G366" s="5">
        <v>45008</v>
      </c>
      <c r="H366" s="12">
        <v>5400</v>
      </c>
      <c r="I366" s="12"/>
      <c r="J366" s="12">
        <v>5400</v>
      </c>
      <c r="K366" s="4" t="s">
        <v>27</v>
      </c>
      <c r="L366" s="4" t="s">
        <v>28</v>
      </c>
      <c r="M366" s="4" t="s">
        <v>29</v>
      </c>
      <c r="N366" s="35" t="s">
        <v>331</v>
      </c>
      <c r="O366" s="36" t="s">
        <v>333</v>
      </c>
    </row>
    <row r="367" spans="1:15" hidden="1" x14ac:dyDescent="0.25">
      <c r="A367" s="3">
        <v>890303093</v>
      </c>
      <c r="B367" s="4" t="s">
        <v>12</v>
      </c>
      <c r="C367" s="4" t="s">
        <v>15</v>
      </c>
      <c r="D367" s="4">
        <v>209259</v>
      </c>
      <c r="E367" s="14" t="s">
        <v>65</v>
      </c>
      <c r="F367" s="5">
        <v>44980</v>
      </c>
      <c r="G367" s="5">
        <v>45008</v>
      </c>
      <c r="H367" s="12">
        <v>199636</v>
      </c>
      <c r="I367" s="12"/>
      <c r="J367" s="12"/>
      <c r="K367" s="4" t="s">
        <v>27</v>
      </c>
      <c r="L367" s="4" t="s">
        <v>28</v>
      </c>
      <c r="M367" s="4" t="s">
        <v>29</v>
      </c>
    </row>
    <row r="368" spans="1:15" hidden="1" x14ac:dyDescent="0.25">
      <c r="A368" s="3">
        <v>890303093</v>
      </c>
      <c r="B368" s="4" t="s">
        <v>12</v>
      </c>
      <c r="C368" s="4" t="s">
        <v>17</v>
      </c>
      <c r="D368" s="4">
        <v>11330</v>
      </c>
      <c r="E368" s="14" t="s">
        <v>66</v>
      </c>
      <c r="F368" s="5">
        <v>44984</v>
      </c>
      <c r="G368" s="5">
        <v>45008</v>
      </c>
      <c r="H368" s="12">
        <v>1139227</v>
      </c>
      <c r="I368" s="12"/>
      <c r="J368" s="12"/>
      <c r="K368" s="4" t="s">
        <v>27</v>
      </c>
      <c r="L368" s="4" t="s">
        <v>28</v>
      </c>
      <c r="M368" s="4" t="s">
        <v>29</v>
      </c>
    </row>
    <row r="369" spans="1:15" hidden="1" x14ac:dyDescent="0.25">
      <c r="A369" s="3">
        <v>890303093</v>
      </c>
      <c r="B369" s="4" t="s">
        <v>12</v>
      </c>
      <c r="C369" s="4" t="s">
        <v>15</v>
      </c>
      <c r="D369" s="4">
        <v>206057</v>
      </c>
      <c r="E369" s="14" t="s">
        <v>71</v>
      </c>
      <c r="F369" s="5">
        <v>44969</v>
      </c>
      <c r="G369" s="5">
        <v>45008</v>
      </c>
      <c r="H369" s="12">
        <v>121263</v>
      </c>
      <c r="I369" s="12"/>
      <c r="J369" s="12"/>
      <c r="K369" s="4" t="s">
        <v>27</v>
      </c>
      <c r="L369" s="4" t="s">
        <v>28</v>
      </c>
      <c r="M369" s="4" t="s">
        <v>29</v>
      </c>
    </row>
    <row r="370" spans="1:15" x14ac:dyDescent="0.25">
      <c r="A370" s="3">
        <v>890303093</v>
      </c>
      <c r="B370" s="4" t="s">
        <v>12</v>
      </c>
      <c r="C370" s="4" t="s">
        <v>15</v>
      </c>
      <c r="D370" s="4">
        <v>206788</v>
      </c>
      <c r="E370" s="14" t="s">
        <v>72</v>
      </c>
      <c r="F370" s="5">
        <v>44971</v>
      </c>
      <c r="G370" s="5">
        <v>45008</v>
      </c>
      <c r="H370" s="12">
        <v>92887</v>
      </c>
      <c r="I370" s="12"/>
      <c r="J370" s="12">
        <v>92887</v>
      </c>
      <c r="K370" s="4" t="s">
        <v>27</v>
      </c>
      <c r="L370" s="4" t="s">
        <v>28</v>
      </c>
      <c r="M370" s="4" t="s">
        <v>29</v>
      </c>
      <c r="N370" s="35" t="s">
        <v>330</v>
      </c>
    </row>
    <row r="371" spans="1:15" x14ac:dyDescent="0.25">
      <c r="A371" s="3">
        <v>890303093</v>
      </c>
      <c r="B371" s="4" t="s">
        <v>12</v>
      </c>
      <c r="C371" s="4" t="s">
        <v>15</v>
      </c>
      <c r="D371" s="4">
        <v>208688</v>
      </c>
      <c r="E371" s="14" t="s">
        <v>73</v>
      </c>
      <c r="F371" s="5">
        <v>44978</v>
      </c>
      <c r="G371" s="5">
        <v>45008</v>
      </c>
      <c r="H371" s="12">
        <v>201457</v>
      </c>
      <c r="I371" s="12"/>
      <c r="J371" s="12">
        <v>201457</v>
      </c>
      <c r="K371" s="4" t="s">
        <v>27</v>
      </c>
      <c r="L371" s="4" t="s">
        <v>28</v>
      </c>
      <c r="M371" s="4" t="s">
        <v>29</v>
      </c>
      <c r="N371" s="35" t="s">
        <v>330</v>
      </c>
    </row>
    <row r="372" spans="1:15" hidden="1" x14ac:dyDescent="0.25">
      <c r="A372" s="3">
        <v>890303093</v>
      </c>
      <c r="B372" s="4" t="s">
        <v>12</v>
      </c>
      <c r="C372" s="4" t="s">
        <v>15</v>
      </c>
      <c r="D372" s="4">
        <v>204261</v>
      </c>
      <c r="E372" s="14" t="s">
        <v>67</v>
      </c>
      <c r="F372" s="5">
        <v>44963</v>
      </c>
      <c r="G372" s="5">
        <v>45008</v>
      </c>
      <c r="H372" s="12">
        <v>31700</v>
      </c>
      <c r="I372" s="12"/>
      <c r="J372" s="12"/>
      <c r="K372" s="4" t="s">
        <v>27</v>
      </c>
      <c r="L372" s="4" t="s">
        <v>28</v>
      </c>
      <c r="M372" s="4" t="s">
        <v>29</v>
      </c>
    </row>
    <row r="373" spans="1:15" hidden="1" x14ac:dyDescent="0.25">
      <c r="A373" s="3">
        <v>890303093</v>
      </c>
      <c r="B373" s="4" t="s">
        <v>12</v>
      </c>
      <c r="C373" s="4" t="s">
        <v>15</v>
      </c>
      <c r="D373" s="4">
        <v>209282</v>
      </c>
      <c r="E373" s="14" t="s">
        <v>68</v>
      </c>
      <c r="F373" s="5">
        <v>44980</v>
      </c>
      <c r="G373" s="5">
        <v>45008</v>
      </c>
      <c r="H373" s="12">
        <v>46400</v>
      </c>
      <c r="I373" s="12"/>
      <c r="J373" s="12"/>
      <c r="K373" s="4" t="s">
        <v>27</v>
      </c>
      <c r="L373" s="4" t="s">
        <v>28</v>
      </c>
      <c r="M373" s="4" t="s">
        <v>29</v>
      </c>
    </row>
    <row r="374" spans="1:15" x14ac:dyDescent="0.25">
      <c r="A374" s="3">
        <v>890303093</v>
      </c>
      <c r="B374" s="4" t="s">
        <v>12</v>
      </c>
      <c r="C374" s="4" t="s">
        <v>16</v>
      </c>
      <c r="D374" s="4">
        <v>72075</v>
      </c>
      <c r="E374" s="14" t="s">
        <v>69</v>
      </c>
      <c r="F374" s="5">
        <v>44985</v>
      </c>
      <c r="G374" s="5">
        <v>45008</v>
      </c>
      <c r="H374" s="12">
        <v>21800</v>
      </c>
      <c r="I374" s="12"/>
      <c r="J374" s="12">
        <v>21800</v>
      </c>
      <c r="K374" s="4" t="s">
        <v>27</v>
      </c>
      <c r="L374" s="4" t="s">
        <v>28</v>
      </c>
      <c r="M374" s="4" t="s">
        <v>29</v>
      </c>
      <c r="N374" s="35" t="s">
        <v>330</v>
      </c>
    </row>
    <row r="375" spans="1:15" hidden="1" x14ac:dyDescent="0.25">
      <c r="A375" s="3">
        <v>890303093</v>
      </c>
      <c r="B375" s="4" t="s">
        <v>12</v>
      </c>
      <c r="C375" s="4" t="s">
        <v>18</v>
      </c>
      <c r="D375" s="4">
        <v>73095</v>
      </c>
      <c r="E375" s="14" t="s">
        <v>70</v>
      </c>
      <c r="F375" s="5">
        <v>44984</v>
      </c>
      <c r="G375" s="5">
        <v>45008</v>
      </c>
      <c r="H375" s="12">
        <v>6086</v>
      </c>
      <c r="I375" s="12"/>
      <c r="J375" s="12"/>
      <c r="K375" s="4" t="s">
        <v>27</v>
      </c>
      <c r="L375" s="4" t="s">
        <v>28</v>
      </c>
      <c r="M375" s="4" t="s">
        <v>29</v>
      </c>
    </row>
    <row r="376" spans="1:15" x14ac:dyDescent="0.25">
      <c r="A376" s="3">
        <v>890303093</v>
      </c>
      <c r="B376" s="4" t="s">
        <v>12</v>
      </c>
      <c r="C376" s="4" t="s">
        <v>15</v>
      </c>
      <c r="D376" s="4">
        <v>217969</v>
      </c>
      <c r="E376" s="14" t="s">
        <v>317</v>
      </c>
      <c r="F376" s="5">
        <v>45008</v>
      </c>
      <c r="G376" s="5">
        <v>45008</v>
      </c>
      <c r="H376" s="12">
        <v>119357</v>
      </c>
      <c r="I376" s="12"/>
      <c r="J376" s="12">
        <v>119357</v>
      </c>
      <c r="K376" s="4" t="s">
        <v>27</v>
      </c>
      <c r="L376" s="4" t="s">
        <v>28</v>
      </c>
      <c r="M376" s="4" t="s">
        <v>29</v>
      </c>
      <c r="N376" s="35" t="s">
        <v>331</v>
      </c>
      <c r="O376" s="36" t="s">
        <v>333</v>
      </c>
    </row>
    <row r="377" spans="1:15" x14ac:dyDescent="0.25">
      <c r="A377" s="3">
        <v>890303093</v>
      </c>
      <c r="B377" s="4" t="s">
        <v>12</v>
      </c>
      <c r="C377" s="4" t="s">
        <v>17</v>
      </c>
      <c r="D377" s="4">
        <v>11787</v>
      </c>
      <c r="E377" s="14" t="s">
        <v>318</v>
      </c>
      <c r="F377" s="5">
        <v>45015</v>
      </c>
      <c r="G377" s="5">
        <v>45008</v>
      </c>
      <c r="H377" s="12">
        <v>175114</v>
      </c>
      <c r="I377" s="12"/>
      <c r="J377" s="12">
        <v>175114</v>
      </c>
      <c r="K377" s="4" t="s">
        <v>27</v>
      </c>
      <c r="L377" s="4" t="s">
        <v>28</v>
      </c>
      <c r="M377" s="4" t="s">
        <v>29</v>
      </c>
      <c r="N377" s="35" t="s">
        <v>330</v>
      </c>
    </row>
    <row r="378" spans="1:15" x14ac:dyDescent="0.25">
      <c r="A378" s="3">
        <v>890303093</v>
      </c>
      <c r="B378" s="4" t="s">
        <v>12</v>
      </c>
      <c r="C378" s="4" t="s">
        <v>20</v>
      </c>
      <c r="D378" s="4">
        <v>42516</v>
      </c>
      <c r="E378" s="14" t="s">
        <v>319</v>
      </c>
      <c r="F378" s="5">
        <v>45012</v>
      </c>
      <c r="G378" s="5">
        <v>45008</v>
      </c>
      <c r="H378" s="12">
        <v>94811</v>
      </c>
      <c r="I378" s="12"/>
      <c r="J378" s="12">
        <v>94811</v>
      </c>
      <c r="K378" s="4" t="s">
        <v>27</v>
      </c>
      <c r="L378" s="4" t="s">
        <v>28</v>
      </c>
      <c r="M378" s="4" t="s">
        <v>29</v>
      </c>
      <c r="N378" s="35" t="s">
        <v>330</v>
      </c>
    </row>
    <row r="379" spans="1:15" x14ac:dyDescent="0.25">
      <c r="A379" s="3">
        <v>890303093</v>
      </c>
      <c r="B379" s="4" t="s">
        <v>12</v>
      </c>
      <c r="C379" s="4" t="s">
        <v>16</v>
      </c>
      <c r="D379" s="4">
        <v>74049</v>
      </c>
      <c r="E379" s="14" t="s">
        <v>320</v>
      </c>
      <c r="F379" s="5">
        <v>45013</v>
      </c>
      <c r="G379" s="5">
        <v>45008</v>
      </c>
      <c r="H379" s="12">
        <v>21800</v>
      </c>
      <c r="I379" s="12"/>
      <c r="J379" s="12">
        <v>21800</v>
      </c>
      <c r="K379" s="4" t="s">
        <v>27</v>
      </c>
      <c r="L379" s="4" t="s">
        <v>28</v>
      </c>
      <c r="M379" s="4" t="s">
        <v>29</v>
      </c>
      <c r="N379" s="35" t="s">
        <v>330</v>
      </c>
    </row>
    <row r="380" spans="1:15" x14ac:dyDescent="0.25">
      <c r="A380" s="3">
        <v>890303093</v>
      </c>
      <c r="B380" s="4" t="s">
        <v>12</v>
      </c>
      <c r="C380" s="4" t="s">
        <v>15</v>
      </c>
      <c r="D380" s="4">
        <v>211584</v>
      </c>
      <c r="E380" s="14" t="s">
        <v>321</v>
      </c>
      <c r="F380" s="5">
        <v>44987</v>
      </c>
      <c r="G380" s="5">
        <v>45008</v>
      </c>
      <c r="H380" s="12">
        <v>150500</v>
      </c>
      <c r="I380" s="12"/>
      <c r="J380" s="12">
        <v>150500</v>
      </c>
      <c r="K380" s="4" t="s">
        <v>27</v>
      </c>
      <c r="L380" s="4" t="s">
        <v>28</v>
      </c>
      <c r="M380" s="4" t="s">
        <v>29</v>
      </c>
      <c r="N380" s="35" t="s">
        <v>330</v>
      </c>
    </row>
    <row r="381" spans="1:15" x14ac:dyDescent="0.25">
      <c r="A381" s="3">
        <v>890303093</v>
      </c>
      <c r="B381" s="4" t="s">
        <v>12</v>
      </c>
      <c r="C381" s="4" t="s">
        <v>15</v>
      </c>
      <c r="D381" s="4">
        <v>220322</v>
      </c>
      <c r="E381" s="14" t="s">
        <v>322</v>
      </c>
      <c r="F381" s="5">
        <v>45016</v>
      </c>
      <c r="G381" s="5">
        <v>45008</v>
      </c>
      <c r="H381" s="12">
        <v>24358</v>
      </c>
      <c r="I381" s="12"/>
      <c r="J381" s="12">
        <v>24358</v>
      </c>
      <c r="K381" s="4" t="s">
        <v>27</v>
      </c>
      <c r="L381" s="4" t="s">
        <v>28</v>
      </c>
      <c r="M381" s="4" t="s">
        <v>29</v>
      </c>
      <c r="N381" s="35" t="s">
        <v>331</v>
      </c>
      <c r="O381" s="36" t="s">
        <v>333</v>
      </c>
    </row>
    <row r="382" spans="1:15" x14ac:dyDescent="0.25">
      <c r="A382" s="3">
        <v>890303093</v>
      </c>
      <c r="B382" s="4" t="s">
        <v>12</v>
      </c>
      <c r="C382" s="4" t="s">
        <v>15</v>
      </c>
      <c r="D382" s="4">
        <v>218379</v>
      </c>
      <c r="E382" s="14" t="s">
        <v>323</v>
      </c>
      <c r="F382" s="5">
        <v>45009</v>
      </c>
      <c r="G382" s="5">
        <v>45008</v>
      </c>
      <c r="H382" s="12">
        <v>148592</v>
      </c>
      <c r="I382" s="12"/>
      <c r="J382" s="12">
        <v>148592</v>
      </c>
      <c r="K382" s="4" t="s">
        <v>27</v>
      </c>
      <c r="L382" s="4" t="s">
        <v>28</v>
      </c>
      <c r="M382" s="4" t="s">
        <v>29</v>
      </c>
      <c r="N382" s="35" t="s">
        <v>330</v>
      </c>
    </row>
    <row r="383" spans="1:15" x14ac:dyDescent="0.25">
      <c r="A383" s="3">
        <v>890303093</v>
      </c>
      <c r="B383" s="4" t="s">
        <v>12</v>
      </c>
      <c r="C383" s="4" t="s">
        <v>15</v>
      </c>
      <c r="D383" s="4">
        <v>220191</v>
      </c>
      <c r="E383" s="14" t="s">
        <v>324</v>
      </c>
      <c r="F383" s="5">
        <v>45015</v>
      </c>
      <c r="G383" s="5">
        <v>45008</v>
      </c>
      <c r="H383" s="12">
        <v>32500</v>
      </c>
      <c r="I383" s="12"/>
      <c r="J383" s="12">
        <v>32500</v>
      </c>
      <c r="K383" s="4" t="s">
        <v>27</v>
      </c>
      <c r="L383" s="4" t="s">
        <v>28</v>
      </c>
      <c r="M383" s="4" t="s">
        <v>29</v>
      </c>
      <c r="N383" s="35" t="s">
        <v>330</v>
      </c>
    </row>
    <row r="384" spans="1:15" x14ac:dyDescent="0.25">
      <c r="A384" s="3">
        <v>890303093</v>
      </c>
      <c r="B384" s="4" t="s">
        <v>12</v>
      </c>
      <c r="C384" s="4" t="s">
        <v>17</v>
      </c>
      <c r="D384" s="4">
        <v>11524</v>
      </c>
      <c r="E384" s="14" t="s">
        <v>325</v>
      </c>
      <c r="F384" s="5">
        <v>45000</v>
      </c>
      <c r="G384" s="5">
        <v>45008</v>
      </c>
      <c r="H384" s="12">
        <v>76200</v>
      </c>
      <c r="I384" s="12"/>
      <c r="J384" s="12">
        <v>76200</v>
      </c>
      <c r="K384" s="4" t="s">
        <v>27</v>
      </c>
      <c r="L384" s="4" t="s">
        <v>28</v>
      </c>
      <c r="M384" s="4" t="s">
        <v>29</v>
      </c>
      <c r="N384" s="35" t="s">
        <v>330</v>
      </c>
    </row>
  </sheetData>
  <autoFilter ref="A1:N384">
    <filterColumn colId="9">
      <filters>
        <filter val="$ 107.832"/>
        <filter val="$ 119.338"/>
        <filter val="$ 119.357"/>
        <filter val="$ 133.934"/>
        <filter val="$ 143.139"/>
        <filter val="$ 147.582"/>
        <filter val="$ 148.592"/>
        <filter val="$ 150.500"/>
        <filter val="$ 155.383"/>
        <filter val="$ 158.936"/>
        <filter val="$ 175.114"/>
        <filter val="$ 201.457"/>
        <filter val="$ 21.600"/>
        <filter val="$ 21.700"/>
        <filter val="$ 21.800"/>
        <filter val="$ 24.358"/>
        <filter val="$ 269.923"/>
        <filter val="$ 27.000"/>
        <filter val="$ 3.358"/>
        <filter val="$ 31.700"/>
        <filter val="$ 32.500"/>
        <filter val="$ 5.400"/>
        <filter val="$ 6.100"/>
        <filter val="$ 67.115"/>
        <filter val="$ 76.200"/>
        <filter val="$ 92.887"/>
        <filter val="$ 94.811"/>
        <filter val="$ 99.400"/>
      </filters>
    </filterColumn>
  </autoFilter>
  <conditionalFormatting sqref="C2:C3">
    <cfRule type="duplicateValues" dxfId="6" priority="4"/>
    <cfRule type="duplicateValues" dxfId="5" priority="5"/>
  </conditionalFormatting>
  <dataValidations count="1">
    <dataValidation type="whole" operator="greaterThan" allowBlank="1" showInputMessage="1" showErrorMessage="1" errorTitle="DATO ERRADO" error="El valor debe ser diferente de cero" sqref="H1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8"/>
  <sheetViews>
    <sheetView workbookViewId="0">
      <selection activeCell="H8" activeCellId="1" sqref="H5 H8"/>
    </sheetView>
  </sheetViews>
  <sheetFormatPr baseColWidth="10" defaultRowHeight="15" x14ac:dyDescent="0.25"/>
  <sheetData>
    <row r="2" spans="1:8" x14ac:dyDescent="0.25">
      <c r="A2" s="24" t="s">
        <v>37</v>
      </c>
      <c r="B2" s="24" t="s">
        <v>38</v>
      </c>
      <c r="C2" s="24" t="s">
        <v>39</v>
      </c>
      <c r="D2" s="24" t="s">
        <v>40</v>
      </c>
      <c r="E2" s="25" t="s">
        <v>41</v>
      </c>
      <c r="F2" s="25" t="s">
        <v>42</v>
      </c>
      <c r="G2" s="25" t="s">
        <v>43</v>
      </c>
      <c r="H2" s="24" t="s">
        <v>44</v>
      </c>
    </row>
    <row r="3" spans="1:8" x14ac:dyDescent="0.25">
      <c r="A3" s="16"/>
      <c r="B3" s="17" t="s">
        <v>30</v>
      </c>
      <c r="C3" s="18" t="s">
        <v>31</v>
      </c>
      <c r="D3" s="18" t="s">
        <v>32</v>
      </c>
      <c r="E3" s="19">
        <v>272941</v>
      </c>
      <c r="F3" s="19">
        <v>162315</v>
      </c>
      <c r="G3" s="19">
        <v>415607</v>
      </c>
      <c r="H3" s="19">
        <v>850863</v>
      </c>
    </row>
    <row r="4" spans="1:8" x14ac:dyDescent="0.25">
      <c r="A4" s="16"/>
      <c r="B4" s="20"/>
      <c r="C4" s="18"/>
      <c r="D4" s="18" t="s">
        <v>33</v>
      </c>
      <c r="E4" s="19">
        <v>-267561</v>
      </c>
      <c r="F4" s="19">
        <v>-162315</v>
      </c>
      <c r="G4" s="19"/>
      <c r="H4" s="19">
        <v>-429876</v>
      </c>
    </row>
    <row r="5" spans="1:8" x14ac:dyDescent="0.25">
      <c r="A5" s="16"/>
      <c r="B5" s="21" t="s">
        <v>34</v>
      </c>
      <c r="C5" s="21"/>
      <c r="D5" s="21"/>
      <c r="E5" s="22">
        <v>5380</v>
      </c>
      <c r="F5" s="22">
        <v>0</v>
      </c>
      <c r="G5" s="22">
        <v>415607</v>
      </c>
      <c r="H5" s="22">
        <v>420987</v>
      </c>
    </row>
    <row r="6" spans="1:8" x14ac:dyDescent="0.25">
      <c r="A6" s="16"/>
      <c r="B6" s="17" t="s">
        <v>35</v>
      </c>
      <c r="C6" s="18" t="s">
        <v>31</v>
      </c>
      <c r="D6" s="18" t="s">
        <v>32</v>
      </c>
      <c r="E6" s="19">
        <v>254070</v>
      </c>
      <c r="F6" s="19">
        <v>1717541</v>
      </c>
      <c r="G6" s="19">
        <v>2048051</v>
      </c>
      <c r="H6" s="19">
        <v>4019662</v>
      </c>
    </row>
    <row r="7" spans="1:8" x14ac:dyDescent="0.25">
      <c r="A7" s="16"/>
      <c r="B7" s="20"/>
      <c r="C7" s="18"/>
      <c r="D7" s="18" t="s">
        <v>33</v>
      </c>
      <c r="E7" s="19">
        <v>-254070</v>
      </c>
      <c r="F7" s="19">
        <v>-1618141</v>
      </c>
      <c r="G7" s="19"/>
      <c r="H7" s="19">
        <v>-1872211</v>
      </c>
    </row>
    <row r="8" spans="1:8" x14ac:dyDescent="0.25">
      <c r="A8" s="23"/>
      <c r="B8" s="21" t="s">
        <v>36</v>
      </c>
      <c r="C8" s="21"/>
      <c r="D8" s="21"/>
      <c r="E8" s="22">
        <v>0</v>
      </c>
      <c r="F8" s="22">
        <v>99400</v>
      </c>
      <c r="G8" s="22">
        <v>2048051</v>
      </c>
      <c r="H8" s="22">
        <v>2147451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51" t="s">
        <v>477</v>
      </c>
      <c r="B3" t="s">
        <v>475</v>
      </c>
      <c r="C3" t="s">
        <v>476</v>
      </c>
    </row>
    <row r="4" spans="1:3" x14ac:dyDescent="0.25">
      <c r="A4" s="52" t="s">
        <v>329</v>
      </c>
      <c r="B4" s="50">
        <v>15</v>
      </c>
      <c r="C4" s="53">
        <v>1199803</v>
      </c>
    </row>
    <row r="5" spans="1:3" x14ac:dyDescent="0.25">
      <c r="A5" s="52" t="s">
        <v>331</v>
      </c>
      <c r="B5" s="50">
        <v>2</v>
      </c>
      <c r="C5" s="53">
        <v>10800</v>
      </c>
    </row>
    <row r="6" spans="1:3" x14ac:dyDescent="0.25">
      <c r="A6" s="52" t="s">
        <v>400</v>
      </c>
      <c r="B6" s="50">
        <v>10</v>
      </c>
      <c r="C6" s="53">
        <v>658700</v>
      </c>
    </row>
    <row r="7" spans="1:3" x14ac:dyDescent="0.25">
      <c r="A7" s="52" t="s">
        <v>330</v>
      </c>
      <c r="B7" s="50">
        <v>6</v>
      </c>
      <c r="C7" s="53">
        <v>848913</v>
      </c>
    </row>
    <row r="8" spans="1:3" x14ac:dyDescent="0.25">
      <c r="A8" s="52" t="s">
        <v>44</v>
      </c>
      <c r="B8" s="50">
        <v>33</v>
      </c>
      <c r="C8" s="53">
        <v>2718216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B3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38" max="38" width="11.42578125" style="49"/>
  </cols>
  <sheetData>
    <row r="1" spans="1:54" ht="63" x14ac:dyDescent="0.25">
      <c r="A1" s="37" t="s">
        <v>6</v>
      </c>
      <c r="B1" s="37" t="s">
        <v>335</v>
      </c>
      <c r="C1" s="37" t="s">
        <v>0</v>
      </c>
      <c r="D1" s="37" t="s">
        <v>336</v>
      </c>
      <c r="E1" s="38" t="s">
        <v>326</v>
      </c>
      <c r="F1" s="38" t="s">
        <v>337</v>
      </c>
      <c r="G1" s="37" t="s">
        <v>338</v>
      </c>
      <c r="H1" s="37" t="s">
        <v>339</v>
      </c>
      <c r="I1" s="37" t="s">
        <v>340</v>
      </c>
      <c r="J1" s="37" t="s">
        <v>341</v>
      </c>
      <c r="K1" s="39" t="s">
        <v>342</v>
      </c>
      <c r="L1" s="39" t="s">
        <v>343</v>
      </c>
      <c r="M1" s="37" t="s">
        <v>344</v>
      </c>
      <c r="N1" s="40" t="s">
        <v>345</v>
      </c>
      <c r="O1" s="41" t="s">
        <v>346</v>
      </c>
      <c r="P1" s="42" t="s">
        <v>347</v>
      </c>
      <c r="Q1" s="43" t="s">
        <v>348</v>
      </c>
      <c r="R1" s="43" t="s">
        <v>349</v>
      </c>
      <c r="S1" s="41" t="s">
        <v>350</v>
      </c>
      <c r="T1" s="41" t="s">
        <v>351</v>
      </c>
      <c r="U1" s="40" t="s">
        <v>352</v>
      </c>
      <c r="V1" s="40" t="s">
        <v>353</v>
      </c>
      <c r="W1" s="40" t="s">
        <v>354</v>
      </c>
      <c r="X1" s="40" t="s">
        <v>355</v>
      </c>
      <c r="Y1" s="37" t="s">
        <v>356</v>
      </c>
      <c r="Z1" s="39" t="s">
        <v>357</v>
      </c>
      <c r="AA1" s="39" t="s">
        <v>358</v>
      </c>
      <c r="AB1" s="39" t="s">
        <v>359</v>
      </c>
      <c r="AC1" s="39" t="s">
        <v>360</v>
      </c>
      <c r="AD1" s="39" t="s">
        <v>361</v>
      </c>
      <c r="AE1" s="44" t="s">
        <v>362</v>
      </c>
      <c r="AF1" s="44" t="s">
        <v>363</v>
      </c>
      <c r="AG1" s="39" t="s">
        <v>364</v>
      </c>
      <c r="AH1" s="39" t="s">
        <v>474</v>
      </c>
      <c r="AI1" s="44" t="s">
        <v>365</v>
      </c>
      <c r="AJ1" s="44" t="s">
        <v>366</v>
      </c>
      <c r="AK1" s="38" t="s">
        <v>367</v>
      </c>
      <c r="AL1" s="48" t="s">
        <v>368</v>
      </c>
      <c r="AM1" s="44" t="s">
        <v>369</v>
      </c>
      <c r="AN1" s="37" t="s">
        <v>370</v>
      </c>
      <c r="AO1" s="37" t="s">
        <v>371</v>
      </c>
      <c r="AP1" s="38" t="s">
        <v>372</v>
      </c>
      <c r="AQ1" s="37" t="s">
        <v>373</v>
      </c>
      <c r="AR1" s="37" t="s">
        <v>374</v>
      </c>
      <c r="AS1" s="38" t="s">
        <v>375</v>
      </c>
      <c r="AT1" s="37" t="s">
        <v>376</v>
      </c>
      <c r="AU1" s="37" t="s">
        <v>377</v>
      </c>
      <c r="AV1" s="37" t="s">
        <v>378</v>
      </c>
      <c r="AW1" s="38" t="s">
        <v>379</v>
      </c>
      <c r="AX1" s="38" t="s">
        <v>380</v>
      </c>
      <c r="AY1" s="39" t="s">
        <v>381</v>
      </c>
      <c r="AZ1" s="44" t="s">
        <v>382</v>
      </c>
      <c r="BA1" s="38" t="s">
        <v>383</v>
      </c>
      <c r="BB1" s="37" t="s">
        <v>384</v>
      </c>
    </row>
    <row r="2" spans="1:54" x14ac:dyDescent="0.25">
      <c r="A2" s="45">
        <v>900145579</v>
      </c>
      <c r="B2" s="45" t="s">
        <v>385</v>
      </c>
      <c r="C2" s="45" t="s">
        <v>18</v>
      </c>
      <c r="D2" s="45">
        <v>67850</v>
      </c>
      <c r="E2" s="45" t="s">
        <v>464</v>
      </c>
      <c r="F2" s="45" t="s">
        <v>465</v>
      </c>
      <c r="G2" s="45" t="s">
        <v>18</v>
      </c>
      <c r="H2" s="45">
        <v>67850</v>
      </c>
      <c r="I2" s="45" t="s">
        <v>388</v>
      </c>
      <c r="J2" s="46">
        <v>44926</v>
      </c>
      <c r="K2" s="47">
        <v>5380</v>
      </c>
      <c r="L2" s="47">
        <v>3358</v>
      </c>
      <c r="M2" s="45" t="s">
        <v>429</v>
      </c>
      <c r="N2" s="45" t="s">
        <v>329</v>
      </c>
      <c r="O2" s="47">
        <v>0</v>
      </c>
      <c r="P2" s="45"/>
      <c r="Q2" s="45"/>
      <c r="R2" s="45"/>
      <c r="S2" s="47">
        <v>0</v>
      </c>
      <c r="T2" s="47">
        <v>0</v>
      </c>
      <c r="U2" s="45"/>
      <c r="V2" s="45"/>
      <c r="W2" s="45"/>
      <c r="X2" s="45"/>
      <c r="Y2" s="45" t="s">
        <v>392</v>
      </c>
      <c r="Z2" s="47">
        <v>5380</v>
      </c>
      <c r="AA2" s="47">
        <v>0</v>
      </c>
      <c r="AB2" s="47">
        <v>0</v>
      </c>
      <c r="AC2" s="47">
        <v>0</v>
      </c>
      <c r="AD2" s="47">
        <v>5380</v>
      </c>
      <c r="AE2" s="47">
        <v>0</v>
      </c>
      <c r="AF2" s="47">
        <v>0</v>
      </c>
      <c r="AG2" s="47">
        <v>0</v>
      </c>
      <c r="AH2" s="47">
        <v>1</v>
      </c>
      <c r="AI2" s="47">
        <v>5380</v>
      </c>
      <c r="AJ2" s="47">
        <v>0</v>
      </c>
      <c r="AK2" s="45">
        <v>4800060170</v>
      </c>
      <c r="AL2" s="46">
        <v>45091</v>
      </c>
      <c r="AM2" s="47">
        <v>1201825</v>
      </c>
      <c r="AN2" s="45">
        <v>999999999999999</v>
      </c>
      <c r="AO2" s="45"/>
      <c r="AP2" s="45"/>
      <c r="AQ2" s="46">
        <v>44926</v>
      </c>
      <c r="AR2" s="45"/>
      <c r="AS2" s="45">
        <v>2</v>
      </c>
      <c r="AT2" s="45"/>
      <c r="AU2" s="45" t="s">
        <v>394</v>
      </c>
      <c r="AV2" s="45">
        <v>2</v>
      </c>
      <c r="AW2" s="45">
        <v>20230430</v>
      </c>
      <c r="AX2" s="45">
        <v>20230418</v>
      </c>
      <c r="AY2" s="47">
        <v>5380</v>
      </c>
      <c r="AZ2" s="47">
        <v>0</v>
      </c>
      <c r="BA2" s="45"/>
      <c r="BB2" s="45" t="s">
        <v>388</v>
      </c>
    </row>
    <row r="3" spans="1:54" x14ac:dyDescent="0.25">
      <c r="A3" s="45">
        <v>900145579</v>
      </c>
      <c r="B3" s="45" t="s">
        <v>385</v>
      </c>
      <c r="C3" s="45" t="s">
        <v>16</v>
      </c>
      <c r="D3" s="45">
        <v>68979</v>
      </c>
      <c r="E3" s="45" t="s">
        <v>450</v>
      </c>
      <c r="F3" s="45" t="s">
        <v>451</v>
      </c>
      <c r="G3" s="45" t="s">
        <v>16</v>
      </c>
      <c r="H3" s="45">
        <v>68979</v>
      </c>
      <c r="I3" s="45" t="s">
        <v>388</v>
      </c>
      <c r="J3" s="46">
        <v>44957</v>
      </c>
      <c r="K3" s="47">
        <v>27000</v>
      </c>
      <c r="L3" s="47">
        <v>27000</v>
      </c>
      <c r="M3" s="45" t="s">
        <v>429</v>
      </c>
      <c r="N3" s="45" t="s">
        <v>329</v>
      </c>
      <c r="O3" s="47">
        <v>0</v>
      </c>
      <c r="P3" s="45"/>
      <c r="Q3" s="45"/>
      <c r="R3" s="45"/>
      <c r="S3" s="47">
        <v>0</v>
      </c>
      <c r="T3" s="47">
        <v>0</v>
      </c>
      <c r="U3" s="45"/>
      <c r="V3" s="45"/>
      <c r="W3" s="45"/>
      <c r="X3" s="45"/>
      <c r="Y3" s="45" t="s">
        <v>392</v>
      </c>
      <c r="Z3" s="47">
        <v>27000</v>
      </c>
      <c r="AA3" s="47">
        <v>0</v>
      </c>
      <c r="AB3" s="47">
        <v>0</v>
      </c>
      <c r="AC3" s="47">
        <v>0</v>
      </c>
      <c r="AD3" s="47">
        <v>27000</v>
      </c>
      <c r="AE3" s="47">
        <v>0</v>
      </c>
      <c r="AF3" s="47">
        <v>0</v>
      </c>
      <c r="AG3" s="47">
        <v>0</v>
      </c>
      <c r="AH3" s="47">
        <v>1</v>
      </c>
      <c r="AI3" s="47">
        <v>27000</v>
      </c>
      <c r="AJ3" s="47">
        <v>0</v>
      </c>
      <c r="AK3" s="45">
        <v>4800060170</v>
      </c>
      <c r="AL3" s="46">
        <v>45091</v>
      </c>
      <c r="AM3" s="47">
        <v>1201825</v>
      </c>
      <c r="AN3" s="45">
        <v>999999999999999</v>
      </c>
      <c r="AO3" s="45"/>
      <c r="AP3" s="45"/>
      <c r="AQ3" s="46">
        <v>44957</v>
      </c>
      <c r="AR3" s="45"/>
      <c r="AS3" s="45">
        <v>2</v>
      </c>
      <c r="AT3" s="45"/>
      <c r="AU3" s="45" t="s">
        <v>394</v>
      </c>
      <c r="AV3" s="45">
        <v>1</v>
      </c>
      <c r="AW3" s="45">
        <v>20230430</v>
      </c>
      <c r="AX3" s="45">
        <v>20230418</v>
      </c>
      <c r="AY3" s="47">
        <v>27000</v>
      </c>
      <c r="AZ3" s="47">
        <v>0</v>
      </c>
      <c r="BA3" s="45"/>
      <c r="BB3" s="45" t="s">
        <v>388</v>
      </c>
    </row>
    <row r="4" spans="1:54" x14ac:dyDescent="0.25">
      <c r="A4" s="45">
        <v>900145579</v>
      </c>
      <c r="B4" s="45" t="s">
        <v>385</v>
      </c>
      <c r="C4" s="45" t="s">
        <v>19</v>
      </c>
      <c r="D4" s="45">
        <v>6943</v>
      </c>
      <c r="E4" s="45" t="s">
        <v>456</v>
      </c>
      <c r="F4" s="45" t="s">
        <v>457</v>
      </c>
      <c r="G4" s="45" t="s">
        <v>19</v>
      </c>
      <c r="H4" s="45">
        <v>6943</v>
      </c>
      <c r="I4" s="45" t="s">
        <v>388</v>
      </c>
      <c r="J4" s="46">
        <v>44957</v>
      </c>
      <c r="K4" s="47">
        <v>21700</v>
      </c>
      <c r="L4" s="47">
        <v>21700</v>
      </c>
      <c r="M4" s="45" t="s">
        <v>429</v>
      </c>
      <c r="N4" s="45" t="s">
        <v>329</v>
      </c>
      <c r="O4" s="47">
        <v>0</v>
      </c>
      <c r="P4" s="45"/>
      <c r="Q4" s="45"/>
      <c r="R4" s="45"/>
      <c r="S4" s="47">
        <v>0</v>
      </c>
      <c r="T4" s="47">
        <v>0</v>
      </c>
      <c r="U4" s="45"/>
      <c r="V4" s="45"/>
      <c r="W4" s="45"/>
      <c r="X4" s="45"/>
      <c r="Y4" s="45" t="s">
        <v>392</v>
      </c>
      <c r="Z4" s="47">
        <v>21700</v>
      </c>
      <c r="AA4" s="47">
        <v>0</v>
      </c>
      <c r="AB4" s="47">
        <v>0</v>
      </c>
      <c r="AC4" s="47">
        <v>0</v>
      </c>
      <c r="AD4" s="47">
        <v>21700</v>
      </c>
      <c r="AE4" s="47">
        <v>0</v>
      </c>
      <c r="AF4" s="47">
        <v>0</v>
      </c>
      <c r="AG4" s="47">
        <v>0</v>
      </c>
      <c r="AH4" s="47">
        <v>1</v>
      </c>
      <c r="AI4" s="47">
        <v>21700</v>
      </c>
      <c r="AJ4" s="47">
        <v>0</v>
      </c>
      <c r="AK4" s="45">
        <v>4800060170</v>
      </c>
      <c r="AL4" s="46">
        <v>45091</v>
      </c>
      <c r="AM4" s="47">
        <v>1201825</v>
      </c>
      <c r="AN4" s="45">
        <v>223468516462541</v>
      </c>
      <c r="AO4" s="45"/>
      <c r="AP4" s="45"/>
      <c r="AQ4" s="46">
        <v>44957</v>
      </c>
      <c r="AR4" s="45"/>
      <c r="AS4" s="45">
        <v>2</v>
      </c>
      <c r="AT4" s="45"/>
      <c r="AU4" s="45" t="s">
        <v>394</v>
      </c>
      <c r="AV4" s="45">
        <v>1</v>
      </c>
      <c r="AW4" s="45">
        <v>20230430</v>
      </c>
      <c r="AX4" s="45">
        <v>20230418</v>
      </c>
      <c r="AY4" s="47">
        <v>21700</v>
      </c>
      <c r="AZ4" s="47">
        <v>0</v>
      </c>
      <c r="BA4" s="45"/>
      <c r="BB4" s="45" t="s">
        <v>388</v>
      </c>
    </row>
    <row r="5" spans="1:54" x14ac:dyDescent="0.25">
      <c r="A5" s="45">
        <v>900145579</v>
      </c>
      <c r="B5" s="45" t="s">
        <v>385</v>
      </c>
      <c r="C5" s="45" t="s">
        <v>17</v>
      </c>
      <c r="D5" s="45">
        <v>10605</v>
      </c>
      <c r="E5" s="45" t="s">
        <v>466</v>
      </c>
      <c r="F5" s="45" t="s">
        <v>467</v>
      </c>
      <c r="G5" s="45" t="s">
        <v>17</v>
      </c>
      <c r="H5" s="45">
        <v>10605</v>
      </c>
      <c r="I5" s="45" t="s">
        <v>388</v>
      </c>
      <c r="J5" s="46">
        <v>44957</v>
      </c>
      <c r="K5" s="47">
        <v>107832</v>
      </c>
      <c r="L5" s="47">
        <v>107832</v>
      </c>
      <c r="M5" s="45" t="s">
        <v>429</v>
      </c>
      <c r="N5" s="45" t="s">
        <v>329</v>
      </c>
      <c r="O5" s="47">
        <v>0</v>
      </c>
      <c r="P5" s="45"/>
      <c r="Q5" s="45"/>
      <c r="R5" s="45"/>
      <c r="S5" s="47">
        <v>0</v>
      </c>
      <c r="T5" s="47">
        <v>0</v>
      </c>
      <c r="U5" s="45"/>
      <c r="V5" s="45"/>
      <c r="W5" s="45"/>
      <c r="X5" s="45"/>
      <c r="Y5" s="45" t="s">
        <v>392</v>
      </c>
      <c r="Z5" s="47">
        <v>107832</v>
      </c>
      <c r="AA5" s="47">
        <v>0</v>
      </c>
      <c r="AB5" s="47">
        <v>0</v>
      </c>
      <c r="AC5" s="47">
        <v>0</v>
      </c>
      <c r="AD5" s="47">
        <v>107832</v>
      </c>
      <c r="AE5" s="47">
        <v>0</v>
      </c>
      <c r="AF5" s="47">
        <v>0</v>
      </c>
      <c r="AG5" s="47">
        <v>0</v>
      </c>
      <c r="AH5" s="47">
        <v>1</v>
      </c>
      <c r="AI5" s="47">
        <v>107832</v>
      </c>
      <c r="AJ5" s="47">
        <v>0</v>
      </c>
      <c r="AK5" s="45">
        <v>4800060170</v>
      </c>
      <c r="AL5" s="46">
        <v>45091</v>
      </c>
      <c r="AM5" s="47">
        <v>1201825</v>
      </c>
      <c r="AN5" s="45">
        <v>230038523386482</v>
      </c>
      <c r="AO5" s="45"/>
      <c r="AP5" s="45"/>
      <c r="AQ5" s="46">
        <v>44957</v>
      </c>
      <c r="AR5" s="45"/>
      <c r="AS5" s="45">
        <v>2</v>
      </c>
      <c r="AT5" s="45"/>
      <c r="AU5" s="45" t="s">
        <v>394</v>
      </c>
      <c r="AV5" s="45">
        <v>1</v>
      </c>
      <c r="AW5" s="45">
        <v>20230228</v>
      </c>
      <c r="AX5" s="45">
        <v>20230218</v>
      </c>
      <c r="AY5" s="47">
        <v>107832</v>
      </c>
      <c r="AZ5" s="47">
        <v>0</v>
      </c>
      <c r="BA5" s="45"/>
      <c r="BB5" s="45" t="s">
        <v>388</v>
      </c>
    </row>
    <row r="6" spans="1:54" x14ac:dyDescent="0.25">
      <c r="A6" s="45">
        <v>900145579</v>
      </c>
      <c r="B6" s="45" t="s">
        <v>385</v>
      </c>
      <c r="C6" s="45" t="s">
        <v>16</v>
      </c>
      <c r="D6" s="45">
        <v>69258</v>
      </c>
      <c r="E6" s="45" t="s">
        <v>468</v>
      </c>
      <c r="F6" s="45" t="s">
        <v>469</v>
      </c>
      <c r="G6" s="45" t="s">
        <v>16</v>
      </c>
      <c r="H6" s="45">
        <v>69258</v>
      </c>
      <c r="I6" s="45" t="s">
        <v>388</v>
      </c>
      <c r="J6" s="46">
        <v>44957</v>
      </c>
      <c r="K6" s="47">
        <v>119338</v>
      </c>
      <c r="L6" s="47">
        <v>119338</v>
      </c>
      <c r="M6" s="45" t="s">
        <v>429</v>
      </c>
      <c r="N6" s="45" t="s">
        <v>329</v>
      </c>
      <c r="O6" s="47">
        <v>0</v>
      </c>
      <c r="P6" s="45"/>
      <c r="Q6" s="45"/>
      <c r="R6" s="45"/>
      <c r="S6" s="47">
        <v>0</v>
      </c>
      <c r="T6" s="47">
        <v>0</v>
      </c>
      <c r="U6" s="45"/>
      <c r="V6" s="45"/>
      <c r="W6" s="45"/>
      <c r="X6" s="45"/>
      <c r="Y6" s="45" t="s">
        <v>392</v>
      </c>
      <c r="Z6" s="47">
        <v>119338</v>
      </c>
      <c r="AA6" s="47">
        <v>0</v>
      </c>
      <c r="AB6" s="47">
        <v>0</v>
      </c>
      <c r="AC6" s="47">
        <v>0</v>
      </c>
      <c r="AD6" s="47">
        <v>119338</v>
      </c>
      <c r="AE6" s="47">
        <v>0</v>
      </c>
      <c r="AF6" s="47">
        <v>0</v>
      </c>
      <c r="AG6" s="47">
        <v>0</v>
      </c>
      <c r="AH6" s="47">
        <v>1</v>
      </c>
      <c r="AI6" s="47">
        <v>119338</v>
      </c>
      <c r="AJ6" s="47">
        <v>0</v>
      </c>
      <c r="AK6" s="45">
        <v>4800060170</v>
      </c>
      <c r="AL6" s="46">
        <v>45091</v>
      </c>
      <c r="AM6" s="47">
        <v>1201825</v>
      </c>
      <c r="AN6" s="45">
        <v>230238524292271</v>
      </c>
      <c r="AO6" s="45"/>
      <c r="AP6" s="45"/>
      <c r="AQ6" s="46">
        <v>44957</v>
      </c>
      <c r="AR6" s="45"/>
      <c r="AS6" s="45">
        <v>2</v>
      </c>
      <c r="AT6" s="45"/>
      <c r="AU6" s="45" t="s">
        <v>394</v>
      </c>
      <c r="AV6" s="45">
        <v>1</v>
      </c>
      <c r="AW6" s="45">
        <v>20230228</v>
      </c>
      <c r="AX6" s="45">
        <v>20230218</v>
      </c>
      <c r="AY6" s="47">
        <v>119338</v>
      </c>
      <c r="AZ6" s="47">
        <v>0</v>
      </c>
      <c r="BA6" s="45"/>
      <c r="BB6" s="45" t="s">
        <v>388</v>
      </c>
    </row>
    <row r="7" spans="1:54" x14ac:dyDescent="0.25">
      <c r="A7" s="45">
        <v>900145579</v>
      </c>
      <c r="B7" s="45" t="s">
        <v>385</v>
      </c>
      <c r="C7" s="45" t="s">
        <v>15</v>
      </c>
      <c r="D7" s="45">
        <v>196424</v>
      </c>
      <c r="E7" s="45" t="s">
        <v>470</v>
      </c>
      <c r="F7" s="45" t="s">
        <v>471</v>
      </c>
      <c r="G7" s="45" t="s">
        <v>15</v>
      </c>
      <c r="H7" s="45">
        <v>196424</v>
      </c>
      <c r="I7" s="45" t="s">
        <v>388</v>
      </c>
      <c r="J7" s="46">
        <v>44957</v>
      </c>
      <c r="K7" s="47">
        <v>143139</v>
      </c>
      <c r="L7" s="47">
        <v>143139</v>
      </c>
      <c r="M7" s="45" t="s">
        <v>429</v>
      </c>
      <c r="N7" s="45" t="s">
        <v>329</v>
      </c>
      <c r="O7" s="47">
        <v>0</v>
      </c>
      <c r="P7" s="45"/>
      <c r="Q7" s="45"/>
      <c r="R7" s="45"/>
      <c r="S7" s="47">
        <v>0</v>
      </c>
      <c r="T7" s="47">
        <v>0</v>
      </c>
      <c r="U7" s="45"/>
      <c r="V7" s="45"/>
      <c r="W7" s="45"/>
      <c r="X7" s="45"/>
      <c r="Y7" s="45" t="s">
        <v>392</v>
      </c>
      <c r="Z7" s="47">
        <v>143139</v>
      </c>
      <c r="AA7" s="47">
        <v>0</v>
      </c>
      <c r="AB7" s="47">
        <v>0</v>
      </c>
      <c r="AC7" s="47">
        <v>0</v>
      </c>
      <c r="AD7" s="47">
        <v>143139</v>
      </c>
      <c r="AE7" s="47">
        <v>0</v>
      </c>
      <c r="AF7" s="47">
        <v>0</v>
      </c>
      <c r="AG7" s="47">
        <v>0</v>
      </c>
      <c r="AH7" s="47">
        <v>1</v>
      </c>
      <c r="AI7" s="47">
        <v>143139</v>
      </c>
      <c r="AJ7" s="47">
        <v>0</v>
      </c>
      <c r="AK7" s="45">
        <v>4800060170</v>
      </c>
      <c r="AL7" s="46">
        <v>45091</v>
      </c>
      <c r="AM7" s="47">
        <v>1201825</v>
      </c>
      <c r="AN7" s="45">
        <v>230078524681976</v>
      </c>
      <c r="AO7" s="45"/>
      <c r="AP7" s="45"/>
      <c r="AQ7" s="46">
        <v>44957</v>
      </c>
      <c r="AR7" s="45"/>
      <c r="AS7" s="45">
        <v>2</v>
      </c>
      <c r="AT7" s="45"/>
      <c r="AU7" s="45" t="s">
        <v>394</v>
      </c>
      <c r="AV7" s="45">
        <v>1</v>
      </c>
      <c r="AW7" s="45">
        <v>20230228</v>
      </c>
      <c r="AX7" s="45">
        <v>20230218</v>
      </c>
      <c r="AY7" s="47">
        <v>143139</v>
      </c>
      <c r="AZ7" s="47">
        <v>0</v>
      </c>
      <c r="BA7" s="45"/>
      <c r="BB7" s="45" t="s">
        <v>388</v>
      </c>
    </row>
    <row r="8" spans="1:54" x14ac:dyDescent="0.25">
      <c r="A8" s="45">
        <v>900145579</v>
      </c>
      <c r="B8" s="45" t="s">
        <v>385</v>
      </c>
      <c r="C8" s="45" t="s">
        <v>15</v>
      </c>
      <c r="D8" s="45">
        <v>197322</v>
      </c>
      <c r="E8" s="45" t="s">
        <v>472</v>
      </c>
      <c r="F8" s="45" t="s">
        <v>473</v>
      </c>
      <c r="G8" s="45" t="s">
        <v>15</v>
      </c>
      <c r="H8" s="45">
        <v>197322</v>
      </c>
      <c r="I8" s="45" t="s">
        <v>388</v>
      </c>
      <c r="J8" s="46">
        <v>44957</v>
      </c>
      <c r="K8" s="47">
        <v>31700</v>
      </c>
      <c r="L8" s="47">
        <v>31700</v>
      </c>
      <c r="M8" s="45" t="s">
        <v>429</v>
      </c>
      <c r="N8" s="45" t="s">
        <v>329</v>
      </c>
      <c r="O8" s="47">
        <v>0</v>
      </c>
      <c r="P8" s="45"/>
      <c r="Q8" s="45"/>
      <c r="R8" s="45"/>
      <c r="S8" s="47">
        <v>0</v>
      </c>
      <c r="T8" s="47">
        <v>0</v>
      </c>
      <c r="U8" s="45"/>
      <c r="V8" s="45"/>
      <c r="W8" s="45"/>
      <c r="X8" s="45"/>
      <c r="Y8" s="45" t="s">
        <v>392</v>
      </c>
      <c r="Z8" s="47">
        <v>31700</v>
      </c>
      <c r="AA8" s="47">
        <v>0</v>
      </c>
      <c r="AB8" s="47">
        <v>0</v>
      </c>
      <c r="AC8" s="47">
        <v>0</v>
      </c>
      <c r="AD8" s="47">
        <v>31700</v>
      </c>
      <c r="AE8" s="47">
        <v>0</v>
      </c>
      <c r="AF8" s="47">
        <v>0</v>
      </c>
      <c r="AG8" s="47">
        <v>0</v>
      </c>
      <c r="AH8" s="47">
        <v>1</v>
      </c>
      <c r="AI8" s="47">
        <v>31700</v>
      </c>
      <c r="AJ8" s="47">
        <v>0</v>
      </c>
      <c r="AK8" s="45">
        <v>4800060170</v>
      </c>
      <c r="AL8" s="46">
        <v>45091</v>
      </c>
      <c r="AM8" s="47">
        <v>1201825</v>
      </c>
      <c r="AN8" s="45">
        <v>223568516706080</v>
      </c>
      <c r="AO8" s="45"/>
      <c r="AP8" s="45"/>
      <c r="AQ8" s="46">
        <v>44957</v>
      </c>
      <c r="AR8" s="45"/>
      <c r="AS8" s="45">
        <v>2</v>
      </c>
      <c r="AT8" s="45"/>
      <c r="AU8" s="45" t="s">
        <v>394</v>
      </c>
      <c r="AV8" s="45">
        <v>1</v>
      </c>
      <c r="AW8" s="45">
        <v>20230228</v>
      </c>
      <c r="AX8" s="45">
        <v>20230218</v>
      </c>
      <c r="AY8" s="47">
        <v>31700</v>
      </c>
      <c r="AZ8" s="47">
        <v>0</v>
      </c>
      <c r="BA8" s="45"/>
      <c r="BB8" s="45" t="s">
        <v>388</v>
      </c>
    </row>
    <row r="9" spans="1:54" x14ac:dyDescent="0.25">
      <c r="A9" s="45">
        <v>900145579</v>
      </c>
      <c r="B9" s="45" t="s">
        <v>385</v>
      </c>
      <c r="C9" s="45" t="s">
        <v>15</v>
      </c>
      <c r="D9" s="45">
        <v>206788</v>
      </c>
      <c r="E9" s="45" t="s">
        <v>444</v>
      </c>
      <c r="F9" s="45" t="s">
        <v>445</v>
      </c>
      <c r="G9" s="45" t="s">
        <v>15</v>
      </c>
      <c r="H9" s="45">
        <v>206788</v>
      </c>
      <c r="I9" s="45" t="s">
        <v>388</v>
      </c>
      <c r="J9" s="46">
        <v>44971</v>
      </c>
      <c r="K9" s="47">
        <v>92887</v>
      </c>
      <c r="L9" s="47">
        <v>92887</v>
      </c>
      <c r="M9" s="45" t="s">
        <v>429</v>
      </c>
      <c r="N9" s="45" t="s">
        <v>329</v>
      </c>
      <c r="O9" s="47">
        <v>0</v>
      </c>
      <c r="P9" s="45"/>
      <c r="Q9" s="45"/>
      <c r="R9" s="45"/>
      <c r="S9" s="47">
        <v>0</v>
      </c>
      <c r="T9" s="47">
        <v>0</v>
      </c>
      <c r="U9" s="45"/>
      <c r="V9" s="45"/>
      <c r="W9" s="45"/>
      <c r="X9" s="45"/>
      <c r="Y9" s="45" t="s">
        <v>392</v>
      </c>
      <c r="Z9" s="47">
        <v>92887</v>
      </c>
      <c r="AA9" s="47">
        <v>0</v>
      </c>
      <c r="AB9" s="47">
        <v>0</v>
      </c>
      <c r="AC9" s="47">
        <v>0</v>
      </c>
      <c r="AD9" s="47">
        <v>92887</v>
      </c>
      <c r="AE9" s="47">
        <v>0</v>
      </c>
      <c r="AF9" s="47">
        <v>0</v>
      </c>
      <c r="AG9" s="47">
        <v>0</v>
      </c>
      <c r="AH9" s="47">
        <v>1</v>
      </c>
      <c r="AI9" s="47">
        <v>92887</v>
      </c>
      <c r="AJ9" s="47">
        <v>0</v>
      </c>
      <c r="AK9" s="45">
        <v>4800060170</v>
      </c>
      <c r="AL9" s="46">
        <v>45091</v>
      </c>
      <c r="AM9" s="47">
        <v>1201825</v>
      </c>
      <c r="AN9" s="45">
        <v>230408516674362</v>
      </c>
      <c r="AO9" s="45"/>
      <c r="AP9" s="45"/>
      <c r="AQ9" s="46">
        <v>45008</v>
      </c>
      <c r="AR9" s="45"/>
      <c r="AS9" s="45">
        <v>2</v>
      </c>
      <c r="AT9" s="45"/>
      <c r="AU9" s="45" t="s">
        <v>394</v>
      </c>
      <c r="AV9" s="45">
        <v>1</v>
      </c>
      <c r="AW9" s="45">
        <v>20230330</v>
      </c>
      <c r="AX9" s="45">
        <v>20230322</v>
      </c>
      <c r="AY9" s="47">
        <v>92887</v>
      </c>
      <c r="AZ9" s="47">
        <v>0</v>
      </c>
      <c r="BA9" s="45"/>
      <c r="BB9" s="45" t="s">
        <v>388</v>
      </c>
    </row>
    <row r="10" spans="1:54" x14ac:dyDescent="0.25">
      <c r="A10" s="45">
        <v>900145579</v>
      </c>
      <c r="B10" s="45" t="s">
        <v>385</v>
      </c>
      <c r="C10" s="45" t="s">
        <v>15</v>
      </c>
      <c r="D10" s="45">
        <v>208688</v>
      </c>
      <c r="E10" s="45" t="s">
        <v>430</v>
      </c>
      <c r="F10" s="45" t="s">
        <v>431</v>
      </c>
      <c r="G10" s="45" t="s">
        <v>15</v>
      </c>
      <c r="H10" s="45">
        <v>208688</v>
      </c>
      <c r="I10" s="45" t="s">
        <v>388</v>
      </c>
      <c r="J10" s="46">
        <v>44978</v>
      </c>
      <c r="K10" s="47">
        <v>201457</v>
      </c>
      <c r="L10" s="47">
        <v>201457</v>
      </c>
      <c r="M10" s="45" t="s">
        <v>429</v>
      </c>
      <c r="N10" s="45" t="s">
        <v>329</v>
      </c>
      <c r="O10" s="47">
        <v>0</v>
      </c>
      <c r="P10" s="45"/>
      <c r="Q10" s="45"/>
      <c r="R10" s="45"/>
      <c r="S10" s="47">
        <v>0</v>
      </c>
      <c r="T10" s="47">
        <v>0</v>
      </c>
      <c r="U10" s="45"/>
      <c r="V10" s="45"/>
      <c r="W10" s="45"/>
      <c r="X10" s="45"/>
      <c r="Y10" s="45" t="s">
        <v>392</v>
      </c>
      <c r="Z10" s="47">
        <v>201457</v>
      </c>
      <c r="AA10" s="47">
        <v>0</v>
      </c>
      <c r="AB10" s="47">
        <v>0</v>
      </c>
      <c r="AC10" s="47">
        <v>0</v>
      </c>
      <c r="AD10" s="47">
        <v>201457</v>
      </c>
      <c r="AE10" s="47">
        <v>0</v>
      </c>
      <c r="AF10" s="47">
        <v>0</v>
      </c>
      <c r="AG10" s="47">
        <v>0</v>
      </c>
      <c r="AH10" s="47">
        <v>1</v>
      </c>
      <c r="AI10" s="47">
        <v>201457</v>
      </c>
      <c r="AJ10" s="47">
        <v>0</v>
      </c>
      <c r="AK10" s="45">
        <v>4800060170</v>
      </c>
      <c r="AL10" s="46">
        <v>45091</v>
      </c>
      <c r="AM10" s="47">
        <v>1201825</v>
      </c>
      <c r="AN10" s="45">
        <v>230528524328581</v>
      </c>
      <c r="AO10" s="45"/>
      <c r="AP10" s="45"/>
      <c r="AQ10" s="46">
        <v>45008</v>
      </c>
      <c r="AR10" s="45"/>
      <c r="AS10" s="45">
        <v>2</v>
      </c>
      <c r="AT10" s="45"/>
      <c r="AU10" s="45" t="s">
        <v>394</v>
      </c>
      <c r="AV10" s="45">
        <v>1</v>
      </c>
      <c r="AW10" s="45">
        <v>20230330</v>
      </c>
      <c r="AX10" s="45">
        <v>20230322</v>
      </c>
      <c r="AY10" s="47">
        <v>201457</v>
      </c>
      <c r="AZ10" s="47">
        <v>0</v>
      </c>
      <c r="BA10" s="45"/>
      <c r="BB10" s="45" t="s">
        <v>388</v>
      </c>
    </row>
    <row r="11" spans="1:54" x14ac:dyDescent="0.25">
      <c r="A11" s="45">
        <v>900145579</v>
      </c>
      <c r="B11" s="45" t="s">
        <v>385</v>
      </c>
      <c r="C11" s="45" t="s">
        <v>16</v>
      </c>
      <c r="D11" s="45">
        <v>72075</v>
      </c>
      <c r="E11" s="45" t="s">
        <v>452</v>
      </c>
      <c r="F11" s="45" t="s">
        <v>453</v>
      </c>
      <c r="G11" s="45" t="s">
        <v>16</v>
      </c>
      <c r="H11" s="45">
        <v>72075</v>
      </c>
      <c r="I11" s="45" t="s">
        <v>388</v>
      </c>
      <c r="J11" s="46">
        <v>44985</v>
      </c>
      <c r="K11" s="47">
        <v>21800</v>
      </c>
      <c r="L11" s="47">
        <v>21800</v>
      </c>
      <c r="M11" s="45" t="s">
        <v>429</v>
      </c>
      <c r="N11" s="45" t="s">
        <v>329</v>
      </c>
      <c r="O11" s="47">
        <v>0</v>
      </c>
      <c r="P11" s="45"/>
      <c r="Q11" s="45"/>
      <c r="R11" s="45"/>
      <c r="S11" s="47">
        <v>0</v>
      </c>
      <c r="T11" s="47">
        <v>0</v>
      </c>
      <c r="U11" s="45"/>
      <c r="V11" s="45"/>
      <c r="W11" s="45"/>
      <c r="X11" s="45"/>
      <c r="Y11" s="45" t="s">
        <v>392</v>
      </c>
      <c r="Z11" s="47">
        <v>21800</v>
      </c>
      <c r="AA11" s="47">
        <v>0</v>
      </c>
      <c r="AB11" s="47">
        <v>0</v>
      </c>
      <c r="AC11" s="47">
        <v>0</v>
      </c>
      <c r="AD11" s="47">
        <v>21800</v>
      </c>
      <c r="AE11" s="47">
        <v>0</v>
      </c>
      <c r="AF11" s="47">
        <v>0</v>
      </c>
      <c r="AG11" s="47">
        <v>0</v>
      </c>
      <c r="AH11" s="47">
        <v>1</v>
      </c>
      <c r="AI11" s="47">
        <v>21800</v>
      </c>
      <c r="AJ11" s="47">
        <v>0</v>
      </c>
      <c r="AK11" s="45">
        <v>4800060170</v>
      </c>
      <c r="AL11" s="46">
        <v>45091</v>
      </c>
      <c r="AM11" s="47">
        <v>1201825</v>
      </c>
      <c r="AN11" s="45">
        <v>230588516546182</v>
      </c>
      <c r="AO11" s="45"/>
      <c r="AP11" s="45"/>
      <c r="AQ11" s="46">
        <v>45008</v>
      </c>
      <c r="AR11" s="45"/>
      <c r="AS11" s="45">
        <v>2</v>
      </c>
      <c r="AT11" s="45"/>
      <c r="AU11" s="45" t="s">
        <v>394</v>
      </c>
      <c r="AV11" s="45">
        <v>1</v>
      </c>
      <c r="AW11" s="45">
        <v>20230330</v>
      </c>
      <c r="AX11" s="45">
        <v>20230330</v>
      </c>
      <c r="AY11" s="47">
        <v>21800</v>
      </c>
      <c r="AZ11" s="47">
        <v>0</v>
      </c>
      <c r="BA11" s="45"/>
      <c r="BB11" s="45" t="s">
        <v>388</v>
      </c>
    </row>
    <row r="12" spans="1:54" x14ac:dyDescent="0.25">
      <c r="A12" s="45">
        <v>900145579</v>
      </c>
      <c r="B12" s="45" t="s">
        <v>385</v>
      </c>
      <c r="C12" s="45" t="s">
        <v>15</v>
      </c>
      <c r="D12" s="45">
        <v>211584</v>
      </c>
      <c r="E12" s="45" t="s">
        <v>436</v>
      </c>
      <c r="F12" s="45" t="s">
        <v>437</v>
      </c>
      <c r="G12" s="45" t="s">
        <v>15</v>
      </c>
      <c r="H12" s="45">
        <v>211584</v>
      </c>
      <c r="I12" s="45" t="s">
        <v>388</v>
      </c>
      <c r="J12" s="46">
        <v>44987</v>
      </c>
      <c r="K12" s="47">
        <v>150500</v>
      </c>
      <c r="L12" s="47">
        <v>150500</v>
      </c>
      <c r="M12" s="45" t="s">
        <v>429</v>
      </c>
      <c r="N12" s="45" t="s">
        <v>329</v>
      </c>
      <c r="O12" s="47">
        <v>0</v>
      </c>
      <c r="P12" s="45"/>
      <c r="Q12" s="45"/>
      <c r="R12" s="45"/>
      <c r="S12" s="47">
        <v>0</v>
      </c>
      <c r="T12" s="47">
        <v>0</v>
      </c>
      <c r="U12" s="45"/>
      <c r="V12" s="45"/>
      <c r="W12" s="45"/>
      <c r="X12" s="45"/>
      <c r="Y12" s="45" t="s">
        <v>392</v>
      </c>
      <c r="Z12" s="47">
        <v>150500</v>
      </c>
      <c r="AA12" s="47">
        <v>0</v>
      </c>
      <c r="AB12" s="47">
        <v>0</v>
      </c>
      <c r="AC12" s="47">
        <v>0</v>
      </c>
      <c r="AD12" s="47">
        <v>150500</v>
      </c>
      <c r="AE12" s="47">
        <v>0</v>
      </c>
      <c r="AF12" s="47">
        <v>0</v>
      </c>
      <c r="AG12" s="47">
        <v>0</v>
      </c>
      <c r="AH12" s="47">
        <v>1</v>
      </c>
      <c r="AI12" s="47">
        <v>150500</v>
      </c>
      <c r="AJ12" s="47">
        <v>0</v>
      </c>
      <c r="AK12" s="45">
        <v>4800060170</v>
      </c>
      <c r="AL12" s="46">
        <v>45091</v>
      </c>
      <c r="AM12" s="47">
        <v>1201825</v>
      </c>
      <c r="AN12" s="45">
        <v>230528516343363</v>
      </c>
      <c r="AO12" s="45"/>
      <c r="AP12" s="45"/>
      <c r="AQ12" s="46">
        <v>45008</v>
      </c>
      <c r="AR12" s="45"/>
      <c r="AS12" s="45">
        <v>2</v>
      </c>
      <c r="AT12" s="45"/>
      <c r="AU12" s="45" t="s">
        <v>394</v>
      </c>
      <c r="AV12" s="45">
        <v>1</v>
      </c>
      <c r="AW12" s="45">
        <v>20230430</v>
      </c>
      <c r="AX12" s="45">
        <v>20230417</v>
      </c>
      <c r="AY12" s="47">
        <v>150500</v>
      </c>
      <c r="AZ12" s="47">
        <v>0</v>
      </c>
      <c r="BA12" s="45"/>
      <c r="BB12" s="45" t="s">
        <v>388</v>
      </c>
    </row>
    <row r="13" spans="1:54" x14ac:dyDescent="0.25">
      <c r="A13" s="45">
        <v>900145579</v>
      </c>
      <c r="B13" s="45" t="s">
        <v>385</v>
      </c>
      <c r="C13" s="45" t="s">
        <v>17</v>
      </c>
      <c r="D13" s="45">
        <v>11524</v>
      </c>
      <c r="E13" s="45" t="s">
        <v>446</v>
      </c>
      <c r="F13" s="45" t="s">
        <v>447</v>
      </c>
      <c r="G13" s="45" t="s">
        <v>17</v>
      </c>
      <c r="H13" s="45">
        <v>11524</v>
      </c>
      <c r="I13" s="45" t="s">
        <v>388</v>
      </c>
      <c r="J13" s="46">
        <v>45000</v>
      </c>
      <c r="K13" s="47">
        <v>76200</v>
      </c>
      <c r="L13" s="47">
        <v>76200</v>
      </c>
      <c r="M13" s="45" t="s">
        <v>429</v>
      </c>
      <c r="N13" s="45" t="s">
        <v>329</v>
      </c>
      <c r="O13" s="47">
        <v>0</v>
      </c>
      <c r="P13" s="45"/>
      <c r="Q13" s="45"/>
      <c r="R13" s="45"/>
      <c r="S13" s="47">
        <v>0</v>
      </c>
      <c r="T13" s="47">
        <v>0</v>
      </c>
      <c r="U13" s="45"/>
      <c r="V13" s="45"/>
      <c r="W13" s="45"/>
      <c r="X13" s="45"/>
      <c r="Y13" s="45" t="s">
        <v>392</v>
      </c>
      <c r="Z13" s="47">
        <v>76200</v>
      </c>
      <c r="AA13" s="47">
        <v>0</v>
      </c>
      <c r="AB13" s="47">
        <v>0</v>
      </c>
      <c r="AC13" s="47">
        <v>0</v>
      </c>
      <c r="AD13" s="47">
        <v>76200</v>
      </c>
      <c r="AE13" s="47">
        <v>0</v>
      </c>
      <c r="AF13" s="47">
        <v>0</v>
      </c>
      <c r="AG13" s="47">
        <v>0</v>
      </c>
      <c r="AH13" s="47">
        <v>1</v>
      </c>
      <c r="AI13" s="47">
        <v>76200</v>
      </c>
      <c r="AJ13" s="47">
        <v>0</v>
      </c>
      <c r="AK13" s="45">
        <v>4800060170</v>
      </c>
      <c r="AL13" s="46">
        <v>45091</v>
      </c>
      <c r="AM13" s="47">
        <v>1201825</v>
      </c>
      <c r="AN13" s="45">
        <v>230628524326075</v>
      </c>
      <c r="AO13" s="45"/>
      <c r="AP13" s="45"/>
      <c r="AQ13" s="46">
        <v>45008</v>
      </c>
      <c r="AR13" s="45"/>
      <c r="AS13" s="45">
        <v>2</v>
      </c>
      <c r="AT13" s="45"/>
      <c r="AU13" s="45" t="s">
        <v>394</v>
      </c>
      <c r="AV13" s="45">
        <v>1</v>
      </c>
      <c r="AW13" s="45">
        <v>20230430</v>
      </c>
      <c r="AX13" s="45">
        <v>20230417</v>
      </c>
      <c r="AY13" s="47">
        <v>76200</v>
      </c>
      <c r="AZ13" s="47">
        <v>0</v>
      </c>
      <c r="BA13" s="45"/>
      <c r="BB13" s="45" t="s">
        <v>388</v>
      </c>
    </row>
    <row r="14" spans="1:54" x14ac:dyDescent="0.25">
      <c r="A14" s="45">
        <v>900145579</v>
      </c>
      <c r="B14" s="45" t="s">
        <v>385</v>
      </c>
      <c r="C14" s="45" t="s">
        <v>15</v>
      </c>
      <c r="D14" s="45">
        <v>218379</v>
      </c>
      <c r="E14" s="45" t="s">
        <v>438</v>
      </c>
      <c r="F14" s="45" t="s">
        <v>439</v>
      </c>
      <c r="G14" s="45" t="s">
        <v>15</v>
      </c>
      <c r="H14" s="45">
        <v>218379</v>
      </c>
      <c r="I14" s="45" t="s">
        <v>388</v>
      </c>
      <c r="J14" s="46">
        <v>45009</v>
      </c>
      <c r="K14" s="47">
        <v>148592</v>
      </c>
      <c r="L14" s="47">
        <v>148592</v>
      </c>
      <c r="M14" s="45" t="s">
        <v>429</v>
      </c>
      <c r="N14" s="45" t="s">
        <v>329</v>
      </c>
      <c r="O14" s="47">
        <v>0</v>
      </c>
      <c r="P14" s="45"/>
      <c r="Q14" s="45"/>
      <c r="R14" s="45"/>
      <c r="S14" s="47">
        <v>0</v>
      </c>
      <c r="T14" s="47">
        <v>0</v>
      </c>
      <c r="U14" s="45"/>
      <c r="V14" s="45"/>
      <c r="W14" s="45"/>
      <c r="X14" s="45"/>
      <c r="Y14" s="45" t="s">
        <v>392</v>
      </c>
      <c r="Z14" s="47">
        <v>148592</v>
      </c>
      <c r="AA14" s="47">
        <v>0</v>
      </c>
      <c r="AB14" s="47">
        <v>0</v>
      </c>
      <c r="AC14" s="47">
        <v>0</v>
      </c>
      <c r="AD14" s="47">
        <v>148592</v>
      </c>
      <c r="AE14" s="47">
        <v>0</v>
      </c>
      <c r="AF14" s="47">
        <v>0</v>
      </c>
      <c r="AG14" s="47">
        <v>0</v>
      </c>
      <c r="AH14" s="47">
        <v>1</v>
      </c>
      <c r="AI14" s="47">
        <v>148592</v>
      </c>
      <c r="AJ14" s="47">
        <v>0</v>
      </c>
      <c r="AK14" s="45">
        <v>4800060170</v>
      </c>
      <c r="AL14" s="46">
        <v>45091</v>
      </c>
      <c r="AM14" s="47">
        <v>1201825</v>
      </c>
      <c r="AN14" s="45">
        <v>230838523496339</v>
      </c>
      <c r="AO14" s="45"/>
      <c r="AP14" s="45"/>
      <c r="AQ14" s="46">
        <v>45008</v>
      </c>
      <c r="AR14" s="45"/>
      <c r="AS14" s="45">
        <v>2</v>
      </c>
      <c r="AT14" s="45"/>
      <c r="AU14" s="45" t="s">
        <v>394</v>
      </c>
      <c r="AV14" s="45">
        <v>1</v>
      </c>
      <c r="AW14" s="45">
        <v>20230430</v>
      </c>
      <c r="AX14" s="45">
        <v>20230417</v>
      </c>
      <c r="AY14" s="47">
        <v>148592</v>
      </c>
      <c r="AZ14" s="47">
        <v>0</v>
      </c>
      <c r="BA14" s="45"/>
      <c r="BB14" s="45" t="s">
        <v>388</v>
      </c>
    </row>
    <row r="15" spans="1:54" x14ac:dyDescent="0.25">
      <c r="A15" s="45">
        <v>900145579</v>
      </c>
      <c r="B15" s="45" t="s">
        <v>385</v>
      </c>
      <c r="C15" s="45" t="s">
        <v>16</v>
      </c>
      <c r="D15" s="45">
        <v>74049</v>
      </c>
      <c r="E15" s="45" t="s">
        <v>454</v>
      </c>
      <c r="F15" s="45" t="s">
        <v>455</v>
      </c>
      <c r="G15" s="45" t="s">
        <v>16</v>
      </c>
      <c r="H15" s="45">
        <v>74049</v>
      </c>
      <c r="I15" s="45" t="s">
        <v>388</v>
      </c>
      <c r="J15" s="46">
        <v>45013</v>
      </c>
      <c r="K15" s="47">
        <v>21800</v>
      </c>
      <c r="L15" s="47">
        <v>21800</v>
      </c>
      <c r="M15" s="45" t="s">
        <v>429</v>
      </c>
      <c r="N15" s="45" t="s">
        <v>329</v>
      </c>
      <c r="O15" s="47">
        <v>0</v>
      </c>
      <c r="P15" s="45"/>
      <c r="Q15" s="45"/>
      <c r="R15" s="45"/>
      <c r="S15" s="47">
        <v>0</v>
      </c>
      <c r="T15" s="47">
        <v>0</v>
      </c>
      <c r="U15" s="45"/>
      <c r="V15" s="45"/>
      <c r="W15" s="45"/>
      <c r="X15" s="45"/>
      <c r="Y15" s="45" t="s">
        <v>392</v>
      </c>
      <c r="Z15" s="47">
        <v>21800</v>
      </c>
      <c r="AA15" s="47">
        <v>0</v>
      </c>
      <c r="AB15" s="47">
        <v>0</v>
      </c>
      <c r="AC15" s="47">
        <v>0</v>
      </c>
      <c r="AD15" s="47">
        <v>21800</v>
      </c>
      <c r="AE15" s="47">
        <v>0</v>
      </c>
      <c r="AF15" s="47">
        <v>0</v>
      </c>
      <c r="AG15" s="47">
        <v>0</v>
      </c>
      <c r="AH15" s="47">
        <v>1</v>
      </c>
      <c r="AI15" s="47">
        <v>21800</v>
      </c>
      <c r="AJ15" s="47">
        <v>0</v>
      </c>
      <c r="AK15" s="45">
        <v>4800060170</v>
      </c>
      <c r="AL15" s="46">
        <v>45091</v>
      </c>
      <c r="AM15" s="47">
        <v>1201825</v>
      </c>
      <c r="AN15" s="45">
        <v>230748516847351</v>
      </c>
      <c r="AO15" s="45"/>
      <c r="AP15" s="45"/>
      <c r="AQ15" s="46">
        <v>45008</v>
      </c>
      <c r="AR15" s="45"/>
      <c r="AS15" s="45">
        <v>2</v>
      </c>
      <c r="AT15" s="45"/>
      <c r="AU15" s="45" t="s">
        <v>394</v>
      </c>
      <c r="AV15" s="45">
        <v>1</v>
      </c>
      <c r="AW15" s="45">
        <v>20230430</v>
      </c>
      <c r="AX15" s="45">
        <v>20230417</v>
      </c>
      <c r="AY15" s="47">
        <v>21800</v>
      </c>
      <c r="AZ15" s="47">
        <v>0</v>
      </c>
      <c r="BA15" s="45"/>
      <c r="BB15" s="45" t="s">
        <v>388</v>
      </c>
    </row>
    <row r="16" spans="1:54" x14ac:dyDescent="0.25">
      <c r="A16" s="45">
        <v>900145579</v>
      </c>
      <c r="B16" s="45" t="s">
        <v>385</v>
      </c>
      <c r="C16" s="45" t="s">
        <v>15</v>
      </c>
      <c r="D16" s="45">
        <v>220191</v>
      </c>
      <c r="E16" s="45" t="s">
        <v>448</v>
      </c>
      <c r="F16" s="45" t="s">
        <v>449</v>
      </c>
      <c r="G16" s="45" t="s">
        <v>15</v>
      </c>
      <c r="H16" s="45">
        <v>220191</v>
      </c>
      <c r="I16" s="45" t="s">
        <v>388</v>
      </c>
      <c r="J16" s="46">
        <v>45015</v>
      </c>
      <c r="K16" s="47">
        <v>32500</v>
      </c>
      <c r="L16" s="47">
        <v>32500</v>
      </c>
      <c r="M16" s="45" t="s">
        <v>429</v>
      </c>
      <c r="N16" s="45" t="s">
        <v>329</v>
      </c>
      <c r="O16" s="47">
        <v>0</v>
      </c>
      <c r="P16" s="45"/>
      <c r="Q16" s="45"/>
      <c r="R16" s="45"/>
      <c r="S16" s="47">
        <v>0</v>
      </c>
      <c r="T16" s="47">
        <v>0</v>
      </c>
      <c r="U16" s="45"/>
      <c r="V16" s="45"/>
      <c r="W16" s="45"/>
      <c r="X16" s="45"/>
      <c r="Y16" s="45" t="s">
        <v>392</v>
      </c>
      <c r="Z16" s="47">
        <v>32500</v>
      </c>
      <c r="AA16" s="47">
        <v>0</v>
      </c>
      <c r="AB16" s="47">
        <v>0</v>
      </c>
      <c r="AC16" s="47">
        <v>0</v>
      </c>
      <c r="AD16" s="47">
        <v>32500</v>
      </c>
      <c r="AE16" s="47">
        <v>0</v>
      </c>
      <c r="AF16" s="47">
        <v>0</v>
      </c>
      <c r="AG16" s="47">
        <v>0</v>
      </c>
      <c r="AH16" s="47">
        <v>1</v>
      </c>
      <c r="AI16" s="47">
        <v>32500</v>
      </c>
      <c r="AJ16" s="47">
        <v>0</v>
      </c>
      <c r="AK16" s="45">
        <v>4800060170</v>
      </c>
      <c r="AL16" s="46">
        <v>45091</v>
      </c>
      <c r="AM16" s="47">
        <v>1201825</v>
      </c>
      <c r="AN16" s="45">
        <v>220533360402260</v>
      </c>
      <c r="AO16" s="45"/>
      <c r="AP16" s="45"/>
      <c r="AQ16" s="46">
        <v>45008</v>
      </c>
      <c r="AR16" s="45"/>
      <c r="AS16" s="45">
        <v>2</v>
      </c>
      <c r="AT16" s="45"/>
      <c r="AU16" s="45" t="s">
        <v>394</v>
      </c>
      <c r="AV16" s="45">
        <v>1</v>
      </c>
      <c r="AW16" s="45">
        <v>20230430</v>
      </c>
      <c r="AX16" s="45">
        <v>20230417</v>
      </c>
      <c r="AY16" s="47">
        <v>32500</v>
      </c>
      <c r="AZ16" s="47">
        <v>0</v>
      </c>
      <c r="BA16" s="45"/>
      <c r="BB16" s="45" t="s">
        <v>388</v>
      </c>
    </row>
    <row r="17" spans="1:54" x14ac:dyDescent="0.25">
      <c r="A17" s="45">
        <v>900145579</v>
      </c>
      <c r="B17" s="45" t="s">
        <v>385</v>
      </c>
      <c r="C17" s="45" t="s">
        <v>20</v>
      </c>
      <c r="D17" s="45">
        <v>24321</v>
      </c>
      <c r="E17" s="45" t="s">
        <v>411</v>
      </c>
      <c r="F17" s="45" t="s">
        <v>412</v>
      </c>
      <c r="G17" s="45" t="s">
        <v>20</v>
      </c>
      <c r="H17" s="45">
        <v>24321</v>
      </c>
      <c r="I17" s="45" t="s">
        <v>388</v>
      </c>
      <c r="J17" s="46">
        <v>44734</v>
      </c>
      <c r="K17" s="47">
        <v>67115</v>
      </c>
      <c r="L17" s="47">
        <v>67115</v>
      </c>
      <c r="M17" s="45" t="s">
        <v>389</v>
      </c>
      <c r="N17" s="45" t="s">
        <v>400</v>
      </c>
      <c r="O17" s="47">
        <v>0</v>
      </c>
      <c r="P17" s="45"/>
      <c r="Q17" s="45"/>
      <c r="R17" s="45">
        <v>0</v>
      </c>
      <c r="S17" s="47">
        <v>0</v>
      </c>
      <c r="T17" s="47">
        <v>67115</v>
      </c>
      <c r="U17" s="45" t="s">
        <v>390</v>
      </c>
      <c r="V17" s="45" t="s">
        <v>370</v>
      </c>
      <c r="W17" s="45"/>
      <c r="X17" s="45"/>
      <c r="Y17" s="45" t="s">
        <v>392</v>
      </c>
      <c r="Z17" s="47">
        <v>67115</v>
      </c>
      <c r="AA17" s="47">
        <v>0</v>
      </c>
      <c r="AB17" s="47">
        <v>0</v>
      </c>
      <c r="AC17" s="47">
        <v>0</v>
      </c>
      <c r="AD17" s="47">
        <v>0</v>
      </c>
      <c r="AE17" s="47">
        <v>0</v>
      </c>
      <c r="AF17" s="47">
        <v>67115</v>
      </c>
      <c r="AG17" s="47">
        <v>67115</v>
      </c>
      <c r="AH17" s="47">
        <v>0</v>
      </c>
      <c r="AI17" s="47">
        <v>0</v>
      </c>
      <c r="AJ17" s="47">
        <v>0</v>
      </c>
      <c r="AK17" s="45"/>
      <c r="AL17" s="46"/>
      <c r="AM17" s="47">
        <v>0</v>
      </c>
      <c r="AN17" s="45"/>
      <c r="AO17" s="45"/>
      <c r="AP17" s="45" t="s">
        <v>413</v>
      </c>
      <c r="AQ17" s="46">
        <v>44734</v>
      </c>
      <c r="AR17" s="45"/>
      <c r="AS17" s="45">
        <v>9</v>
      </c>
      <c r="AT17" s="45"/>
      <c r="AU17" s="45" t="s">
        <v>394</v>
      </c>
      <c r="AV17" s="45">
        <v>2</v>
      </c>
      <c r="AW17" s="45">
        <v>21001231</v>
      </c>
      <c r="AX17" s="45">
        <v>20230418</v>
      </c>
      <c r="AY17" s="47">
        <v>67115</v>
      </c>
      <c r="AZ17" s="47">
        <v>0</v>
      </c>
      <c r="BA17" s="45"/>
      <c r="BB17" s="45" t="s">
        <v>388</v>
      </c>
    </row>
    <row r="18" spans="1:54" x14ac:dyDescent="0.25">
      <c r="A18" s="45">
        <v>900145579</v>
      </c>
      <c r="B18" s="45" t="s">
        <v>385</v>
      </c>
      <c r="C18" s="45" t="s">
        <v>15</v>
      </c>
      <c r="D18" s="45">
        <v>121020</v>
      </c>
      <c r="E18" s="45" t="s">
        <v>424</v>
      </c>
      <c r="F18" s="45" t="s">
        <v>425</v>
      </c>
      <c r="G18" s="45" t="s">
        <v>15</v>
      </c>
      <c r="H18" s="45">
        <v>121020</v>
      </c>
      <c r="I18" s="45" t="s">
        <v>388</v>
      </c>
      <c r="J18" s="46">
        <v>44734</v>
      </c>
      <c r="K18" s="47">
        <v>158936</v>
      </c>
      <c r="L18" s="47">
        <v>158936</v>
      </c>
      <c r="M18" s="45" t="s">
        <v>389</v>
      </c>
      <c r="N18" s="45" t="s">
        <v>400</v>
      </c>
      <c r="O18" s="47">
        <v>0</v>
      </c>
      <c r="P18" s="45"/>
      <c r="Q18" s="45"/>
      <c r="R18" s="45">
        <v>0</v>
      </c>
      <c r="S18" s="47">
        <v>0</v>
      </c>
      <c r="T18" s="47">
        <v>158936</v>
      </c>
      <c r="U18" s="45" t="s">
        <v>390</v>
      </c>
      <c r="V18" s="45" t="s">
        <v>370</v>
      </c>
      <c r="W18" s="45"/>
      <c r="X18" s="45"/>
      <c r="Y18" s="45" t="s">
        <v>392</v>
      </c>
      <c r="Z18" s="47">
        <v>158936</v>
      </c>
      <c r="AA18" s="47">
        <v>0</v>
      </c>
      <c r="AB18" s="47">
        <v>0</v>
      </c>
      <c r="AC18" s="47">
        <v>0</v>
      </c>
      <c r="AD18" s="47">
        <v>0</v>
      </c>
      <c r="AE18" s="47">
        <v>0</v>
      </c>
      <c r="AF18" s="47">
        <v>158936</v>
      </c>
      <c r="AG18" s="47">
        <v>158936</v>
      </c>
      <c r="AH18" s="47">
        <v>0</v>
      </c>
      <c r="AI18" s="47">
        <v>0</v>
      </c>
      <c r="AJ18" s="47">
        <v>0</v>
      </c>
      <c r="AK18" s="45"/>
      <c r="AL18" s="46"/>
      <c r="AM18" s="47">
        <v>0</v>
      </c>
      <c r="AN18" s="45"/>
      <c r="AO18" s="45"/>
      <c r="AP18" s="45" t="s">
        <v>426</v>
      </c>
      <c r="AQ18" s="46">
        <v>44734</v>
      </c>
      <c r="AR18" s="45"/>
      <c r="AS18" s="45">
        <v>9</v>
      </c>
      <c r="AT18" s="45"/>
      <c r="AU18" s="45" t="s">
        <v>394</v>
      </c>
      <c r="AV18" s="45">
        <v>2</v>
      </c>
      <c r="AW18" s="45">
        <v>21001231</v>
      </c>
      <c r="AX18" s="45">
        <v>20230418</v>
      </c>
      <c r="AY18" s="47">
        <v>158936</v>
      </c>
      <c r="AZ18" s="47">
        <v>0</v>
      </c>
      <c r="BA18" s="45"/>
      <c r="BB18" s="45" t="s">
        <v>388</v>
      </c>
    </row>
    <row r="19" spans="1:54" x14ac:dyDescent="0.25">
      <c r="A19" s="45">
        <v>900145579</v>
      </c>
      <c r="B19" s="45" t="s">
        <v>385</v>
      </c>
      <c r="C19" s="45" t="s">
        <v>20</v>
      </c>
      <c r="D19" s="45">
        <v>23805</v>
      </c>
      <c r="E19" s="45" t="s">
        <v>434</v>
      </c>
      <c r="F19" s="45" t="s">
        <v>435</v>
      </c>
      <c r="G19" s="45" t="s">
        <v>20</v>
      </c>
      <c r="H19" s="45">
        <v>23805</v>
      </c>
      <c r="I19" s="45" t="s">
        <v>388</v>
      </c>
      <c r="J19" s="46">
        <v>44734</v>
      </c>
      <c r="K19" s="47">
        <v>155383</v>
      </c>
      <c r="L19" s="47">
        <v>155383</v>
      </c>
      <c r="M19" s="45" t="s">
        <v>429</v>
      </c>
      <c r="N19" s="45" t="s">
        <v>330</v>
      </c>
      <c r="O19" s="47">
        <v>0</v>
      </c>
      <c r="P19" s="45"/>
      <c r="Q19" s="45"/>
      <c r="R19" s="45"/>
      <c r="S19" s="47">
        <v>155383</v>
      </c>
      <c r="T19" s="47">
        <v>0</v>
      </c>
      <c r="U19" s="45"/>
      <c r="V19" s="45"/>
      <c r="W19" s="45"/>
      <c r="X19" s="45"/>
      <c r="Y19" s="45" t="s">
        <v>392</v>
      </c>
      <c r="Z19" s="47">
        <v>155383</v>
      </c>
      <c r="AA19" s="47">
        <v>0</v>
      </c>
      <c r="AB19" s="47">
        <v>0</v>
      </c>
      <c r="AC19" s="47">
        <v>0</v>
      </c>
      <c r="AD19" s="47">
        <v>155383</v>
      </c>
      <c r="AE19" s="47">
        <v>0</v>
      </c>
      <c r="AF19" s="47">
        <v>0</v>
      </c>
      <c r="AG19" s="47">
        <v>0</v>
      </c>
      <c r="AH19" s="47">
        <v>0</v>
      </c>
      <c r="AI19" s="47">
        <v>0</v>
      </c>
      <c r="AJ19" s="47">
        <v>0</v>
      </c>
      <c r="AK19" s="45"/>
      <c r="AL19" s="46"/>
      <c r="AM19" s="47">
        <v>0</v>
      </c>
      <c r="AN19" s="45">
        <v>222798523367916</v>
      </c>
      <c r="AO19" s="45"/>
      <c r="AP19" s="45"/>
      <c r="AQ19" s="46">
        <v>44734</v>
      </c>
      <c r="AR19" s="45"/>
      <c r="AS19" s="45">
        <v>2</v>
      </c>
      <c r="AT19" s="45"/>
      <c r="AU19" s="45" t="s">
        <v>394</v>
      </c>
      <c r="AV19" s="45">
        <v>2</v>
      </c>
      <c r="AW19" s="45">
        <v>20230430</v>
      </c>
      <c r="AX19" s="45">
        <v>20230418</v>
      </c>
      <c r="AY19" s="47">
        <v>155383</v>
      </c>
      <c r="AZ19" s="47">
        <v>0</v>
      </c>
      <c r="BA19" s="45"/>
      <c r="BB19" s="45" t="s">
        <v>388</v>
      </c>
    </row>
    <row r="20" spans="1:54" x14ac:dyDescent="0.25">
      <c r="A20" s="45">
        <v>900145579</v>
      </c>
      <c r="B20" s="45" t="s">
        <v>385</v>
      </c>
      <c r="C20" s="45" t="s">
        <v>15</v>
      </c>
      <c r="D20" s="45">
        <v>148378</v>
      </c>
      <c r="E20" s="45" t="s">
        <v>421</v>
      </c>
      <c r="F20" s="45" t="s">
        <v>422</v>
      </c>
      <c r="G20" s="45" t="s">
        <v>15</v>
      </c>
      <c r="H20" s="45">
        <v>148378</v>
      </c>
      <c r="I20" s="45" t="s">
        <v>388</v>
      </c>
      <c r="J20" s="46">
        <v>44814</v>
      </c>
      <c r="K20" s="47">
        <v>133934</v>
      </c>
      <c r="L20" s="47">
        <v>133934</v>
      </c>
      <c r="M20" s="45" t="s">
        <v>389</v>
      </c>
      <c r="N20" s="45" t="s">
        <v>400</v>
      </c>
      <c r="O20" s="47">
        <v>0</v>
      </c>
      <c r="P20" s="45"/>
      <c r="Q20" s="45"/>
      <c r="R20" s="45">
        <v>0</v>
      </c>
      <c r="S20" s="47">
        <v>0</v>
      </c>
      <c r="T20" s="47">
        <v>133934</v>
      </c>
      <c r="U20" s="45" t="s">
        <v>390</v>
      </c>
      <c r="V20" s="45" t="s">
        <v>370</v>
      </c>
      <c r="W20" s="45"/>
      <c r="X20" s="45"/>
      <c r="Y20" s="45" t="s">
        <v>392</v>
      </c>
      <c r="Z20" s="47">
        <v>133934</v>
      </c>
      <c r="AA20" s="47">
        <v>0</v>
      </c>
      <c r="AB20" s="47">
        <v>0</v>
      </c>
      <c r="AC20" s="47">
        <v>0</v>
      </c>
      <c r="AD20" s="47">
        <v>0</v>
      </c>
      <c r="AE20" s="47">
        <v>0</v>
      </c>
      <c r="AF20" s="47">
        <v>133934</v>
      </c>
      <c r="AG20" s="47">
        <v>133934</v>
      </c>
      <c r="AH20" s="47">
        <v>0</v>
      </c>
      <c r="AI20" s="47">
        <v>0</v>
      </c>
      <c r="AJ20" s="47">
        <v>0</v>
      </c>
      <c r="AK20" s="45"/>
      <c r="AL20" s="46"/>
      <c r="AM20" s="47">
        <v>0</v>
      </c>
      <c r="AN20" s="45"/>
      <c r="AO20" s="45"/>
      <c r="AP20" s="45" t="s">
        <v>423</v>
      </c>
      <c r="AQ20" s="46">
        <v>44814</v>
      </c>
      <c r="AR20" s="45"/>
      <c r="AS20" s="45">
        <v>9</v>
      </c>
      <c r="AT20" s="45"/>
      <c r="AU20" s="45" t="s">
        <v>394</v>
      </c>
      <c r="AV20" s="45">
        <v>2</v>
      </c>
      <c r="AW20" s="45">
        <v>21001231</v>
      </c>
      <c r="AX20" s="45">
        <v>20230418</v>
      </c>
      <c r="AY20" s="47">
        <v>133934</v>
      </c>
      <c r="AZ20" s="47">
        <v>0</v>
      </c>
      <c r="BA20" s="45"/>
      <c r="BB20" s="45" t="s">
        <v>388</v>
      </c>
    </row>
    <row r="21" spans="1:54" x14ac:dyDescent="0.25">
      <c r="A21" s="45">
        <v>900145579</v>
      </c>
      <c r="B21" s="45" t="s">
        <v>385</v>
      </c>
      <c r="C21" s="45" t="s">
        <v>15</v>
      </c>
      <c r="D21" s="45">
        <v>146666</v>
      </c>
      <c r="E21" s="45" t="s">
        <v>462</v>
      </c>
      <c r="F21" s="45" t="s">
        <v>463</v>
      </c>
      <c r="G21" s="45" t="s">
        <v>15</v>
      </c>
      <c r="H21" s="45">
        <v>146666</v>
      </c>
      <c r="I21" s="45" t="s">
        <v>388</v>
      </c>
      <c r="J21" s="46">
        <v>44814</v>
      </c>
      <c r="K21" s="47">
        <v>6100</v>
      </c>
      <c r="L21" s="47">
        <v>6100</v>
      </c>
      <c r="M21" s="45" t="s">
        <v>429</v>
      </c>
      <c r="N21" s="45" t="s">
        <v>330</v>
      </c>
      <c r="O21" s="47">
        <v>0</v>
      </c>
      <c r="P21" s="45"/>
      <c r="Q21" s="45"/>
      <c r="R21" s="45"/>
      <c r="S21" s="47">
        <v>6100</v>
      </c>
      <c r="T21" s="47">
        <v>0</v>
      </c>
      <c r="U21" s="45"/>
      <c r="V21" s="45"/>
      <c r="W21" s="45"/>
      <c r="X21" s="45"/>
      <c r="Y21" s="45" t="s">
        <v>392</v>
      </c>
      <c r="Z21" s="47">
        <v>6100</v>
      </c>
      <c r="AA21" s="47">
        <v>0</v>
      </c>
      <c r="AB21" s="47">
        <v>0</v>
      </c>
      <c r="AC21" s="47">
        <v>0</v>
      </c>
      <c r="AD21" s="47">
        <v>6100</v>
      </c>
      <c r="AE21" s="47">
        <v>0</v>
      </c>
      <c r="AF21" s="47">
        <v>0</v>
      </c>
      <c r="AG21" s="47">
        <v>0</v>
      </c>
      <c r="AH21" s="47">
        <v>0</v>
      </c>
      <c r="AI21" s="47">
        <v>0</v>
      </c>
      <c r="AJ21" s="47">
        <v>0</v>
      </c>
      <c r="AK21" s="45"/>
      <c r="AL21" s="46"/>
      <c r="AM21" s="47">
        <v>0</v>
      </c>
      <c r="AN21" s="45">
        <v>999999999999999</v>
      </c>
      <c r="AO21" s="45"/>
      <c r="AP21" s="45"/>
      <c r="AQ21" s="46">
        <v>44814</v>
      </c>
      <c r="AR21" s="45"/>
      <c r="AS21" s="45">
        <v>2</v>
      </c>
      <c r="AT21" s="45"/>
      <c r="AU21" s="45" t="s">
        <v>394</v>
      </c>
      <c r="AV21" s="45">
        <v>2</v>
      </c>
      <c r="AW21" s="45">
        <v>20230430</v>
      </c>
      <c r="AX21" s="45">
        <v>20230418</v>
      </c>
      <c r="AY21" s="47">
        <v>6100</v>
      </c>
      <c r="AZ21" s="47">
        <v>0</v>
      </c>
      <c r="BA21" s="45"/>
      <c r="BB21" s="45" t="s">
        <v>388</v>
      </c>
    </row>
    <row r="22" spans="1:54" x14ac:dyDescent="0.25">
      <c r="A22" s="45">
        <v>900145579</v>
      </c>
      <c r="B22" s="45" t="s">
        <v>385</v>
      </c>
      <c r="C22" s="45" t="s">
        <v>15</v>
      </c>
      <c r="D22" s="45">
        <v>155387</v>
      </c>
      <c r="E22" s="45" t="s">
        <v>398</v>
      </c>
      <c r="F22" s="45" t="s">
        <v>399</v>
      </c>
      <c r="G22" s="45" t="s">
        <v>15</v>
      </c>
      <c r="H22" s="45">
        <v>155387</v>
      </c>
      <c r="I22" s="45" t="s">
        <v>388</v>
      </c>
      <c r="J22" s="46">
        <v>44839</v>
      </c>
      <c r="K22" s="47">
        <v>6100</v>
      </c>
      <c r="L22" s="47">
        <v>6100</v>
      </c>
      <c r="M22" s="45" t="s">
        <v>389</v>
      </c>
      <c r="N22" s="45" t="s">
        <v>400</v>
      </c>
      <c r="O22" s="47">
        <v>0</v>
      </c>
      <c r="P22" s="45"/>
      <c r="Q22" s="45"/>
      <c r="R22" s="45">
        <v>0</v>
      </c>
      <c r="S22" s="47">
        <v>0</v>
      </c>
      <c r="T22" s="47">
        <v>6100</v>
      </c>
      <c r="U22" s="45" t="s">
        <v>390</v>
      </c>
      <c r="V22" s="45" t="s">
        <v>391</v>
      </c>
      <c r="W22" s="45"/>
      <c r="X22" s="45"/>
      <c r="Y22" s="45" t="s">
        <v>392</v>
      </c>
      <c r="Z22" s="47">
        <v>6100</v>
      </c>
      <c r="AA22" s="47">
        <v>0</v>
      </c>
      <c r="AB22" s="47">
        <v>0</v>
      </c>
      <c r="AC22" s="47">
        <v>0</v>
      </c>
      <c r="AD22" s="47">
        <v>0</v>
      </c>
      <c r="AE22" s="47">
        <v>0</v>
      </c>
      <c r="AF22" s="47">
        <v>6100</v>
      </c>
      <c r="AG22" s="47">
        <v>6100</v>
      </c>
      <c r="AH22" s="47">
        <v>0</v>
      </c>
      <c r="AI22" s="47">
        <v>0</v>
      </c>
      <c r="AJ22" s="47">
        <v>0</v>
      </c>
      <c r="AK22" s="45"/>
      <c r="AL22" s="46"/>
      <c r="AM22" s="47">
        <v>0</v>
      </c>
      <c r="AN22" s="45"/>
      <c r="AO22" s="45"/>
      <c r="AP22" s="45" t="s">
        <v>401</v>
      </c>
      <c r="AQ22" s="46">
        <v>44839</v>
      </c>
      <c r="AR22" s="45"/>
      <c r="AS22" s="45">
        <v>9</v>
      </c>
      <c r="AT22" s="45"/>
      <c r="AU22" s="45" t="s">
        <v>394</v>
      </c>
      <c r="AV22" s="45">
        <v>2</v>
      </c>
      <c r="AW22" s="45">
        <v>21001231</v>
      </c>
      <c r="AX22" s="45">
        <v>20230418</v>
      </c>
      <c r="AY22" s="47">
        <v>6100</v>
      </c>
      <c r="AZ22" s="47">
        <v>0</v>
      </c>
      <c r="BA22" s="45"/>
      <c r="BB22" s="45" t="s">
        <v>388</v>
      </c>
    </row>
    <row r="23" spans="1:54" x14ac:dyDescent="0.25">
      <c r="A23" s="45">
        <v>900145579</v>
      </c>
      <c r="B23" s="45" t="s">
        <v>385</v>
      </c>
      <c r="C23" s="45" t="s">
        <v>15</v>
      </c>
      <c r="D23" s="45">
        <v>159440</v>
      </c>
      <c r="E23" s="45" t="s">
        <v>402</v>
      </c>
      <c r="F23" s="45" t="s">
        <v>403</v>
      </c>
      <c r="G23" s="45" t="s">
        <v>15</v>
      </c>
      <c r="H23" s="45">
        <v>159440</v>
      </c>
      <c r="I23" s="45" t="s">
        <v>388</v>
      </c>
      <c r="J23" s="46">
        <v>44839</v>
      </c>
      <c r="K23" s="47">
        <v>6100</v>
      </c>
      <c r="L23" s="47">
        <v>6100</v>
      </c>
      <c r="M23" s="45" t="s">
        <v>389</v>
      </c>
      <c r="N23" s="45" t="s">
        <v>400</v>
      </c>
      <c r="O23" s="47">
        <v>0</v>
      </c>
      <c r="P23" s="45"/>
      <c r="Q23" s="45"/>
      <c r="R23" s="45">
        <v>0</v>
      </c>
      <c r="S23" s="47">
        <v>0</v>
      </c>
      <c r="T23" s="47">
        <v>6100</v>
      </c>
      <c r="U23" s="45" t="s">
        <v>390</v>
      </c>
      <c r="V23" s="45" t="s">
        <v>391</v>
      </c>
      <c r="W23" s="45"/>
      <c r="X23" s="45"/>
      <c r="Y23" s="45" t="s">
        <v>392</v>
      </c>
      <c r="Z23" s="47">
        <v>6100</v>
      </c>
      <c r="AA23" s="47">
        <v>0</v>
      </c>
      <c r="AB23" s="47">
        <v>0</v>
      </c>
      <c r="AC23" s="47">
        <v>0</v>
      </c>
      <c r="AD23" s="47">
        <v>0</v>
      </c>
      <c r="AE23" s="47">
        <v>0</v>
      </c>
      <c r="AF23" s="47">
        <v>6100</v>
      </c>
      <c r="AG23" s="47">
        <v>6100</v>
      </c>
      <c r="AH23" s="47">
        <v>0</v>
      </c>
      <c r="AI23" s="47">
        <v>0</v>
      </c>
      <c r="AJ23" s="47">
        <v>0</v>
      </c>
      <c r="AK23" s="45"/>
      <c r="AL23" s="46"/>
      <c r="AM23" s="47">
        <v>0</v>
      </c>
      <c r="AN23" s="45"/>
      <c r="AO23" s="45"/>
      <c r="AP23" s="45" t="s">
        <v>404</v>
      </c>
      <c r="AQ23" s="46">
        <v>44839</v>
      </c>
      <c r="AR23" s="45"/>
      <c r="AS23" s="45">
        <v>9</v>
      </c>
      <c r="AT23" s="45"/>
      <c r="AU23" s="45" t="s">
        <v>394</v>
      </c>
      <c r="AV23" s="45">
        <v>2</v>
      </c>
      <c r="AW23" s="45">
        <v>21001231</v>
      </c>
      <c r="AX23" s="45">
        <v>20230418</v>
      </c>
      <c r="AY23" s="47">
        <v>6100</v>
      </c>
      <c r="AZ23" s="47">
        <v>0</v>
      </c>
      <c r="BA23" s="45"/>
      <c r="BB23" s="45" t="s">
        <v>388</v>
      </c>
    </row>
    <row r="24" spans="1:54" x14ac:dyDescent="0.25">
      <c r="A24" s="45">
        <v>900145579</v>
      </c>
      <c r="B24" s="45" t="s">
        <v>385</v>
      </c>
      <c r="C24" s="45" t="s">
        <v>17</v>
      </c>
      <c r="D24" s="45">
        <v>9481</v>
      </c>
      <c r="E24" s="45" t="s">
        <v>414</v>
      </c>
      <c r="F24" s="45" t="s">
        <v>415</v>
      </c>
      <c r="G24" s="45" t="s">
        <v>17</v>
      </c>
      <c r="H24" s="45">
        <v>9481</v>
      </c>
      <c r="I24" s="45" t="s">
        <v>388</v>
      </c>
      <c r="J24" s="46">
        <v>44865</v>
      </c>
      <c r="K24" s="47">
        <v>99400</v>
      </c>
      <c r="L24" s="47">
        <v>99400</v>
      </c>
      <c r="M24" s="45" t="s">
        <v>389</v>
      </c>
      <c r="N24" s="45" t="s">
        <v>400</v>
      </c>
      <c r="O24" s="47">
        <v>0</v>
      </c>
      <c r="P24" s="45"/>
      <c r="Q24" s="45"/>
      <c r="R24" s="45">
        <v>0</v>
      </c>
      <c r="S24" s="47">
        <v>0</v>
      </c>
      <c r="T24" s="47">
        <v>99400</v>
      </c>
      <c r="U24" s="45" t="s">
        <v>390</v>
      </c>
      <c r="V24" s="45" t="s">
        <v>416</v>
      </c>
      <c r="W24" s="45"/>
      <c r="X24" s="45"/>
      <c r="Y24" s="45" t="s">
        <v>392</v>
      </c>
      <c r="Z24" s="47">
        <v>99400</v>
      </c>
      <c r="AA24" s="47">
        <v>0</v>
      </c>
      <c r="AB24" s="47">
        <v>0</v>
      </c>
      <c r="AC24" s="47">
        <v>0</v>
      </c>
      <c r="AD24" s="47">
        <v>0</v>
      </c>
      <c r="AE24" s="47">
        <v>0</v>
      </c>
      <c r="AF24" s="47">
        <v>99400</v>
      </c>
      <c r="AG24" s="47">
        <v>99400</v>
      </c>
      <c r="AH24" s="47">
        <v>0</v>
      </c>
      <c r="AI24" s="47">
        <v>0</v>
      </c>
      <c r="AJ24" s="47">
        <v>0</v>
      </c>
      <c r="AK24" s="45"/>
      <c r="AL24" s="46"/>
      <c r="AM24" s="47">
        <v>0</v>
      </c>
      <c r="AN24" s="45"/>
      <c r="AO24" s="45"/>
      <c r="AP24" s="45" t="s">
        <v>417</v>
      </c>
      <c r="AQ24" s="46">
        <v>44865</v>
      </c>
      <c r="AR24" s="45"/>
      <c r="AS24" s="45">
        <v>9</v>
      </c>
      <c r="AT24" s="45"/>
      <c r="AU24" s="45" t="s">
        <v>394</v>
      </c>
      <c r="AV24" s="45">
        <v>1</v>
      </c>
      <c r="AW24" s="45">
        <v>21001231</v>
      </c>
      <c r="AX24" s="45">
        <v>20230418</v>
      </c>
      <c r="AY24" s="47">
        <v>99400</v>
      </c>
      <c r="AZ24" s="47">
        <v>0</v>
      </c>
      <c r="BA24" s="45"/>
      <c r="BB24" s="45" t="s">
        <v>388</v>
      </c>
    </row>
    <row r="25" spans="1:54" x14ac:dyDescent="0.25">
      <c r="A25" s="45">
        <v>900145579</v>
      </c>
      <c r="B25" s="45" t="s">
        <v>385</v>
      </c>
      <c r="C25" s="45" t="s">
        <v>15</v>
      </c>
      <c r="D25" s="45">
        <v>202575</v>
      </c>
      <c r="E25" s="45" t="s">
        <v>405</v>
      </c>
      <c r="F25" s="45" t="s">
        <v>406</v>
      </c>
      <c r="G25" s="45" t="s">
        <v>15</v>
      </c>
      <c r="H25" s="45">
        <v>202575</v>
      </c>
      <c r="I25" s="45" t="s">
        <v>388</v>
      </c>
      <c r="J25" s="46">
        <v>44957</v>
      </c>
      <c r="K25" s="47">
        <v>21600</v>
      </c>
      <c r="L25" s="47">
        <v>21600</v>
      </c>
      <c r="M25" s="45" t="s">
        <v>389</v>
      </c>
      <c r="N25" s="45" t="s">
        <v>400</v>
      </c>
      <c r="O25" s="47">
        <v>0</v>
      </c>
      <c r="P25" s="45"/>
      <c r="Q25" s="45"/>
      <c r="R25" s="45">
        <v>0</v>
      </c>
      <c r="S25" s="47">
        <v>0</v>
      </c>
      <c r="T25" s="47">
        <v>21600</v>
      </c>
      <c r="U25" s="45" t="s">
        <v>390</v>
      </c>
      <c r="V25" s="45" t="s">
        <v>391</v>
      </c>
      <c r="W25" s="45"/>
      <c r="X25" s="45"/>
      <c r="Y25" s="45" t="s">
        <v>392</v>
      </c>
      <c r="Z25" s="47">
        <v>21600</v>
      </c>
      <c r="AA25" s="47">
        <v>0</v>
      </c>
      <c r="AB25" s="47">
        <v>0</v>
      </c>
      <c r="AC25" s="47">
        <v>0</v>
      </c>
      <c r="AD25" s="47">
        <v>0</v>
      </c>
      <c r="AE25" s="47">
        <v>0</v>
      </c>
      <c r="AF25" s="47">
        <v>21600</v>
      </c>
      <c r="AG25" s="47">
        <v>21600</v>
      </c>
      <c r="AH25" s="47">
        <v>0</v>
      </c>
      <c r="AI25" s="47">
        <v>0</v>
      </c>
      <c r="AJ25" s="47">
        <v>0</v>
      </c>
      <c r="AK25" s="45"/>
      <c r="AL25" s="46"/>
      <c r="AM25" s="47">
        <v>0</v>
      </c>
      <c r="AN25" s="45"/>
      <c r="AO25" s="45"/>
      <c r="AP25" s="45" t="s">
        <v>407</v>
      </c>
      <c r="AQ25" s="46">
        <v>44957</v>
      </c>
      <c r="AR25" s="45"/>
      <c r="AS25" s="45">
        <v>9</v>
      </c>
      <c r="AT25" s="45"/>
      <c r="AU25" s="45" t="s">
        <v>394</v>
      </c>
      <c r="AV25" s="45">
        <v>1</v>
      </c>
      <c r="AW25" s="45">
        <v>21001231</v>
      </c>
      <c r="AX25" s="45">
        <v>20230418</v>
      </c>
      <c r="AY25" s="47">
        <v>21600</v>
      </c>
      <c r="AZ25" s="47">
        <v>0</v>
      </c>
      <c r="BA25" s="45"/>
      <c r="BB25" s="45" t="s">
        <v>388</v>
      </c>
    </row>
    <row r="26" spans="1:54" x14ac:dyDescent="0.25">
      <c r="A26" s="45">
        <v>900145579</v>
      </c>
      <c r="B26" s="45" t="s">
        <v>385</v>
      </c>
      <c r="C26" s="45" t="s">
        <v>16</v>
      </c>
      <c r="D26" s="45">
        <v>68127</v>
      </c>
      <c r="E26" s="45" t="s">
        <v>427</v>
      </c>
      <c r="F26" s="45" t="s">
        <v>428</v>
      </c>
      <c r="G26" s="45" t="s">
        <v>16</v>
      </c>
      <c r="H26" s="45">
        <v>68127</v>
      </c>
      <c r="I26" s="45" t="s">
        <v>388</v>
      </c>
      <c r="J26" s="46">
        <v>44957</v>
      </c>
      <c r="K26" s="47">
        <v>269923</v>
      </c>
      <c r="L26" s="47">
        <v>269923</v>
      </c>
      <c r="M26" s="45" t="s">
        <v>429</v>
      </c>
      <c r="N26" s="45" t="s">
        <v>330</v>
      </c>
      <c r="O26" s="47">
        <v>0</v>
      </c>
      <c r="P26" s="45"/>
      <c r="Q26" s="45"/>
      <c r="R26" s="45"/>
      <c r="S26" s="47">
        <v>269923</v>
      </c>
      <c r="T26" s="47">
        <v>0</v>
      </c>
      <c r="U26" s="45"/>
      <c r="V26" s="45"/>
      <c r="W26" s="45"/>
      <c r="X26" s="45"/>
      <c r="Y26" s="45" t="s">
        <v>392</v>
      </c>
      <c r="Z26" s="47">
        <v>269923</v>
      </c>
      <c r="AA26" s="47">
        <v>0</v>
      </c>
      <c r="AB26" s="47">
        <v>0</v>
      </c>
      <c r="AC26" s="47">
        <v>0</v>
      </c>
      <c r="AD26" s="47">
        <v>269923</v>
      </c>
      <c r="AE26" s="47">
        <v>0</v>
      </c>
      <c r="AF26" s="47">
        <v>0</v>
      </c>
      <c r="AG26" s="47">
        <v>0</v>
      </c>
      <c r="AH26" s="47">
        <v>0</v>
      </c>
      <c r="AI26" s="47">
        <v>0</v>
      </c>
      <c r="AJ26" s="47">
        <v>0</v>
      </c>
      <c r="AK26" s="45"/>
      <c r="AL26" s="46"/>
      <c r="AM26" s="47">
        <v>0</v>
      </c>
      <c r="AN26" s="45">
        <v>230078523363011</v>
      </c>
      <c r="AO26" s="45"/>
      <c r="AP26" s="45"/>
      <c r="AQ26" s="46">
        <v>44957</v>
      </c>
      <c r="AR26" s="45"/>
      <c r="AS26" s="45">
        <v>2</v>
      </c>
      <c r="AT26" s="45"/>
      <c r="AU26" s="45" t="s">
        <v>394</v>
      </c>
      <c r="AV26" s="45">
        <v>1</v>
      </c>
      <c r="AW26" s="45">
        <v>20230430</v>
      </c>
      <c r="AX26" s="45">
        <v>20230418</v>
      </c>
      <c r="AY26" s="47">
        <v>269923</v>
      </c>
      <c r="AZ26" s="47">
        <v>0</v>
      </c>
      <c r="BA26" s="45"/>
      <c r="BB26" s="45" t="s">
        <v>388</v>
      </c>
    </row>
    <row r="27" spans="1:54" x14ac:dyDescent="0.25">
      <c r="A27" s="45">
        <v>900145579</v>
      </c>
      <c r="B27" s="45" t="s">
        <v>385</v>
      </c>
      <c r="C27" s="45" t="s">
        <v>17</v>
      </c>
      <c r="D27" s="45">
        <v>10591</v>
      </c>
      <c r="E27" s="45" t="s">
        <v>440</v>
      </c>
      <c r="F27" s="45" t="s">
        <v>441</v>
      </c>
      <c r="G27" s="45" t="s">
        <v>17</v>
      </c>
      <c r="H27" s="45">
        <v>10591</v>
      </c>
      <c r="I27" s="45" t="s">
        <v>388</v>
      </c>
      <c r="J27" s="46">
        <v>44957</v>
      </c>
      <c r="K27" s="47">
        <v>147582</v>
      </c>
      <c r="L27" s="47">
        <v>147582</v>
      </c>
      <c r="M27" s="45" t="s">
        <v>429</v>
      </c>
      <c r="N27" s="45" t="s">
        <v>330</v>
      </c>
      <c r="O27" s="47">
        <v>0</v>
      </c>
      <c r="P27" s="45"/>
      <c r="Q27" s="45"/>
      <c r="R27" s="45"/>
      <c r="S27" s="47">
        <v>147582</v>
      </c>
      <c r="T27" s="47">
        <v>0</v>
      </c>
      <c r="U27" s="45"/>
      <c r="V27" s="45"/>
      <c r="W27" s="45"/>
      <c r="X27" s="45"/>
      <c r="Y27" s="45" t="s">
        <v>392</v>
      </c>
      <c r="Z27" s="47">
        <v>147582</v>
      </c>
      <c r="AA27" s="47">
        <v>0</v>
      </c>
      <c r="AB27" s="47">
        <v>0</v>
      </c>
      <c r="AC27" s="47">
        <v>0</v>
      </c>
      <c r="AD27" s="47">
        <v>147582</v>
      </c>
      <c r="AE27" s="47">
        <v>0</v>
      </c>
      <c r="AF27" s="47">
        <v>0</v>
      </c>
      <c r="AG27" s="47">
        <v>0</v>
      </c>
      <c r="AH27" s="47">
        <v>0</v>
      </c>
      <c r="AI27" s="47">
        <v>0</v>
      </c>
      <c r="AJ27" s="47">
        <v>0</v>
      </c>
      <c r="AK27" s="45"/>
      <c r="AL27" s="46"/>
      <c r="AM27" s="47">
        <v>0</v>
      </c>
      <c r="AN27" s="45">
        <v>230038523385683</v>
      </c>
      <c r="AO27" s="45"/>
      <c r="AP27" s="45"/>
      <c r="AQ27" s="46">
        <v>44957</v>
      </c>
      <c r="AR27" s="45"/>
      <c r="AS27" s="45">
        <v>2</v>
      </c>
      <c r="AT27" s="45"/>
      <c r="AU27" s="45" t="s">
        <v>394</v>
      </c>
      <c r="AV27" s="45">
        <v>1</v>
      </c>
      <c r="AW27" s="45">
        <v>20230430</v>
      </c>
      <c r="AX27" s="45">
        <v>20230418</v>
      </c>
      <c r="AY27" s="47">
        <v>147582</v>
      </c>
      <c r="AZ27" s="47">
        <v>0</v>
      </c>
      <c r="BA27" s="45"/>
      <c r="BB27" s="45" t="s">
        <v>388</v>
      </c>
    </row>
    <row r="28" spans="1:54" x14ac:dyDescent="0.25">
      <c r="A28" s="45">
        <v>900145579</v>
      </c>
      <c r="B28" s="45" t="s">
        <v>385</v>
      </c>
      <c r="C28" s="45" t="s">
        <v>16</v>
      </c>
      <c r="D28" s="45">
        <v>67849</v>
      </c>
      <c r="E28" s="45" t="s">
        <v>458</v>
      </c>
      <c r="F28" s="45" t="s">
        <v>459</v>
      </c>
      <c r="G28" s="45" t="s">
        <v>388</v>
      </c>
      <c r="H28" s="45" t="s">
        <v>388</v>
      </c>
      <c r="I28" s="45" t="s">
        <v>388</v>
      </c>
      <c r="J28" s="46">
        <v>44957</v>
      </c>
      <c r="K28" s="47">
        <v>21800</v>
      </c>
      <c r="L28" s="47">
        <v>21800</v>
      </c>
      <c r="M28" s="45" t="s">
        <v>460</v>
      </c>
      <c r="N28" s="45" t="s">
        <v>400</v>
      </c>
      <c r="O28" s="47">
        <v>0</v>
      </c>
      <c r="P28" s="45"/>
      <c r="Q28" s="45"/>
      <c r="R28" s="45">
        <v>0</v>
      </c>
      <c r="S28" s="47">
        <v>0</v>
      </c>
      <c r="T28" s="47">
        <v>0</v>
      </c>
      <c r="U28" s="45"/>
      <c r="V28" s="45"/>
      <c r="W28" s="45"/>
      <c r="X28" s="45"/>
      <c r="Y28" s="45" t="s">
        <v>461</v>
      </c>
      <c r="Z28" s="47">
        <v>0</v>
      </c>
      <c r="AA28" s="47">
        <v>0</v>
      </c>
      <c r="AB28" s="47">
        <v>0</v>
      </c>
      <c r="AC28" s="47">
        <v>0</v>
      </c>
      <c r="AD28" s="47">
        <v>0</v>
      </c>
      <c r="AE28" s="47">
        <v>0</v>
      </c>
      <c r="AF28" s="47">
        <v>0</v>
      </c>
      <c r="AG28" s="47">
        <v>0</v>
      </c>
      <c r="AH28" s="47">
        <v>0</v>
      </c>
      <c r="AI28" s="47">
        <v>0</v>
      </c>
      <c r="AJ28" s="47">
        <v>0</v>
      </c>
      <c r="AK28" s="45"/>
      <c r="AL28" s="46"/>
      <c r="AM28" s="47">
        <v>0</v>
      </c>
      <c r="AN28" s="45"/>
      <c r="AO28" s="45"/>
      <c r="AP28" s="45"/>
      <c r="AQ28" s="46">
        <v>44957</v>
      </c>
      <c r="AR28" s="45"/>
      <c r="AS28" s="45"/>
      <c r="AT28" s="45"/>
      <c r="AU28" s="45" t="s">
        <v>394</v>
      </c>
      <c r="AV28" s="45"/>
      <c r="AW28" s="45"/>
      <c r="AX28" s="45"/>
      <c r="AY28" s="47">
        <v>0</v>
      </c>
      <c r="AZ28" s="47">
        <v>0</v>
      </c>
      <c r="BA28" s="45"/>
      <c r="BB28" s="45" t="s">
        <v>388</v>
      </c>
    </row>
    <row r="29" spans="1:54" x14ac:dyDescent="0.25">
      <c r="A29" s="45">
        <v>900145579</v>
      </c>
      <c r="B29" s="45" t="s">
        <v>385</v>
      </c>
      <c r="C29" s="45" t="s">
        <v>15</v>
      </c>
      <c r="D29" s="45">
        <v>207017</v>
      </c>
      <c r="E29" s="45" t="s">
        <v>386</v>
      </c>
      <c r="F29" s="45" t="s">
        <v>387</v>
      </c>
      <c r="G29" s="45" t="s">
        <v>15</v>
      </c>
      <c r="H29" s="45">
        <v>207017</v>
      </c>
      <c r="I29" s="45" t="s">
        <v>388</v>
      </c>
      <c r="J29" s="46">
        <v>44972</v>
      </c>
      <c r="K29" s="47">
        <v>5400</v>
      </c>
      <c r="L29" s="47">
        <v>5400</v>
      </c>
      <c r="M29" s="45" t="s">
        <v>389</v>
      </c>
      <c r="N29" s="45" t="s">
        <v>331</v>
      </c>
      <c r="O29" s="47">
        <v>0</v>
      </c>
      <c r="P29" s="45"/>
      <c r="Q29" s="45"/>
      <c r="R29" s="45"/>
      <c r="S29" s="47">
        <v>0</v>
      </c>
      <c r="T29" s="47">
        <v>5400</v>
      </c>
      <c r="U29" s="45" t="s">
        <v>390</v>
      </c>
      <c r="V29" s="45" t="s">
        <v>391</v>
      </c>
      <c r="W29" s="45"/>
      <c r="X29" s="45"/>
      <c r="Y29" s="45" t="s">
        <v>392</v>
      </c>
      <c r="Z29" s="47">
        <v>5400</v>
      </c>
      <c r="AA29" s="47">
        <v>0</v>
      </c>
      <c r="AB29" s="47">
        <v>0</v>
      </c>
      <c r="AC29" s="47">
        <v>0</v>
      </c>
      <c r="AD29" s="47">
        <v>0</v>
      </c>
      <c r="AE29" s="47">
        <v>0</v>
      </c>
      <c r="AF29" s="47">
        <v>5400</v>
      </c>
      <c r="AG29" s="47">
        <v>5400</v>
      </c>
      <c r="AH29" s="47">
        <v>0</v>
      </c>
      <c r="AI29" s="47">
        <v>0</v>
      </c>
      <c r="AJ29" s="47">
        <v>0</v>
      </c>
      <c r="AK29" s="45"/>
      <c r="AL29" s="46"/>
      <c r="AM29" s="47">
        <v>0</v>
      </c>
      <c r="AN29" s="45"/>
      <c r="AO29" s="45"/>
      <c r="AP29" s="45" t="s">
        <v>393</v>
      </c>
      <c r="AQ29" s="46">
        <v>45008</v>
      </c>
      <c r="AR29" s="45"/>
      <c r="AS29" s="45">
        <v>9</v>
      </c>
      <c r="AT29" s="45"/>
      <c r="AU29" s="45" t="s">
        <v>394</v>
      </c>
      <c r="AV29" s="45">
        <v>1</v>
      </c>
      <c r="AW29" s="45">
        <v>21001231</v>
      </c>
      <c r="AX29" s="45">
        <v>20230322</v>
      </c>
      <c r="AY29" s="47">
        <v>5400</v>
      </c>
      <c r="AZ29" s="47">
        <v>0</v>
      </c>
      <c r="BA29" s="45"/>
      <c r="BB29" s="45" t="s">
        <v>388</v>
      </c>
    </row>
    <row r="30" spans="1:54" x14ac:dyDescent="0.25">
      <c r="A30" s="45">
        <v>900145579</v>
      </c>
      <c r="B30" s="45" t="s">
        <v>385</v>
      </c>
      <c r="C30" s="45" t="s">
        <v>15</v>
      </c>
      <c r="D30" s="45">
        <v>208287</v>
      </c>
      <c r="E30" s="45" t="s">
        <v>395</v>
      </c>
      <c r="F30" s="45" t="s">
        <v>396</v>
      </c>
      <c r="G30" s="45" t="s">
        <v>15</v>
      </c>
      <c r="H30" s="45">
        <v>208287</v>
      </c>
      <c r="I30" s="45" t="s">
        <v>388</v>
      </c>
      <c r="J30" s="46">
        <v>44977</v>
      </c>
      <c r="K30" s="47">
        <v>5400</v>
      </c>
      <c r="L30" s="47">
        <v>5400</v>
      </c>
      <c r="M30" s="45" t="s">
        <v>389</v>
      </c>
      <c r="N30" s="45" t="s">
        <v>331</v>
      </c>
      <c r="O30" s="47">
        <v>0</v>
      </c>
      <c r="P30" s="45"/>
      <c r="Q30" s="45"/>
      <c r="R30" s="45"/>
      <c r="S30" s="47">
        <v>0</v>
      </c>
      <c r="T30" s="47">
        <v>5400</v>
      </c>
      <c r="U30" s="45" t="s">
        <v>390</v>
      </c>
      <c r="V30" s="45" t="s">
        <v>391</v>
      </c>
      <c r="W30" s="45"/>
      <c r="X30" s="45"/>
      <c r="Y30" s="45" t="s">
        <v>392</v>
      </c>
      <c r="Z30" s="47">
        <v>5400</v>
      </c>
      <c r="AA30" s="47">
        <v>0</v>
      </c>
      <c r="AB30" s="47">
        <v>0</v>
      </c>
      <c r="AC30" s="47">
        <v>0</v>
      </c>
      <c r="AD30" s="47">
        <v>0</v>
      </c>
      <c r="AE30" s="47">
        <v>0</v>
      </c>
      <c r="AF30" s="47">
        <v>5400</v>
      </c>
      <c r="AG30" s="47">
        <v>5400</v>
      </c>
      <c r="AH30" s="47">
        <v>0</v>
      </c>
      <c r="AI30" s="47">
        <v>0</v>
      </c>
      <c r="AJ30" s="47">
        <v>0</v>
      </c>
      <c r="AK30" s="45"/>
      <c r="AL30" s="46"/>
      <c r="AM30" s="47">
        <v>0</v>
      </c>
      <c r="AN30" s="45"/>
      <c r="AO30" s="45"/>
      <c r="AP30" s="45" t="s">
        <v>397</v>
      </c>
      <c r="AQ30" s="46">
        <v>45008</v>
      </c>
      <c r="AR30" s="45"/>
      <c r="AS30" s="45">
        <v>9</v>
      </c>
      <c r="AT30" s="45"/>
      <c r="AU30" s="45" t="s">
        <v>394</v>
      </c>
      <c r="AV30" s="45">
        <v>1</v>
      </c>
      <c r="AW30" s="45">
        <v>21001231</v>
      </c>
      <c r="AX30" s="45">
        <v>20230322</v>
      </c>
      <c r="AY30" s="47">
        <v>5400</v>
      </c>
      <c r="AZ30" s="47">
        <v>0</v>
      </c>
      <c r="BA30" s="45"/>
      <c r="BB30" s="45" t="s">
        <v>388</v>
      </c>
    </row>
    <row r="31" spans="1:54" x14ac:dyDescent="0.25">
      <c r="A31" s="45">
        <v>900145579</v>
      </c>
      <c r="B31" s="45" t="s">
        <v>385</v>
      </c>
      <c r="C31" s="45" t="s">
        <v>15</v>
      </c>
      <c r="D31" s="45">
        <v>217969</v>
      </c>
      <c r="E31" s="45" t="s">
        <v>418</v>
      </c>
      <c r="F31" s="45" t="s">
        <v>419</v>
      </c>
      <c r="G31" s="45" t="s">
        <v>15</v>
      </c>
      <c r="H31" s="45">
        <v>217969</v>
      </c>
      <c r="I31" s="45" t="s">
        <v>388</v>
      </c>
      <c r="J31" s="46">
        <v>45008</v>
      </c>
      <c r="K31" s="47">
        <v>119357</v>
      </c>
      <c r="L31" s="47">
        <v>119357</v>
      </c>
      <c r="M31" s="45" t="s">
        <v>389</v>
      </c>
      <c r="N31" s="45" t="s">
        <v>400</v>
      </c>
      <c r="O31" s="47">
        <v>0</v>
      </c>
      <c r="P31" s="45"/>
      <c r="Q31" s="45"/>
      <c r="R31" s="45">
        <v>0</v>
      </c>
      <c r="S31" s="47">
        <v>0</v>
      </c>
      <c r="T31" s="47">
        <v>119357</v>
      </c>
      <c r="U31" s="45" t="s">
        <v>390</v>
      </c>
      <c r="V31" s="45" t="s">
        <v>370</v>
      </c>
      <c r="W31" s="45"/>
      <c r="X31" s="45"/>
      <c r="Y31" s="45" t="s">
        <v>392</v>
      </c>
      <c r="Z31" s="47">
        <v>119357</v>
      </c>
      <c r="AA31" s="47">
        <v>0</v>
      </c>
      <c r="AB31" s="47">
        <v>0</v>
      </c>
      <c r="AC31" s="47">
        <v>0</v>
      </c>
      <c r="AD31" s="47">
        <v>0</v>
      </c>
      <c r="AE31" s="47">
        <v>0</v>
      </c>
      <c r="AF31" s="47">
        <v>119357</v>
      </c>
      <c r="AG31" s="47">
        <v>119357</v>
      </c>
      <c r="AH31" s="47">
        <v>0</v>
      </c>
      <c r="AI31" s="47">
        <v>0</v>
      </c>
      <c r="AJ31" s="47">
        <v>0</v>
      </c>
      <c r="AK31" s="45"/>
      <c r="AL31" s="46"/>
      <c r="AM31" s="47">
        <v>0</v>
      </c>
      <c r="AN31" s="45"/>
      <c r="AO31" s="45"/>
      <c r="AP31" s="45" t="s">
        <v>420</v>
      </c>
      <c r="AQ31" s="46">
        <v>45008</v>
      </c>
      <c r="AR31" s="45"/>
      <c r="AS31" s="45">
        <v>9</v>
      </c>
      <c r="AT31" s="45"/>
      <c r="AU31" s="45" t="s">
        <v>394</v>
      </c>
      <c r="AV31" s="45">
        <v>1</v>
      </c>
      <c r="AW31" s="45">
        <v>21001231</v>
      </c>
      <c r="AX31" s="45">
        <v>20230417</v>
      </c>
      <c r="AY31" s="47">
        <v>119357</v>
      </c>
      <c r="AZ31" s="47">
        <v>0</v>
      </c>
      <c r="BA31" s="45"/>
      <c r="BB31" s="45" t="s">
        <v>388</v>
      </c>
    </row>
    <row r="32" spans="1:54" x14ac:dyDescent="0.25">
      <c r="A32" s="45">
        <v>900145579</v>
      </c>
      <c r="B32" s="45" t="s">
        <v>385</v>
      </c>
      <c r="C32" s="45" t="s">
        <v>20</v>
      </c>
      <c r="D32" s="45">
        <v>42516</v>
      </c>
      <c r="E32" s="45" t="s">
        <v>442</v>
      </c>
      <c r="F32" s="45" t="s">
        <v>443</v>
      </c>
      <c r="G32" s="45" t="s">
        <v>20</v>
      </c>
      <c r="H32" s="45">
        <v>42516</v>
      </c>
      <c r="I32" s="45" t="s">
        <v>388</v>
      </c>
      <c r="J32" s="46">
        <v>45012</v>
      </c>
      <c r="K32" s="47">
        <v>94811</v>
      </c>
      <c r="L32" s="47">
        <v>94811</v>
      </c>
      <c r="M32" s="45" t="s">
        <v>429</v>
      </c>
      <c r="N32" s="45" t="s">
        <v>330</v>
      </c>
      <c r="O32" s="47">
        <v>0</v>
      </c>
      <c r="P32" s="45"/>
      <c r="Q32" s="45"/>
      <c r="R32" s="45"/>
      <c r="S32" s="47">
        <v>94811</v>
      </c>
      <c r="T32" s="47">
        <v>0</v>
      </c>
      <c r="U32" s="45"/>
      <c r="V32" s="45"/>
      <c r="W32" s="45"/>
      <c r="X32" s="45"/>
      <c r="Y32" s="45" t="s">
        <v>392</v>
      </c>
      <c r="Z32" s="47">
        <v>94811</v>
      </c>
      <c r="AA32" s="47">
        <v>0</v>
      </c>
      <c r="AB32" s="47">
        <v>0</v>
      </c>
      <c r="AC32" s="47">
        <v>0</v>
      </c>
      <c r="AD32" s="47">
        <v>94811</v>
      </c>
      <c r="AE32" s="47">
        <v>0</v>
      </c>
      <c r="AF32" s="47">
        <v>0</v>
      </c>
      <c r="AG32" s="47">
        <v>0</v>
      </c>
      <c r="AH32" s="47">
        <v>0</v>
      </c>
      <c r="AI32" s="47">
        <v>0</v>
      </c>
      <c r="AJ32" s="47">
        <v>0</v>
      </c>
      <c r="AK32" s="45"/>
      <c r="AL32" s="46"/>
      <c r="AM32" s="47">
        <v>0</v>
      </c>
      <c r="AN32" s="45">
        <v>230838523267702</v>
      </c>
      <c r="AO32" s="45"/>
      <c r="AP32" s="45"/>
      <c r="AQ32" s="46">
        <v>45008</v>
      </c>
      <c r="AR32" s="45"/>
      <c r="AS32" s="45">
        <v>2</v>
      </c>
      <c r="AT32" s="45"/>
      <c r="AU32" s="45" t="s">
        <v>394</v>
      </c>
      <c r="AV32" s="45">
        <v>1</v>
      </c>
      <c r="AW32" s="45">
        <v>20230430</v>
      </c>
      <c r="AX32" s="45">
        <v>20230417</v>
      </c>
      <c r="AY32" s="47">
        <v>94811</v>
      </c>
      <c r="AZ32" s="47">
        <v>0</v>
      </c>
      <c r="BA32" s="45"/>
      <c r="BB32" s="45" t="s">
        <v>388</v>
      </c>
    </row>
    <row r="33" spans="1:54" x14ac:dyDescent="0.25">
      <c r="A33" s="45">
        <v>900145579</v>
      </c>
      <c r="B33" s="45" t="s">
        <v>385</v>
      </c>
      <c r="C33" s="45" t="s">
        <v>17</v>
      </c>
      <c r="D33" s="45">
        <v>11787</v>
      </c>
      <c r="E33" s="45" t="s">
        <v>432</v>
      </c>
      <c r="F33" s="45" t="s">
        <v>433</v>
      </c>
      <c r="G33" s="45" t="s">
        <v>17</v>
      </c>
      <c r="H33" s="45">
        <v>11787</v>
      </c>
      <c r="I33" s="45" t="s">
        <v>388</v>
      </c>
      <c r="J33" s="46">
        <v>45015</v>
      </c>
      <c r="K33" s="47">
        <v>175114</v>
      </c>
      <c r="L33" s="47">
        <v>175114</v>
      </c>
      <c r="M33" s="45" t="s">
        <v>429</v>
      </c>
      <c r="N33" s="45" t="s">
        <v>330</v>
      </c>
      <c r="O33" s="47">
        <v>0</v>
      </c>
      <c r="P33" s="45"/>
      <c r="Q33" s="45"/>
      <c r="R33" s="45"/>
      <c r="S33" s="47">
        <v>175114</v>
      </c>
      <c r="T33" s="47">
        <v>0</v>
      </c>
      <c r="U33" s="45"/>
      <c r="V33" s="45"/>
      <c r="W33" s="45"/>
      <c r="X33" s="45"/>
      <c r="Y33" s="45" t="s">
        <v>392</v>
      </c>
      <c r="Z33" s="47">
        <v>175114</v>
      </c>
      <c r="AA33" s="47">
        <v>0</v>
      </c>
      <c r="AB33" s="47">
        <v>0</v>
      </c>
      <c r="AC33" s="47">
        <v>0</v>
      </c>
      <c r="AD33" s="47">
        <v>175114</v>
      </c>
      <c r="AE33" s="47">
        <v>0</v>
      </c>
      <c r="AF33" s="47">
        <v>0</v>
      </c>
      <c r="AG33" s="47">
        <v>0</v>
      </c>
      <c r="AH33" s="47">
        <v>0</v>
      </c>
      <c r="AI33" s="47">
        <v>0</v>
      </c>
      <c r="AJ33" s="47">
        <v>0</v>
      </c>
      <c r="AK33" s="45"/>
      <c r="AL33" s="46"/>
      <c r="AM33" s="47">
        <v>0</v>
      </c>
      <c r="AN33" s="45">
        <v>230898523442937</v>
      </c>
      <c r="AO33" s="45"/>
      <c r="AP33" s="45"/>
      <c r="AQ33" s="46">
        <v>45008</v>
      </c>
      <c r="AR33" s="45"/>
      <c r="AS33" s="45">
        <v>2</v>
      </c>
      <c r="AT33" s="45"/>
      <c r="AU33" s="45" t="s">
        <v>394</v>
      </c>
      <c r="AV33" s="45">
        <v>1</v>
      </c>
      <c r="AW33" s="45">
        <v>20230430</v>
      </c>
      <c r="AX33" s="45">
        <v>20230417</v>
      </c>
      <c r="AY33" s="47">
        <v>175114</v>
      </c>
      <c r="AZ33" s="47">
        <v>0</v>
      </c>
      <c r="BA33" s="45"/>
      <c r="BB33" s="45" t="s">
        <v>388</v>
      </c>
    </row>
    <row r="34" spans="1:54" x14ac:dyDescent="0.25">
      <c r="A34" s="45">
        <v>900145579</v>
      </c>
      <c r="B34" s="45" t="s">
        <v>385</v>
      </c>
      <c r="C34" s="45" t="s">
        <v>15</v>
      </c>
      <c r="D34" s="45">
        <v>220322</v>
      </c>
      <c r="E34" s="45" t="s">
        <v>408</v>
      </c>
      <c r="F34" s="45" t="s">
        <v>409</v>
      </c>
      <c r="G34" s="45" t="s">
        <v>15</v>
      </c>
      <c r="H34" s="45">
        <v>220322</v>
      </c>
      <c r="I34" s="45" t="s">
        <v>388</v>
      </c>
      <c r="J34" s="46">
        <v>45016</v>
      </c>
      <c r="K34" s="47">
        <v>24358</v>
      </c>
      <c r="L34" s="47">
        <v>24358</v>
      </c>
      <c r="M34" s="45" t="s">
        <v>389</v>
      </c>
      <c r="N34" s="45" t="s">
        <v>400</v>
      </c>
      <c r="O34" s="47">
        <v>0</v>
      </c>
      <c r="P34" s="45"/>
      <c r="Q34" s="45"/>
      <c r="R34" s="45">
        <v>0</v>
      </c>
      <c r="S34" s="47">
        <v>0</v>
      </c>
      <c r="T34" s="47">
        <v>24358</v>
      </c>
      <c r="U34" s="45" t="s">
        <v>390</v>
      </c>
      <c r="V34" s="45" t="s">
        <v>391</v>
      </c>
      <c r="W34" s="45"/>
      <c r="X34" s="45"/>
      <c r="Y34" s="45" t="s">
        <v>392</v>
      </c>
      <c r="Z34" s="47">
        <v>24358</v>
      </c>
      <c r="AA34" s="47">
        <v>0</v>
      </c>
      <c r="AB34" s="47">
        <v>0</v>
      </c>
      <c r="AC34" s="47">
        <v>0</v>
      </c>
      <c r="AD34" s="47">
        <v>0</v>
      </c>
      <c r="AE34" s="47">
        <v>0</v>
      </c>
      <c r="AF34" s="47">
        <v>24358</v>
      </c>
      <c r="AG34" s="47">
        <v>24358</v>
      </c>
      <c r="AH34" s="47">
        <v>0</v>
      </c>
      <c r="AI34" s="47">
        <v>0</v>
      </c>
      <c r="AJ34" s="47">
        <v>0</v>
      </c>
      <c r="AK34" s="45"/>
      <c r="AL34" s="46"/>
      <c r="AM34" s="47">
        <v>0</v>
      </c>
      <c r="AN34" s="45"/>
      <c r="AO34" s="45"/>
      <c r="AP34" s="45" t="s">
        <v>410</v>
      </c>
      <c r="AQ34" s="46">
        <v>45008</v>
      </c>
      <c r="AR34" s="45"/>
      <c r="AS34" s="45">
        <v>9</v>
      </c>
      <c r="AT34" s="45"/>
      <c r="AU34" s="45" t="s">
        <v>394</v>
      </c>
      <c r="AV34" s="45">
        <v>1</v>
      </c>
      <c r="AW34" s="45">
        <v>21001231</v>
      </c>
      <c r="AX34" s="45">
        <v>20230417</v>
      </c>
      <c r="AY34" s="47">
        <v>24358</v>
      </c>
      <c r="AZ34" s="47">
        <v>0</v>
      </c>
      <c r="BA34" s="45"/>
      <c r="BB34" s="45" t="s">
        <v>388</v>
      </c>
    </row>
  </sheetData>
  <autoFilter ref="A1:BB34"/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3" zoomScaleNormal="100" workbookViewId="0">
      <selection activeCell="M22" sqref="M22"/>
    </sheetView>
  </sheetViews>
  <sheetFormatPr baseColWidth="10" defaultRowHeight="12.75" x14ac:dyDescent="0.2"/>
  <cols>
    <col min="1" max="1" width="1" style="54" customWidth="1"/>
    <col min="2" max="2" width="11.42578125" style="54"/>
    <col min="3" max="3" width="17.5703125" style="54" customWidth="1"/>
    <col min="4" max="4" width="11.5703125" style="54" customWidth="1"/>
    <col min="5" max="8" width="11.42578125" style="54"/>
    <col min="9" max="9" width="22.5703125" style="54" customWidth="1"/>
    <col min="10" max="10" width="14" style="54" customWidth="1"/>
    <col min="11" max="11" width="1.7109375" style="54" customWidth="1"/>
    <col min="12" max="12" width="11.42578125" style="54"/>
    <col min="13" max="13" width="20.42578125" style="54" bestFit="1" customWidth="1"/>
    <col min="14" max="225" width="11.42578125" style="54"/>
    <col min="226" max="226" width="4.42578125" style="54" customWidth="1"/>
    <col min="227" max="227" width="11.42578125" style="54"/>
    <col min="228" max="228" width="17.5703125" style="54" customWidth="1"/>
    <col min="229" max="229" width="11.5703125" style="54" customWidth="1"/>
    <col min="230" max="233" width="11.42578125" style="54"/>
    <col min="234" max="234" width="22.5703125" style="54" customWidth="1"/>
    <col min="235" max="235" width="14" style="54" customWidth="1"/>
    <col min="236" max="236" width="1.7109375" style="54" customWidth="1"/>
    <col min="237" max="481" width="11.42578125" style="54"/>
    <col min="482" max="482" width="4.42578125" style="54" customWidth="1"/>
    <col min="483" max="483" width="11.42578125" style="54"/>
    <col min="484" max="484" width="17.5703125" style="54" customWidth="1"/>
    <col min="485" max="485" width="11.5703125" style="54" customWidth="1"/>
    <col min="486" max="489" width="11.42578125" style="54"/>
    <col min="490" max="490" width="22.5703125" style="54" customWidth="1"/>
    <col min="491" max="491" width="14" style="54" customWidth="1"/>
    <col min="492" max="492" width="1.7109375" style="54" customWidth="1"/>
    <col min="493" max="737" width="11.42578125" style="54"/>
    <col min="738" max="738" width="4.42578125" style="54" customWidth="1"/>
    <col min="739" max="739" width="11.42578125" style="54"/>
    <col min="740" max="740" width="17.5703125" style="54" customWidth="1"/>
    <col min="741" max="741" width="11.5703125" style="54" customWidth="1"/>
    <col min="742" max="745" width="11.42578125" style="54"/>
    <col min="746" max="746" width="22.5703125" style="54" customWidth="1"/>
    <col min="747" max="747" width="14" style="54" customWidth="1"/>
    <col min="748" max="748" width="1.7109375" style="54" customWidth="1"/>
    <col min="749" max="993" width="11.42578125" style="54"/>
    <col min="994" max="994" width="4.42578125" style="54" customWidth="1"/>
    <col min="995" max="995" width="11.42578125" style="54"/>
    <col min="996" max="996" width="17.5703125" style="54" customWidth="1"/>
    <col min="997" max="997" width="11.5703125" style="54" customWidth="1"/>
    <col min="998" max="1001" width="11.42578125" style="54"/>
    <col min="1002" max="1002" width="22.5703125" style="54" customWidth="1"/>
    <col min="1003" max="1003" width="14" style="54" customWidth="1"/>
    <col min="1004" max="1004" width="1.7109375" style="54" customWidth="1"/>
    <col min="1005" max="1249" width="11.42578125" style="54"/>
    <col min="1250" max="1250" width="4.42578125" style="54" customWidth="1"/>
    <col min="1251" max="1251" width="11.42578125" style="54"/>
    <col min="1252" max="1252" width="17.5703125" style="54" customWidth="1"/>
    <col min="1253" max="1253" width="11.5703125" style="54" customWidth="1"/>
    <col min="1254" max="1257" width="11.42578125" style="54"/>
    <col min="1258" max="1258" width="22.5703125" style="54" customWidth="1"/>
    <col min="1259" max="1259" width="14" style="54" customWidth="1"/>
    <col min="1260" max="1260" width="1.7109375" style="54" customWidth="1"/>
    <col min="1261" max="1505" width="11.42578125" style="54"/>
    <col min="1506" max="1506" width="4.42578125" style="54" customWidth="1"/>
    <col min="1507" max="1507" width="11.42578125" style="54"/>
    <col min="1508" max="1508" width="17.5703125" style="54" customWidth="1"/>
    <col min="1509" max="1509" width="11.5703125" style="54" customWidth="1"/>
    <col min="1510" max="1513" width="11.42578125" style="54"/>
    <col min="1514" max="1514" width="22.5703125" style="54" customWidth="1"/>
    <col min="1515" max="1515" width="14" style="54" customWidth="1"/>
    <col min="1516" max="1516" width="1.7109375" style="54" customWidth="1"/>
    <col min="1517" max="1761" width="11.42578125" style="54"/>
    <col min="1762" max="1762" width="4.42578125" style="54" customWidth="1"/>
    <col min="1763" max="1763" width="11.42578125" style="54"/>
    <col min="1764" max="1764" width="17.5703125" style="54" customWidth="1"/>
    <col min="1765" max="1765" width="11.5703125" style="54" customWidth="1"/>
    <col min="1766" max="1769" width="11.42578125" style="54"/>
    <col min="1770" max="1770" width="22.5703125" style="54" customWidth="1"/>
    <col min="1771" max="1771" width="14" style="54" customWidth="1"/>
    <col min="1772" max="1772" width="1.7109375" style="54" customWidth="1"/>
    <col min="1773" max="2017" width="11.42578125" style="54"/>
    <col min="2018" max="2018" width="4.42578125" style="54" customWidth="1"/>
    <col min="2019" max="2019" width="11.42578125" style="54"/>
    <col min="2020" max="2020" width="17.5703125" style="54" customWidth="1"/>
    <col min="2021" max="2021" width="11.5703125" style="54" customWidth="1"/>
    <col min="2022" max="2025" width="11.42578125" style="54"/>
    <col min="2026" max="2026" width="22.5703125" style="54" customWidth="1"/>
    <col min="2027" max="2027" width="14" style="54" customWidth="1"/>
    <col min="2028" max="2028" width="1.7109375" style="54" customWidth="1"/>
    <col min="2029" max="2273" width="11.42578125" style="54"/>
    <col min="2274" max="2274" width="4.42578125" style="54" customWidth="1"/>
    <col min="2275" max="2275" width="11.42578125" style="54"/>
    <col min="2276" max="2276" width="17.5703125" style="54" customWidth="1"/>
    <col min="2277" max="2277" width="11.5703125" style="54" customWidth="1"/>
    <col min="2278" max="2281" width="11.42578125" style="54"/>
    <col min="2282" max="2282" width="22.5703125" style="54" customWidth="1"/>
    <col min="2283" max="2283" width="14" style="54" customWidth="1"/>
    <col min="2284" max="2284" width="1.7109375" style="54" customWidth="1"/>
    <col min="2285" max="2529" width="11.42578125" style="54"/>
    <col min="2530" max="2530" width="4.42578125" style="54" customWidth="1"/>
    <col min="2531" max="2531" width="11.42578125" style="54"/>
    <col min="2532" max="2532" width="17.5703125" style="54" customWidth="1"/>
    <col min="2533" max="2533" width="11.5703125" style="54" customWidth="1"/>
    <col min="2534" max="2537" width="11.42578125" style="54"/>
    <col min="2538" max="2538" width="22.5703125" style="54" customWidth="1"/>
    <col min="2539" max="2539" width="14" style="54" customWidth="1"/>
    <col min="2540" max="2540" width="1.7109375" style="54" customWidth="1"/>
    <col min="2541" max="2785" width="11.42578125" style="54"/>
    <col min="2786" max="2786" width="4.42578125" style="54" customWidth="1"/>
    <col min="2787" max="2787" width="11.42578125" style="54"/>
    <col min="2788" max="2788" width="17.5703125" style="54" customWidth="1"/>
    <col min="2789" max="2789" width="11.5703125" style="54" customWidth="1"/>
    <col min="2790" max="2793" width="11.42578125" style="54"/>
    <col min="2794" max="2794" width="22.5703125" style="54" customWidth="1"/>
    <col min="2795" max="2795" width="14" style="54" customWidth="1"/>
    <col min="2796" max="2796" width="1.7109375" style="54" customWidth="1"/>
    <col min="2797" max="3041" width="11.42578125" style="54"/>
    <col min="3042" max="3042" width="4.42578125" style="54" customWidth="1"/>
    <col min="3043" max="3043" width="11.42578125" style="54"/>
    <col min="3044" max="3044" width="17.5703125" style="54" customWidth="1"/>
    <col min="3045" max="3045" width="11.5703125" style="54" customWidth="1"/>
    <col min="3046" max="3049" width="11.42578125" style="54"/>
    <col min="3050" max="3050" width="22.5703125" style="54" customWidth="1"/>
    <col min="3051" max="3051" width="14" style="54" customWidth="1"/>
    <col min="3052" max="3052" width="1.7109375" style="54" customWidth="1"/>
    <col min="3053" max="3297" width="11.42578125" style="54"/>
    <col min="3298" max="3298" width="4.42578125" style="54" customWidth="1"/>
    <col min="3299" max="3299" width="11.42578125" style="54"/>
    <col min="3300" max="3300" width="17.5703125" style="54" customWidth="1"/>
    <col min="3301" max="3301" width="11.5703125" style="54" customWidth="1"/>
    <col min="3302" max="3305" width="11.42578125" style="54"/>
    <col min="3306" max="3306" width="22.5703125" style="54" customWidth="1"/>
    <col min="3307" max="3307" width="14" style="54" customWidth="1"/>
    <col min="3308" max="3308" width="1.7109375" style="54" customWidth="1"/>
    <col min="3309" max="3553" width="11.42578125" style="54"/>
    <col min="3554" max="3554" width="4.42578125" style="54" customWidth="1"/>
    <col min="3555" max="3555" width="11.42578125" style="54"/>
    <col min="3556" max="3556" width="17.5703125" style="54" customWidth="1"/>
    <col min="3557" max="3557" width="11.5703125" style="54" customWidth="1"/>
    <col min="3558" max="3561" width="11.42578125" style="54"/>
    <col min="3562" max="3562" width="22.5703125" style="54" customWidth="1"/>
    <col min="3563" max="3563" width="14" style="54" customWidth="1"/>
    <col min="3564" max="3564" width="1.7109375" style="54" customWidth="1"/>
    <col min="3565" max="3809" width="11.42578125" style="54"/>
    <col min="3810" max="3810" width="4.42578125" style="54" customWidth="1"/>
    <col min="3811" max="3811" width="11.42578125" style="54"/>
    <col min="3812" max="3812" width="17.5703125" style="54" customWidth="1"/>
    <col min="3813" max="3813" width="11.5703125" style="54" customWidth="1"/>
    <col min="3814" max="3817" width="11.42578125" style="54"/>
    <col min="3818" max="3818" width="22.5703125" style="54" customWidth="1"/>
    <col min="3819" max="3819" width="14" style="54" customWidth="1"/>
    <col min="3820" max="3820" width="1.7109375" style="54" customWidth="1"/>
    <col min="3821" max="4065" width="11.42578125" style="54"/>
    <col min="4066" max="4066" width="4.42578125" style="54" customWidth="1"/>
    <col min="4067" max="4067" width="11.42578125" style="54"/>
    <col min="4068" max="4068" width="17.5703125" style="54" customWidth="1"/>
    <col min="4069" max="4069" width="11.5703125" style="54" customWidth="1"/>
    <col min="4070" max="4073" width="11.42578125" style="54"/>
    <col min="4074" max="4074" width="22.5703125" style="54" customWidth="1"/>
    <col min="4075" max="4075" width="14" style="54" customWidth="1"/>
    <col min="4076" max="4076" width="1.7109375" style="54" customWidth="1"/>
    <col min="4077" max="4321" width="11.42578125" style="54"/>
    <col min="4322" max="4322" width="4.42578125" style="54" customWidth="1"/>
    <col min="4323" max="4323" width="11.42578125" style="54"/>
    <col min="4324" max="4324" width="17.5703125" style="54" customWidth="1"/>
    <col min="4325" max="4325" width="11.5703125" style="54" customWidth="1"/>
    <col min="4326" max="4329" width="11.42578125" style="54"/>
    <col min="4330" max="4330" width="22.5703125" style="54" customWidth="1"/>
    <col min="4331" max="4331" width="14" style="54" customWidth="1"/>
    <col min="4332" max="4332" width="1.7109375" style="54" customWidth="1"/>
    <col min="4333" max="4577" width="11.42578125" style="54"/>
    <col min="4578" max="4578" width="4.42578125" style="54" customWidth="1"/>
    <col min="4579" max="4579" width="11.42578125" style="54"/>
    <col min="4580" max="4580" width="17.5703125" style="54" customWidth="1"/>
    <col min="4581" max="4581" width="11.5703125" style="54" customWidth="1"/>
    <col min="4582" max="4585" width="11.42578125" style="54"/>
    <col min="4586" max="4586" width="22.5703125" style="54" customWidth="1"/>
    <col min="4587" max="4587" width="14" style="54" customWidth="1"/>
    <col min="4588" max="4588" width="1.7109375" style="54" customWidth="1"/>
    <col min="4589" max="4833" width="11.42578125" style="54"/>
    <col min="4834" max="4834" width="4.42578125" style="54" customWidth="1"/>
    <col min="4835" max="4835" width="11.42578125" style="54"/>
    <col min="4836" max="4836" width="17.5703125" style="54" customWidth="1"/>
    <col min="4837" max="4837" width="11.5703125" style="54" customWidth="1"/>
    <col min="4838" max="4841" width="11.42578125" style="54"/>
    <col min="4842" max="4842" width="22.5703125" style="54" customWidth="1"/>
    <col min="4843" max="4843" width="14" style="54" customWidth="1"/>
    <col min="4844" max="4844" width="1.7109375" style="54" customWidth="1"/>
    <col min="4845" max="5089" width="11.42578125" style="54"/>
    <col min="5090" max="5090" width="4.42578125" style="54" customWidth="1"/>
    <col min="5091" max="5091" width="11.42578125" style="54"/>
    <col min="5092" max="5092" width="17.5703125" style="54" customWidth="1"/>
    <col min="5093" max="5093" width="11.5703125" style="54" customWidth="1"/>
    <col min="5094" max="5097" width="11.42578125" style="54"/>
    <col min="5098" max="5098" width="22.5703125" style="54" customWidth="1"/>
    <col min="5099" max="5099" width="14" style="54" customWidth="1"/>
    <col min="5100" max="5100" width="1.7109375" style="54" customWidth="1"/>
    <col min="5101" max="5345" width="11.42578125" style="54"/>
    <col min="5346" max="5346" width="4.42578125" style="54" customWidth="1"/>
    <col min="5347" max="5347" width="11.42578125" style="54"/>
    <col min="5348" max="5348" width="17.5703125" style="54" customWidth="1"/>
    <col min="5349" max="5349" width="11.5703125" style="54" customWidth="1"/>
    <col min="5350" max="5353" width="11.42578125" style="54"/>
    <col min="5354" max="5354" width="22.5703125" style="54" customWidth="1"/>
    <col min="5355" max="5355" width="14" style="54" customWidth="1"/>
    <col min="5356" max="5356" width="1.7109375" style="54" customWidth="1"/>
    <col min="5357" max="5601" width="11.42578125" style="54"/>
    <col min="5602" max="5602" width="4.42578125" style="54" customWidth="1"/>
    <col min="5603" max="5603" width="11.42578125" style="54"/>
    <col min="5604" max="5604" width="17.5703125" style="54" customWidth="1"/>
    <col min="5605" max="5605" width="11.5703125" style="54" customWidth="1"/>
    <col min="5606" max="5609" width="11.42578125" style="54"/>
    <col min="5610" max="5610" width="22.5703125" style="54" customWidth="1"/>
    <col min="5611" max="5611" width="14" style="54" customWidth="1"/>
    <col min="5612" max="5612" width="1.7109375" style="54" customWidth="1"/>
    <col min="5613" max="5857" width="11.42578125" style="54"/>
    <col min="5858" max="5858" width="4.42578125" style="54" customWidth="1"/>
    <col min="5859" max="5859" width="11.42578125" style="54"/>
    <col min="5860" max="5860" width="17.5703125" style="54" customWidth="1"/>
    <col min="5861" max="5861" width="11.5703125" style="54" customWidth="1"/>
    <col min="5862" max="5865" width="11.42578125" style="54"/>
    <col min="5866" max="5866" width="22.5703125" style="54" customWidth="1"/>
    <col min="5867" max="5867" width="14" style="54" customWidth="1"/>
    <col min="5868" max="5868" width="1.7109375" style="54" customWidth="1"/>
    <col min="5869" max="6113" width="11.42578125" style="54"/>
    <col min="6114" max="6114" width="4.42578125" style="54" customWidth="1"/>
    <col min="6115" max="6115" width="11.42578125" style="54"/>
    <col min="6116" max="6116" width="17.5703125" style="54" customWidth="1"/>
    <col min="6117" max="6117" width="11.5703125" style="54" customWidth="1"/>
    <col min="6118" max="6121" width="11.42578125" style="54"/>
    <col min="6122" max="6122" width="22.5703125" style="54" customWidth="1"/>
    <col min="6123" max="6123" width="14" style="54" customWidth="1"/>
    <col min="6124" max="6124" width="1.7109375" style="54" customWidth="1"/>
    <col min="6125" max="6369" width="11.42578125" style="54"/>
    <col min="6370" max="6370" width="4.42578125" style="54" customWidth="1"/>
    <col min="6371" max="6371" width="11.42578125" style="54"/>
    <col min="6372" max="6372" width="17.5703125" style="54" customWidth="1"/>
    <col min="6373" max="6373" width="11.5703125" style="54" customWidth="1"/>
    <col min="6374" max="6377" width="11.42578125" style="54"/>
    <col min="6378" max="6378" width="22.5703125" style="54" customWidth="1"/>
    <col min="6379" max="6379" width="14" style="54" customWidth="1"/>
    <col min="6380" max="6380" width="1.7109375" style="54" customWidth="1"/>
    <col min="6381" max="6625" width="11.42578125" style="54"/>
    <col min="6626" max="6626" width="4.42578125" style="54" customWidth="1"/>
    <col min="6627" max="6627" width="11.42578125" style="54"/>
    <col min="6628" max="6628" width="17.5703125" style="54" customWidth="1"/>
    <col min="6629" max="6629" width="11.5703125" style="54" customWidth="1"/>
    <col min="6630" max="6633" width="11.42578125" style="54"/>
    <col min="6634" max="6634" width="22.5703125" style="54" customWidth="1"/>
    <col min="6635" max="6635" width="14" style="54" customWidth="1"/>
    <col min="6636" max="6636" width="1.7109375" style="54" customWidth="1"/>
    <col min="6637" max="6881" width="11.42578125" style="54"/>
    <col min="6882" max="6882" width="4.42578125" style="54" customWidth="1"/>
    <col min="6883" max="6883" width="11.42578125" style="54"/>
    <col min="6884" max="6884" width="17.5703125" style="54" customWidth="1"/>
    <col min="6885" max="6885" width="11.5703125" style="54" customWidth="1"/>
    <col min="6886" max="6889" width="11.42578125" style="54"/>
    <col min="6890" max="6890" width="22.5703125" style="54" customWidth="1"/>
    <col min="6891" max="6891" width="14" style="54" customWidth="1"/>
    <col min="6892" max="6892" width="1.7109375" style="54" customWidth="1"/>
    <col min="6893" max="7137" width="11.42578125" style="54"/>
    <col min="7138" max="7138" width="4.42578125" style="54" customWidth="1"/>
    <col min="7139" max="7139" width="11.42578125" style="54"/>
    <col min="7140" max="7140" width="17.5703125" style="54" customWidth="1"/>
    <col min="7141" max="7141" width="11.5703125" style="54" customWidth="1"/>
    <col min="7142" max="7145" width="11.42578125" style="54"/>
    <col min="7146" max="7146" width="22.5703125" style="54" customWidth="1"/>
    <col min="7147" max="7147" width="14" style="54" customWidth="1"/>
    <col min="7148" max="7148" width="1.7109375" style="54" customWidth="1"/>
    <col min="7149" max="7393" width="11.42578125" style="54"/>
    <col min="7394" max="7394" width="4.42578125" style="54" customWidth="1"/>
    <col min="7395" max="7395" width="11.42578125" style="54"/>
    <col min="7396" max="7396" width="17.5703125" style="54" customWidth="1"/>
    <col min="7397" max="7397" width="11.5703125" style="54" customWidth="1"/>
    <col min="7398" max="7401" width="11.42578125" style="54"/>
    <col min="7402" max="7402" width="22.5703125" style="54" customWidth="1"/>
    <col min="7403" max="7403" width="14" style="54" customWidth="1"/>
    <col min="7404" max="7404" width="1.7109375" style="54" customWidth="1"/>
    <col min="7405" max="7649" width="11.42578125" style="54"/>
    <col min="7650" max="7650" width="4.42578125" style="54" customWidth="1"/>
    <col min="7651" max="7651" width="11.42578125" style="54"/>
    <col min="7652" max="7652" width="17.5703125" style="54" customWidth="1"/>
    <col min="7653" max="7653" width="11.5703125" style="54" customWidth="1"/>
    <col min="7654" max="7657" width="11.42578125" style="54"/>
    <col min="7658" max="7658" width="22.5703125" style="54" customWidth="1"/>
    <col min="7659" max="7659" width="14" style="54" customWidth="1"/>
    <col min="7660" max="7660" width="1.7109375" style="54" customWidth="1"/>
    <col min="7661" max="7905" width="11.42578125" style="54"/>
    <col min="7906" max="7906" width="4.42578125" style="54" customWidth="1"/>
    <col min="7907" max="7907" width="11.42578125" style="54"/>
    <col min="7908" max="7908" width="17.5703125" style="54" customWidth="1"/>
    <col min="7909" max="7909" width="11.5703125" style="54" customWidth="1"/>
    <col min="7910" max="7913" width="11.42578125" style="54"/>
    <col min="7914" max="7914" width="22.5703125" style="54" customWidth="1"/>
    <col min="7915" max="7915" width="14" style="54" customWidth="1"/>
    <col min="7916" max="7916" width="1.7109375" style="54" customWidth="1"/>
    <col min="7917" max="8161" width="11.42578125" style="54"/>
    <col min="8162" max="8162" width="4.42578125" style="54" customWidth="1"/>
    <col min="8163" max="8163" width="11.42578125" style="54"/>
    <col min="8164" max="8164" width="17.5703125" style="54" customWidth="1"/>
    <col min="8165" max="8165" width="11.5703125" style="54" customWidth="1"/>
    <col min="8166" max="8169" width="11.42578125" style="54"/>
    <col min="8170" max="8170" width="22.5703125" style="54" customWidth="1"/>
    <col min="8171" max="8171" width="14" style="54" customWidth="1"/>
    <col min="8172" max="8172" width="1.7109375" style="54" customWidth="1"/>
    <col min="8173" max="8417" width="11.42578125" style="54"/>
    <col min="8418" max="8418" width="4.42578125" style="54" customWidth="1"/>
    <col min="8419" max="8419" width="11.42578125" style="54"/>
    <col min="8420" max="8420" width="17.5703125" style="54" customWidth="1"/>
    <col min="8421" max="8421" width="11.5703125" style="54" customWidth="1"/>
    <col min="8422" max="8425" width="11.42578125" style="54"/>
    <col min="8426" max="8426" width="22.5703125" style="54" customWidth="1"/>
    <col min="8427" max="8427" width="14" style="54" customWidth="1"/>
    <col min="8428" max="8428" width="1.7109375" style="54" customWidth="1"/>
    <col min="8429" max="8673" width="11.42578125" style="54"/>
    <col min="8674" max="8674" width="4.42578125" style="54" customWidth="1"/>
    <col min="8675" max="8675" width="11.42578125" style="54"/>
    <col min="8676" max="8676" width="17.5703125" style="54" customWidth="1"/>
    <col min="8677" max="8677" width="11.5703125" style="54" customWidth="1"/>
    <col min="8678" max="8681" width="11.42578125" style="54"/>
    <col min="8682" max="8682" width="22.5703125" style="54" customWidth="1"/>
    <col min="8683" max="8683" width="14" style="54" customWidth="1"/>
    <col min="8684" max="8684" width="1.7109375" style="54" customWidth="1"/>
    <col min="8685" max="8929" width="11.42578125" style="54"/>
    <col min="8930" max="8930" width="4.42578125" style="54" customWidth="1"/>
    <col min="8931" max="8931" width="11.42578125" style="54"/>
    <col min="8932" max="8932" width="17.5703125" style="54" customWidth="1"/>
    <col min="8933" max="8933" width="11.5703125" style="54" customWidth="1"/>
    <col min="8934" max="8937" width="11.42578125" style="54"/>
    <col min="8938" max="8938" width="22.5703125" style="54" customWidth="1"/>
    <col min="8939" max="8939" width="14" style="54" customWidth="1"/>
    <col min="8940" max="8940" width="1.7109375" style="54" customWidth="1"/>
    <col min="8941" max="9185" width="11.42578125" style="54"/>
    <col min="9186" max="9186" width="4.42578125" style="54" customWidth="1"/>
    <col min="9187" max="9187" width="11.42578125" style="54"/>
    <col min="9188" max="9188" width="17.5703125" style="54" customWidth="1"/>
    <col min="9189" max="9189" width="11.5703125" style="54" customWidth="1"/>
    <col min="9190" max="9193" width="11.42578125" style="54"/>
    <col min="9194" max="9194" width="22.5703125" style="54" customWidth="1"/>
    <col min="9195" max="9195" width="14" style="54" customWidth="1"/>
    <col min="9196" max="9196" width="1.7109375" style="54" customWidth="1"/>
    <col min="9197" max="9441" width="11.42578125" style="54"/>
    <col min="9442" max="9442" width="4.42578125" style="54" customWidth="1"/>
    <col min="9443" max="9443" width="11.42578125" style="54"/>
    <col min="9444" max="9444" width="17.5703125" style="54" customWidth="1"/>
    <col min="9445" max="9445" width="11.5703125" style="54" customWidth="1"/>
    <col min="9446" max="9449" width="11.42578125" style="54"/>
    <col min="9450" max="9450" width="22.5703125" style="54" customWidth="1"/>
    <col min="9451" max="9451" width="14" style="54" customWidth="1"/>
    <col min="9452" max="9452" width="1.7109375" style="54" customWidth="1"/>
    <col min="9453" max="9697" width="11.42578125" style="54"/>
    <col min="9698" max="9698" width="4.42578125" style="54" customWidth="1"/>
    <col min="9699" max="9699" width="11.42578125" style="54"/>
    <col min="9700" max="9700" width="17.5703125" style="54" customWidth="1"/>
    <col min="9701" max="9701" width="11.5703125" style="54" customWidth="1"/>
    <col min="9702" max="9705" width="11.42578125" style="54"/>
    <col min="9706" max="9706" width="22.5703125" style="54" customWidth="1"/>
    <col min="9707" max="9707" width="14" style="54" customWidth="1"/>
    <col min="9708" max="9708" width="1.7109375" style="54" customWidth="1"/>
    <col min="9709" max="9953" width="11.42578125" style="54"/>
    <col min="9954" max="9954" width="4.42578125" style="54" customWidth="1"/>
    <col min="9955" max="9955" width="11.42578125" style="54"/>
    <col min="9956" max="9956" width="17.5703125" style="54" customWidth="1"/>
    <col min="9957" max="9957" width="11.5703125" style="54" customWidth="1"/>
    <col min="9958" max="9961" width="11.42578125" style="54"/>
    <col min="9962" max="9962" width="22.5703125" style="54" customWidth="1"/>
    <col min="9963" max="9963" width="14" style="54" customWidth="1"/>
    <col min="9964" max="9964" width="1.7109375" style="54" customWidth="1"/>
    <col min="9965" max="10209" width="11.42578125" style="54"/>
    <col min="10210" max="10210" width="4.42578125" style="54" customWidth="1"/>
    <col min="10211" max="10211" width="11.42578125" style="54"/>
    <col min="10212" max="10212" width="17.5703125" style="54" customWidth="1"/>
    <col min="10213" max="10213" width="11.5703125" style="54" customWidth="1"/>
    <col min="10214" max="10217" width="11.42578125" style="54"/>
    <col min="10218" max="10218" width="22.5703125" style="54" customWidth="1"/>
    <col min="10219" max="10219" width="14" style="54" customWidth="1"/>
    <col min="10220" max="10220" width="1.7109375" style="54" customWidth="1"/>
    <col min="10221" max="10465" width="11.42578125" style="54"/>
    <col min="10466" max="10466" width="4.42578125" style="54" customWidth="1"/>
    <col min="10467" max="10467" width="11.42578125" style="54"/>
    <col min="10468" max="10468" width="17.5703125" style="54" customWidth="1"/>
    <col min="10469" max="10469" width="11.5703125" style="54" customWidth="1"/>
    <col min="10470" max="10473" width="11.42578125" style="54"/>
    <col min="10474" max="10474" width="22.5703125" style="54" customWidth="1"/>
    <col min="10475" max="10475" width="14" style="54" customWidth="1"/>
    <col min="10476" max="10476" width="1.7109375" style="54" customWidth="1"/>
    <col min="10477" max="10721" width="11.42578125" style="54"/>
    <col min="10722" max="10722" width="4.42578125" style="54" customWidth="1"/>
    <col min="10723" max="10723" width="11.42578125" style="54"/>
    <col min="10724" max="10724" width="17.5703125" style="54" customWidth="1"/>
    <col min="10725" max="10725" width="11.5703125" style="54" customWidth="1"/>
    <col min="10726" max="10729" width="11.42578125" style="54"/>
    <col min="10730" max="10730" width="22.5703125" style="54" customWidth="1"/>
    <col min="10731" max="10731" width="14" style="54" customWidth="1"/>
    <col min="10732" max="10732" width="1.7109375" style="54" customWidth="1"/>
    <col min="10733" max="10977" width="11.42578125" style="54"/>
    <col min="10978" max="10978" width="4.42578125" style="54" customWidth="1"/>
    <col min="10979" max="10979" width="11.42578125" style="54"/>
    <col min="10980" max="10980" width="17.5703125" style="54" customWidth="1"/>
    <col min="10981" max="10981" width="11.5703125" style="54" customWidth="1"/>
    <col min="10982" max="10985" width="11.42578125" style="54"/>
    <col min="10986" max="10986" width="22.5703125" style="54" customWidth="1"/>
    <col min="10987" max="10987" width="14" style="54" customWidth="1"/>
    <col min="10988" max="10988" width="1.7109375" style="54" customWidth="1"/>
    <col min="10989" max="11233" width="11.42578125" style="54"/>
    <col min="11234" max="11234" width="4.42578125" style="54" customWidth="1"/>
    <col min="11235" max="11235" width="11.42578125" style="54"/>
    <col min="11236" max="11236" width="17.5703125" style="54" customWidth="1"/>
    <col min="11237" max="11237" width="11.5703125" style="54" customWidth="1"/>
    <col min="11238" max="11241" width="11.42578125" style="54"/>
    <col min="11242" max="11242" width="22.5703125" style="54" customWidth="1"/>
    <col min="11243" max="11243" width="14" style="54" customWidth="1"/>
    <col min="11244" max="11244" width="1.7109375" style="54" customWidth="1"/>
    <col min="11245" max="11489" width="11.42578125" style="54"/>
    <col min="11490" max="11490" width="4.42578125" style="54" customWidth="1"/>
    <col min="11491" max="11491" width="11.42578125" style="54"/>
    <col min="11492" max="11492" width="17.5703125" style="54" customWidth="1"/>
    <col min="11493" max="11493" width="11.5703125" style="54" customWidth="1"/>
    <col min="11494" max="11497" width="11.42578125" style="54"/>
    <col min="11498" max="11498" width="22.5703125" style="54" customWidth="1"/>
    <col min="11499" max="11499" width="14" style="54" customWidth="1"/>
    <col min="11500" max="11500" width="1.7109375" style="54" customWidth="1"/>
    <col min="11501" max="11745" width="11.42578125" style="54"/>
    <col min="11746" max="11746" width="4.42578125" style="54" customWidth="1"/>
    <col min="11747" max="11747" width="11.42578125" style="54"/>
    <col min="11748" max="11748" width="17.5703125" style="54" customWidth="1"/>
    <col min="11749" max="11749" width="11.5703125" style="54" customWidth="1"/>
    <col min="11750" max="11753" width="11.42578125" style="54"/>
    <col min="11754" max="11754" width="22.5703125" style="54" customWidth="1"/>
    <col min="11755" max="11755" width="14" style="54" customWidth="1"/>
    <col min="11756" max="11756" width="1.7109375" style="54" customWidth="1"/>
    <col min="11757" max="12001" width="11.42578125" style="54"/>
    <col min="12002" max="12002" width="4.42578125" style="54" customWidth="1"/>
    <col min="12003" max="12003" width="11.42578125" style="54"/>
    <col min="12004" max="12004" width="17.5703125" style="54" customWidth="1"/>
    <col min="12005" max="12005" width="11.5703125" style="54" customWidth="1"/>
    <col min="12006" max="12009" width="11.42578125" style="54"/>
    <col min="12010" max="12010" width="22.5703125" style="54" customWidth="1"/>
    <col min="12011" max="12011" width="14" style="54" customWidth="1"/>
    <col min="12012" max="12012" width="1.7109375" style="54" customWidth="1"/>
    <col min="12013" max="12257" width="11.42578125" style="54"/>
    <col min="12258" max="12258" width="4.42578125" style="54" customWidth="1"/>
    <col min="12259" max="12259" width="11.42578125" style="54"/>
    <col min="12260" max="12260" width="17.5703125" style="54" customWidth="1"/>
    <col min="12261" max="12261" width="11.5703125" style="54" customWidth="1"/>
    <col min="12262" max="12265" width="11.42578125" style="54"/>
    <col min="12266" max="12266" width="22.5703125" style="54" customWidth="1"/>
    <col min="12267" max="12267" width="14" style="54" customWidth="1"/>
    <col min="12268" max="12268" width="1.7109375" style="54" customWidth="1"/>
    <col min="12269" max="12513" width="11.42578125" style="54"/>
    <col min="12514" max="12514" width="4.42578125" style="54" customWidth="1"/>
    <col min="12515" max="12515" width="11.42578125" style="54"/>
    <col min="12516" max="12516" width="17.5703125" style="54" customWidth="1"/>
    <col min="12517" max="12517" width="11.5703125" style="54" customWidth="1"/>
    <col min="12518" max="12521" width="11.42578125" style="54"/>
    <col min="12522" max="12522" width="22.5703125" style="54" customWidth="1"/>
    <col min="12523" max="12523" width="14" style="54" customWidth="1"/>
    <col min="12524" max="12524" width="1.7109375" style="54" customWidth="1"/>
    <col min="12525" max="12769" width="11.42578125" style="54"/>
    <col min="12770" max="12770" width="4.42578125" style="54" customWidth="1"/>
    <col min="12771" max="12771" width="11.42578125" style="54"/>
    <col min="12772" max="12772" width="17.5703125" style="54" customWidth="1"/>
    <col min="12773" max="12773" width="11.5703125" style="54" customWidth="1"/>
    <col min="12774" max="12777" width="11.42578125" style="54"/>
    <col min="12778" max="12778" width="22.5703125" style="54" customWidth="1"/>
    <col min="12779" max="12779" width="14" style="54" customWidth="1"/>
    <col min="12780" max="12780" width="1.7109375" style="54" customWidth="1"/>
    <col min="12781" max="13025" width="11.42578125" style="54"/>
    <col min="13026" max="13026" width="4.42578125" style="54" customWidth="1"/>
    <col min="13027" max="13027" width="11.42578125" style="54"/>
    <col min="13028" max="13028" width="17.5703125" style="54" customWidth="1"/>
    <col min="13029" max="13029" width="11.5703125" style="54" customWidth="1"/>
    <col min="13030" max="13033" width="11.42578125" style="54"/>
    <col min="13034" max="13034" width="22.5703125" style="54" customWidth="1"/>
    <col min="13035" max="13035" width="14" style="54" customWidth="1"/>
    <col min="13036" max="13036" width="1.7109375" style="54" customWidth="1"/>
    <col min="13037" max="13281" width="11.42578125" style="54"/>
    <col min="13282" max="13282" width="4.42578125" style="54" customWidth="1"/>
    <col min="13283" max="13283" width="11.42578125" style="54"/>
    <col min="13284" max="13284" width="17.5703125" style="54" customWidth="1"/>
    <col min="13285" max="13285" width="11.5703125" style="54" customWidth="1"/>
    <col min="13286" max="13289" width="11.42578125" style="54"/>
    <col min="13290" max="13290" width="22.5703125" style="54" customWidth="1"/>
    <col min="13291" max="13291" width="14" style="54" customWidth="1"/>
    <col min="13292" max="13292" width="1.7109375" style="54" customWidth="1"/>
    <col min="13293" max="13537" width="11.42578125" style="54"/>
    <col min="13538" max="13538" width="4.42578125" style="54" customWidth="1"/>
    <col min="13539" max="13539" width="11.42578125" style="54"/>
    <col min="13540" max="13540" width="17.5703125" style="54" customWidth="1"/>
    <col min="13541" max="13541" width="11.5703125" style="54" customWidth="1"/>
    <col min="13542" max="13545" width="11.42578125" style="54"/>
    <col min="13546" max="13546" width="22.5703125" style="54" customWidth="1"/>
    <col min="13547" max="13547" width="14" style="54" customWidth="1"/>
    <col min="13548" max="13548" width="1.7109375" style="54" customWidth="1"/>
    <col min="13549" max="13793" width="11.42578125" style="54"/>
    <col min="13794" max="13794" width="4.42578125" style="54" customWidth="1"/>
    <col min="13795" max="13795" width="11.42578125" style="54"/>
    <col min="13796" max="13796" width="17.5703125" style="54" customWidth="1"/>
    <col min="13797" max="13797" width="11.5703125" style="54" customWidth="1"/>
    <col min="13798" max="13801" width="11.42578125" style="54"/>
    <col min="13802" max="13802" width="22.5703125" style="54" customWidth="1"/>
    <col min="13803" max="13803" width="14" style="54" customWidth="1"/>
    <col min="13804" max="13804" width="1.7109375" style="54" customWidth="1"/>
    <col min="13805" max="14049" width="11.42578125" style="54"/>
    <col min="14050" max="14050" width="4.42578125" style="54" customWidth="1"/>
    <col min="14051" max="14051" width="11.42578125" style="54"/>
    <col min="14052" max="14052" width="17.5703125" style="54" customWidth="1"/>
    <col min="14053" max="14053" width="11.5703125" style="54" customWidth="1"/>
    <col min="14054" max="14057" width="11.42578125" style="54"/>
    <col min="14058" max="14058" width="22.5703125" style="54" customWidth="1"/>
    <col min="14059" max="14059" width="14" style="54" customWidth="1"/>
    <col min="14060" max="14060" width="1.7109375" style="54" customWidth="1"/>
    <col min="14061" max="14305" width="11.42578125" style="54"/>
    <col min="14306" max="14306" width="4.42578125" style="54" customWidth="1"/>
    <col min="14307" max="14307" width="11.42578125" style="54"/>
    <col min="14308" max="14308" width="17.5703125" style="54" customWidth="1"/>
    <col min="14309" max="14309" width="11.5703125" style="54" customWidth="1"/>
    <col min="14310" max="14313" width="11.42578125" style="54"/>
    <col min="14314" max="14314" width="22.5703125" style="54" customWidth="1"/>
    <col min="14315" max="14315" width="14" style="54" customWidth="1"/>
    <col min="14316" max="14316" width="1.7109375" style="54" customWidth="1"/>
    <col min="14317" max="14561" width="11.42578125" style="54"/>
    <col min="14562" max="14562" width="4.42578125" style="54" customWidth="1"/>
    <col min="14563" max="14563" width="11.42578125" style="54"/>
    <col min="14564" max="14564" width="17.5703125" style="54" customWidth="1"/>
    <col min="14565" max="14565" width="11.5703125" style="54" customWidth="1"/>
    <col min="14566" max="14569" width="11.42578125" style="54"/>
    <col min="14570" max="14570" width="22.5703125" style="54" customWidth="1"/>
    <col min="14571" max="14571" width="14" style="54" customWidth="1"/>
    <col min="14572" max="14572" width="1.7109375" style="54" customWidth="1"/>
    <col min="14573" max="14817" width="11.42578125" style="54"/>
    <col min="14818" max="14818" width="4.42578125" style="54" customWidth="1"/>
    <col min="14819" max="14819" width="11.42578125" style="54"/>
    <col min="14820" max="14820" width="17.5703125" style="54" customWidth="1"/>
    <col min="14821" max="14821" width="11.5703125" style="54" customWidth="1"/>
    <col min="14822" max="14825" width="11.42578125" style="54"/>
    <col min="14826" max="14826" width="22.5703125" style="54" customWidth="1"/>
    <col min="14827" max="14827" width="14" style="54" customWidth="1"/>
    <col min="14828" max="14828" width="1.7109375" style="54" customWidth="1"/>
    <col min="14829" max="15073" width="11.42578125" style="54"/>
    <col min="15074" max="15074" width="4.42578125" style="54" customWidth="1"/>
    <col min="15075" max="15075" width="11.42578125" style="54"/>
    <col min="15076" max="15076" width="17.5703125" style="54" customWidth="1"/>
    <col min="15077" max="15077" width="11.5703125" style="54" customWidth="1"/>
    <col min="15078" max="15081" width="11.42578125" style="54"/>
    <col min="15082" max="15082" width="22.5703125" style="54" customWidth="1"/>
    <col min="15083" max="15083" width="14" style="54" customWidth="1"/>
    <col min="15084" max="15084" width="1.7109375" style="54" customWidth="1"/>
    <col min="15085" max="15329" width="11.42578125" style="54"/>
    <col min="15330" max="15330" width="4.42578125" style="54" customWidth="1"/>
    <col min="15331" max="15331" width="11.42578125" style="54"/>
    <col min="15332" max="15332" width="17.5703125" style="54" customWidth="1"/>
    <col min="15333" max="15333" width="11.5703125" style="54" customWidth="1"/>
    <col min="15334" max="15337" width="11.42578125" style="54"/>
    <col min="15338" max="15338" width="22.5703125" style="54" customWidth="1"/>
    <col min="15339" max="15339" width="14" style="54" customWidth="1"/>
    <col min="15340" max="15340" width="1.7109375" style="54" customWidth="1"/>
    <col min="15341" max="15585" width="11.42578125" style="54"/>
    <col min="15586" max="15586" width="4.42578125" style="54" customWidth="1"/>
    <col min="15587" max="15587" width="11.42578125" style="54"/>
    <col min="15588" max="15588" width="17.5703125" style="54" customWidth="1"/>
    <col min="15589" max="15589" width="11.5703125" style="54" customWidth="1"/>
    <col min="15590" max="15593" width="11.42578125" style="54"/>
    <col min="15594" max="15594" width="22.5703125" style="54" customWidth="1"/>
    <col min="15595" max="15595" width="14" style="54" customWidth="1"/>
    <col min="15596" max="15596" width="1.7109375" style="54" customWidth="1"/>
    <col min="15597" max="15841" width="11.42578125" style="54"/>
    <col min="15842" max="15842" width="4.42578125" style="54" customWidth="1"/>
    <col min="15843" max="15843" width="11.42578125" style="54"/>
    <col min="15844" max="15844" width="17.5703125" style="54" customWidth="1"/>
    <col min="15845" max="15845" width="11.5703125" style="54" customWidth="1"/>
    <col min="15846" max="15849" width="11.42578125" style="54"/>
    <col min="15850" max="15850" width="22.5703125" style="54" customWidth="1"/>
    <col min="15851" max="15851" width="14" style="54" customWidth="1"/>
    <col min="15852" max="15852" width="1.7109375" style="54" customWidth="1"/>
    <col min="15853" max="16097" width="11.42578125" style="54"/>
    <col min="16098" max="16098" width="4.42578125" style="54" customWidth="1"/>
    <col min="16099" max="16099" width="11.42578125" style="54"/>
    <col min="16100" max="16100" width="17.5703125" style="54" customWidth="1"/>
    <col min="16101" max="16101" width="11.5703125" style="54" customWidth="1"/>
    <col min="16102" max="16105" width="11.42578125" style="54"/>
    <col min="16106" max="16106" width="22.5703125" style="54" customWidth="1"/>
    <col min="16107" max="16107" width="14" style="54" customWidth="1"/>
    <col min="16108" max="16108" width="1.7109375" style="54" customWidth="1"/>
    <col min="16109" max="16384" width="11.42578125" style="54"/>
  </cols>
  <sheetData>
    <row r="1" spans="2:13" ht="6" customHeight="1" thickBot="1" x14ac:dyDescent="0.25"/>
    <row r="2" spans="2:13" ht="19.5" customHeight="1" x14ac:dyDescent="0.2">
      <c r="B2" s="55"/>
      <c r="C2" s="56"/>
      <c r="D2" s="57" t="s">
        <v>478</v>
      </c>
      <c r="E2" s="58"/>
      <c r="F2" s="58"/>
      <c r="G2" s="58"/>
      <c r="H2" s="58"/>
      <c r="I2" s="59"/>
      <c r="J2" s="60" t="s">
        <v>479</v>
      </c>
    </row>
    <row r="3" spans="2:13" ht="13.5" thickBot="1" x14ac:dyDescent="0.25">
      <c r="B3" s="61"/>
      <c r="C3" s="62"/>
      <c r="D3" s="63"/>
      <c r="E3" s="64"/>
      <c r="F3" s="64"/>
      <c r="G3" s="64"/>
      <c r="H3" s="64"/>
      <c r="I3" s="65"/>
      <c r="J3" s="66"/>
    </row>
    <row r="4" spans="2:13" x14ac:dyDescent="0.2">
      <c r="B4" s="61"/>
      <c r="C4" s="62"/>
      <c r="D4" s="57" t="s">
        <v>480</v>
      </c>
      <c r="E4" s="58"/>
      <c r="F4" s="58"/>
      <c r="G4" s="58"/>
      <c r="H4" s="58"/>
      <c r="I4" s="59"/>
      <c r="J4" s="60" t="s">
        <v>481</v>
      </c>
    </row>
    <row r="5" spans="2:13" x14ac:dyDescent="0.2">
      <c r="B5" s="61"/>
      <c r="C5" s="62"/>
      <c r="D5" s="67"/>
      <c r="E5" s="68"/>
      <c r="F5" s="68"/>
      <c r="G5" s="68"/>
      <c r="H5" s="68"/>
      <c r="I5" s="69"/>
      <c r="J5" s="70"/>
    </row>
    <row r="6" spans="2:13" ht="13.5" thickBot="1" x14ac:dyDescent="0.25">
      <c r="B6" s="71"/>
      <c r="C6" s="72"/>
      <c r="D6" s="63"/>
      <c r="E6" s="64"/>
      <c r="F6" s="64"/>
      <c r="G6" s="64"/>
      <c r="H6" s="64"/>
      <c r="I6" s="65"/>
      <c r="J6" s="66"/>
    </row>
    <row r="7" spans="2:13" x14ac:dyDescent="0.2">
      <c r="B7" s="73"/>
      <c r="J7" s="74"/>
    </row>
    <row r="8" spans="2:13" x14ac:dyDescent="0.2">
      <c r="B8" s="73"/>
      <c r="J8" s="74"/>
    </row>
    <row r="9" spans="2:13" x14ac:dyDescent="0.2">
      <c r="B9" s="73"/>
      <c r="J9" s="74"/>
    </row>
    <row r="10" spans="2:13" x14ac:dyDescent="0.2">
      <c r="B10" s="73"/>
      <c r="C10" s="75" t="s">
        <v>503</v>
      </c>
      <c r="E10" s="76"/>
      <c r="H10" s="77"/>
      <c r="J10" s="74"/>
      <c r="M10" s="77"/>
    </row>
    <row r="11" spans="2:13" x14ac:dyDescent="0.2">
      <c r="B11" s="73"/>
      <c r="J11" s="74"/>
    </row>
    <row r="12" spans="2:13" x14ac:dyDescent="0.2">
      <c r="B12" s="73"/>
      <c r="C12" s="75" t="s">
        <v>501</v>
      </c>
      <c r="J12" s="74"/>
    </row>
    <row r="13" spans="2:13" x14ac:dyDescent="0.2">
      <c r="B13" s="73"/>
      <c r="C13" s="75" t="s">
        <v>502</v>
      </c>
      <c r="J13" s="74"/>
    </row>
    <row r="14" spans="2:13" x14ac:dyDescent="0.2">
      <c r="B14" s="73"/>
      <c r="J14" s="74"/>
    </row>
    <row r="15" spans="2:13" x14ac:dyDescent="0.2">
      <c r="B15" s="73"/>
      <c r="C15" s="54" t="s">
        <v>482</v>
      </c>
      <c r="J15" s="74"/>
    </row>
    <row r="16" spans="2:13" x14ac:dyDescent="0.2">
      <c r="B16" s="73"/>
      <c r="C16" s="78"/>
      <c r="J16" s="74"/>
    </row>
    <row r="17" spans="2:10" x14ac:dyDescent="0.2">
      <c r="B17" s="73"/>
      <c r="C17" s="54" t="s">
        <v>483</v>
      </c>
      <c r="D17" s="76"/>
      <c r="H17" s="79" t="s">
        <v>484</v>
      </c>
      <c r="I17" s="79" t="s">
        <v>485</v>
      </c>
      <c r="J17" s="74"/>
    </row>
    <row r="18" spans="2:10" x14ac:dyDescent="0.2">
      <c r="B18" s="73"/>
      <c r="C18" s="75" t="s">
        <v>486</v>
      </c>
      <c r="D18" s="75"/>
      <c r="E18" s="75"/>
      <c r="F18" s="75"/>
      <c r="H18" s="80">
        <v>33</v>
      </c>
      <c r="I18" s="81">
        <v>2718216</v>
      </c>
      <c r="J18" s="74"/>
    </row>
    <row r="19" spans="2:10" x14ac:dyDescent="0.2">
      <c r="B19" s="73"/>
      <c r="C19" s="54" t="s">
        <v>487</v>
      </c>
      <c r="H19" s="82">
        <v>15</v>
      </c>
      <c r="I19" s="83">
        <v>1199803</v>
      </c>
      <c r="J19" s="74"/>
    </row>
    <row r="20" spans="2:10" x14ac:dyDescent="0.2">
      <c r="B20" s="73"/>
      <c r="C20" s="54" t="s">
        <v>488</v>
      </c>
      <c r="H20" s="82">
        <v>2</v>
      </c>
      <c r="I20" s="83">
        <v>10800</v>
      </c>
      <c r="J20" s="74"/>
    </row>
    <row r="21" spans="2:10" x14ac:dyDescent="0.2">
      <c r="B21" s="73"/>
      <c r="C21" s="54" t="s">
        <v>489</v>
      </c>
      <c r="H21" s="82">
        <v>0</v>
      </c>
      <c r="I21" s="84">
        <v>0</v>
      </c>
      <c r="J21" s="74"/>
    </row>
    <row r="22" spans="2:10" x14ac:dyDescent="0.2">
      <c r="B22" s="73"/>
      <c r="C22" s="54" t="s">
        <v>490</v>
      </c>
      <c r="H22" s="82">
        <v>0</v>
      </c>
      <c r="I22" s="83">
        <v>0</v>
      </c>
      <c r="J22" s="74"/>
    </row>
    <row r="23" spans="2:10" ht="13.5" thickBot="1" x14ac:dyDescent="0.25">
      <c r="B23" s="73"/>
      <c r="C23" s="54" t="s">
        <v>491</v>
      </c>
      <c r="H23" s="85">
        <v>0</v>
      </c>
      <c r="I23" s="86">
        <v>0</v>
      </c>
      <c r="J23" s="74"/>
    </row>
    <row r="24" spans="2:10" x14ac:dyDescent="0.2">
      <c r="B24" s="73"/>
      <c r="C24" s="75" t="s">
        <v>492</v>
      </c>
      <c r="D24" s="75"/>
      <c r="E24" s="75"/>
      <c r="F24" s="75"/>
      <c r="H24" s="80">
        <f>H19+H20+H21+H22+H23</f>
        <v>17</v>
      </c>
      <c r="I24" s="87">
        <f>I19+I20+I21+I22+I23</f>
        <v>1210603</v>
      </c>
      <c r="J24" s="74"/>
    </row>
    <row r="25" spans="2:10" x14ac:dyDescent="0.2">
      <c r="B25" s="73"/>
      <c r="C25" s="54" t="s">
        <v>493</v>
      </c>
      <c r="H25" s="82">
        <v>6</v>
      </c>
      <c r="I25" s="83">
        <v>848913</v>
      </c>
      <c r="J25" s="74"/>
    </row>
    <row r="26" spans="2:10" ht="13.5" thickBot="1" x14ac:dyDescent="0.25">
      <c r="B26" s="73"/>
      <c r="C26" s="54" t="s">
        <v>494</v>
      </c>
      <c r="H26" s="85">
        <v>10</v>
      </c>
      <c r="I26" s="86">
        <v>658700</v>
      </c>
      <c r="J26" s="74"/>
    </row>
    <row r="27" spans="2:10" x14ac:dyDescent="0.2">
      <c r="B27" s="73"/>
      <c r="C27" s="75" t="s">
        <v>495</v>
      </c>
      <c r="D27" s="75"/>
      <c r="E27" s="75"/>
      <c r="F27" s="75"/>
      <c r="H27" s="80">
        <f>H25+H26</f>
        <v>16</v>
      </c>
      <c r="I27" s="87">
        <f>I25+I26</f>
        <v>1507613</v>
      </c>
      <c r="J27" s="74"/>
    </row>
    <row r="28" spans="2:10" ht="13.5" thickBot="1" x14ac:dyDescent="0.25">
      <c r="B28" s="73"/>
      <c r="C28" s="54" t="s">
        <v>496</v>
      </c>
      <c r="D28" s="75"/>
      <c r="E28" s="75"/>
      <c r="F28" s="75"/>
      <c r="H28" s="85">
        <v>0</v>
      </c>
      <c r="I28" s="86">
        <v>0</v>
      </c>
      <c r="J28" s="74"/>
    </row>
    <row r="29" spans="2:10" x14ac:dyDescent="0.2">
      <c r="B29" s="73"/>
      <c r="C29" s="75" t="s">
        <v>497</v>
      </c>
      <c r="D29" s="75"/>
      <c r="E29" s="75"/>
      <c r="F29" s="75"/>
      <c r="H29" s="82">
        <f>H28</f>
        <v>0</v>
      </c>
      <c r="I29" s="83">
        <f>I28</f>
        <v>0</v>
      </c>
      <c r="J29" s="74"/>
    </row>
    <row r="30" spans="2:10" x14ac:dyDescent="0.2">
      <c r="B30" s="73"/>
      <c r="C30" s="75"/>
      <c r="D30" s="75"/>
      <c r="E30" s="75"/>
      <c r="F30" s="75"/>
      <c r="H30" s="88"/>
      <c r="I30" s="87"/>
      <c r="J30" s="74"/>
    </row>
    <row r="31" spans="2:10" ht="13.5" thickBot="1" x14ac:dyDescent="0.25">
      <c r="B31" s="73"/>
      <c r="C31" s="75" t="s">
        <v>498</v>
      </c>
      <c r="D31" s="75"/>
      <c r="H31" s="89">
        <f>H24+H27+H29</f>
        <v>33</v>
      </c>
      <c r="I31" s="90">
        <f>I24+I27+I29</f>
        <v>2718216</v>
      </c>
      <c r="J31" s="74"/>
    </row>
    <row r="32" spans="2:10" ht="13.5" thickTop="1" x14ac:dyDescent="0.2">
      <c r="B32" s="73"/>
      <c r="C32" s="75"/>
      <c r="D32" s="75"/>
      <c r="H32" s="91"/>
      <c r="I32" s="83"/>
      <c r="J32" s="74"/>
    </row>
    <row r="33" spans="2:10" x14ac:dyDescent="0.2">
      <c r="B33" s="73"/>
      <c r="G33" s="91"/>
      <c r="H33" s="91"/>
      <c r="I33" s="91"/>
      <c r="J33" s="74"/>
    </row>
    <row r="34" spans="2:10" x14ac:dyDescent="0.2">
      <c r="B34" s="73"/>
      <c r="G34" s="91"/>
      <c r="H34" s="91"/>
      <c r="I34" s="91"/>
      <c r="J34" s="74"/>
    </row>
    <row r="35" spans="2:10" x14ac:dyDescent="0.2">
      <c r="B35" s="73"/>
      <c r="G35" s="91"/>
      <c r="H35" s="91"/>
      <c r="I35" s="91"/>
      <c r="J35" s="74"/>
    </row>
    <row r="36" spans="2:10" ht="13.5" thickBot="1" x14ac:dyDescent="0.25">
      <c r="B36" s="73"/>
      <c r="C36" s="93" t="s">
        <v>504</v>
      </c>
      <c r="D36" s="92"/>
      <c r="G36" s="93" t="s">
        <v>499</v>
      </c>
      <c r="H36" s="92"/>
      <c r="I36" s="91"/>
      <c r="J36" s="74"/>
    </row>
    <row r="37" spans="2:10" ht="4.5" customHeight="1" x14ac:dyDescent="0.2">
      <c r="B37" s="73"/>
      <c r="C37" s="91"/>
      <c r="D37" s="91"/>
      <c r="G37" s="91"/>
      <c r="H37" s="91"/>
      <c r="I37" s="91"/>
      <c r="J37" s="74"/>
    </row>
    <row r="38" spans="2:10" x14ac:dyDescent="0.2">
      <c r="B38" s="73"/>
      <c r="C38" s="75" t="s">
        <v>505</v>
      </c>
      <c r="G38" s="94" t="s">
        <v>500</v>
      </c>
      <c r="H38" s="91"/>
      <c r="I38" s="91"/>
      <c r="J38" s="74"/>
    </row>
    <row r="39" spans="2:10" x14ac:dyDescent="0.2">
      <c r="B39" s="73"/>
      <c r="G39" s="91"/>
      <c r="H39" s="91"/>
      <c r="I39" s="91"/>
      <c r="J39" s="74"/>
    </row>
    <row r="40" spans="2:10" ht="18.75" customHeight="1" thickBot="1" x14ac:dyDescent="0.25">
      <c r="B40" s="95"/>
      <c r="C40" s="96"/>
      <c r="D40" s="96"/>
      <c r="E40" s="96"/>
      <c r="F40" s="96"/>
      <c r="G40" s="92"/>
      <c r="H40" s="92"/>
      <c r="I40" s="92"/>
      <c r="J40" s="9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RESUMEN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2023-06-25T00:46:33Z</cp:lastPrinted>
  <dcterms:created xsi:type="dcterms:W3CDTF">2022-06-01T14:39:12Z</dcterms:created>
  <dcterms:modified xsi:type="dcterms:W3CDTF">2023-06-25T00:47:14Z</dcterms:modified>
</cp:coreProperties>
</file>