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85603_ESE HOSP SAN SEBASTIAN DE URABA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FACTURA'!$A$1:$AZ$3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H31" i="3" s="1"/>
  <c r="I31" i="3" l="1"/>
  <c r="H4" i="1"/>
</calcChain>
</file>

<file path=xl/sharedStrings.xml><?xml version="1.0" encoding="utf-8"?>
<sst xmlns="http://schemas.openxmlformats.org/spreadsheetml/2006/main" count="124" uniqueCount="110">
  <si>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</si>
  <si>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</si>
  <si>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</si>
  <si>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</si>
  <si>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</si>
  <si>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</si>
  <si>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</si>
  <si>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</si>
  <si>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</si>
  <si>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</si>
  <si>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</si>
  <si>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HOSPITAL SAN SEBASTIAN DE URABA</t>
  </si>
  <si>
    <t>SV</t>
  </si>
  <si>
    <t>12394</t>
  </si>
  <si>
    <t>30-Jun-2021</t>
  </si>
  <si>
    <t>0</t>
  </si>
  <si>
    <t>29661</t>
  </si>
  <si>
    <t>31-Mar-2022</t>
  </si>
  <si>
    <t>Sin contrato</t>
  </si>
  <si>
    <t>Evento</t>
  </si>
  <si>
    <t>Necoclí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</si>
  <si>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</si>
  <si>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</si>
  <si>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</si>
  <si>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</si>
  <si>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</si>
  <si>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</si>
  <si>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</si>
  <si>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</si>
  <si>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</si>
  <si>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</si>
  <si>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2023-06-26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</si>
  <si>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</si>
  <si>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</si>
  <si>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</si>
  <si>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</si>
  <si>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</si>
  <si>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</si>
  <si>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</si>
  <si>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</si>
  <si>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</si>
  <si>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</si>
  <si>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</si>
  <si>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</si>
  <si>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</si>
  <si>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</si>
  <si>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</si>
  <si>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</si>
  <si>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</si>
  <si>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</si>
  <si>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</si>
  <si>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</si>
  <si>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</si>
  <si>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</si>
  <si>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</si>
  <si>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</si>
  <si>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</si>
  <si>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</si>
  <si>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</si>
  <si>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</si>
  <si>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</si>
  <si>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</si>
  <si>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</si>
  <si>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</si>
  <si>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</si>
  <si>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</si>
  <si>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</si>
  <si>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</si>
  <si>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</si>
  <si>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</si>
  <si>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</si>
  <si>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SV_12394</t>
  </si>
  <si>
    <t>890985603_SV_12394</t>
  </si>
  <si>
    <t>A)Factura no radicada en ERP</t>
  </si>
  <si>
    <t>Factura no radicada</t>
  </si>
  <si>
    <t>no_cruza</t>
  </si>
  <si>
    <t>2023-06-26</t>
  </si>
  <si>
    <t>SV_29661</t>
  </si>
  <si>
    <t>890985603_SV_29661</t>
  </si>
  <si>
    <t>B)Factura sin saldo ERP</t>
  </si>
  <si>
    <t>Factura pendiente en programacion de pago</t>
  </si>
  <si>
    <t>OK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</si>
  <si>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</si>
  <si>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</si>
  <si>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</si>
  <si>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</si>
  <si>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20/06/2023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</si>
  <si>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</si>
  <si>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</si>
  <si>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</si>
  <si>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</si>
  <si>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</si>
  <si>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</si>
  <si>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</si>
  <si>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</si>
  <si>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</si>
  <si>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</si>
  <si>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</si>
  <si>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</si>
  <si>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</si>
  <si>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</si>
  <si>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</si>
  <si>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</si>
  <si>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</si>
  <si>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</si>
  <si>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HOSPITAL SAN SEBASTIAN DE URABA</t>
  </si>
  <si>
    <t>Santiago de Cali, junio 26 2023</t>
  </si>
  <si>
    <t>NIT: 890985603</t>
  </si>
  <si>
    <t>Andrés F. Córdoba</t>
  </si>
  <si>
    <t>Auxiliar de 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</si>
</sst>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5" fillId="0" borderId="0"/>
  </cellStyleXfs>
  <cellXfs count="64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1" xfId="0" applyBorder="1"/>
    <xf numFmtId="164" fontId="0" fillId="0" borderId="1" xfId="1" applyFont="1" applyBorder="1"/>
    <xf numFmtId="0" fontId="2" fillId="0" borderId="1" xfId="0" applyFont="1" applyBorder="1" applyAlignment="1">
      <alignment horizontal="center" vertical="center"/>
    </xf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6" fontId="3" fillId="3" borderId="1" xfId="1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2" applyNumberFormat="1" applyFont="1" applyBorder="1"/>
    <xf numFmtId="166" fontId="4" fillId="0" borderId="1" xfId="1" applyNumberFormat="1" applyFont="1" applyBorder="1"/>
    <xf numFmtId="164" fontId="4" fillId="0" borderId="1" xfId="1" applyFont="1" applyBorder="1"/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1" fontId="7" fillId="0" borderId="0" xfId="3" applyNumberFormat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169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6" fillId="0" borderId="9" xfId="3" applyNumberFormat="1" applyFont="1" applyBorder="1"/>
    <xf numFmtId="169" fontId="7" fillId="0" borderId="9" xfId="3" applyNumberFormat="1" applyFont="1" applyBorder="1"/>
    <xf numFmtId="169" fontId="7" fillId="0" borderId="0" xfId="3" applyNumberFormat="1" applyFont="1"/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activeCell="E8" sqref="E8"/>
    </sheetView>
  </sheetViews>
  <sheetFormatPr baseColWidth="10" defaultRowHeight="15" x14ac:dyDescent="0.25"/>
  <cols>
    <col min="1" max="1" width="10" bestFit="1" customWidth="1"/>
    <col min="2" max="2" width="37.28515625" bestFit="1" customWidth="1"/>
    <col min="3" max="3" width="15.85546875" bestFit="1" customWidth="1"/>
    <col min="4" max="4" width="17.42578125" bestFit="1" customWidth="1"/>
    <col min="5" max="5" width="19.140625" bestFit="1" customWidth="1"/>
    <col min="6" max="6" width="21.28515625" bestFit="1" customWidth="1"/>
    <col min="7" max="7" width="19" bestFit="1" customWidth="1"/>
    <col min="8" max="8" width="19.5703125" bestFit="1" customWidth="1"/>
    <col min="9" max="9" width="18.140625" bestFit="1" customWidth="1"/>
    <col min="10" max="10" width="15.7109375" bestFit="1" customWidth="1"/>
    <col min="11" max="11" width="20.28515625" bestFit="1" customWidth="1"/>
  </cols>
  <sheetData>
    <row r="1" spans="1:11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spans="1:11" x14ac:dyDescent="0.25">
      <c r="A2" s="3">
        <v>890985603</v>
      </c>
      <c r="B2" s="3" t="s">
        <v>11</v>
      </c>
      <c r="C2" s="3" t="s">
        <v>12</v>
      </c>
      <c r="D2" s="3" t="s">
        <v>13</v>
      </c>
      <c r="E2" s="3" t="s">
        <v>14</v>
      </c>
      <c r="F2" s="3" t="s">
        <v>15</v>
      </c>
      <c r="G2" s="4">
        <v>155400</v>
      </c>
      <c r="H2" s="4">
        <v>155400</v>
      </c>
      <c r="I2" s="3" t="s">
        <v>18</v>
      </c>
      <c r="J2" s="3" t="s">
        <v>20</v>
      </c>
      <c r="K2" s="3" t="s">
        <v>19</v>
      </c>
    </row>
    <row r="3" spans="1:11" x14ac:dyDescent="0.25">
      <c r="A3" s="3">
        <v>890985603</v>
      </c>
      <c r="B3" s="3" t="s">
        <v>11</v>
      </c>
      <c r="C3" s="3" t="s">
        <v>12</v>
      </c>
      <c r="D3" s="3" t="s">
        <v>16</v>
      </c>
      <c r="E3" s="3" t="s">
        <v>17</v>
      </c>
      <c r="F3" s="3" t="s">
        <v>15</v>
      </c>
      <c r="G3" s="4">
        <v>207800</v>
      </c>
      <c r="H3" s="4">
        <v>207800</v>
      </c>
      <c r="I3" s="3" t="s">
        <v>18</v>
      </c>
      <c r="J3" s="3" t="s">
        <v>20</v>
      </c>
      <c r="K3" s="3" t="s">
        <v>19</v>
      </c>
    </row>
    <row r="4" spans="1:11" x14ac:dyDescent="0.25">
      <c r="H4" s="6">
        <f>SUM(H2:H3)</f>
        <v>363200</v>
      </c>
    </row>
    <row r="12" spans="1:11" x14ac:dyDescent="0.25">
      <c r="A12" s="2"/>
    </row>
    <row r="13" spans="1:11" x14ac:dyDescent="0.25">
      <c r="A13" s="2"/>
    </row>
    <row r="14" spans="1:11" x14ac:dyDescent="0.25">
      <c r="A14" s="2"/>
    </row>
    <row r="15" spans="1:11" x14ac:dyDescent="0.25">
      <c r="A15" s="2"/>
    </row>
    <row r="16" spans="1:11" x14ac:dyDescent="0.25">
      <c r="A16" s="2"/>
    </row>
    <row r="17" spans="1:1" x14ac:dyDescent="0.25">
      <c r="A17" s="2"/>
    </row>
    <row r="18" spans="1:1" x14ac:dyDescent="0.25">
      <c r="A18" s="2"/>
    </row>
    <row r="19" spans="1:1" x14ac:dyDescent="0.25">
      <c r="A19" s="2"/>
    </row>
    <row r="20" spans="1:1" x14ac:dyDescent="0.25">
      <c r="A20" s="1"/>
    </row>
    <row r="21" spans="1:1" x14ac:dyDescent="0.25">
      <c r="A21" s="1"/>
    </row>
    <row r="22" spans="1:1" x14ac:dyDescent="0.25">
      <c r="A22" s="1"/>
    </row>
    <row r="23" spans="1:1" x14ac:dyDescent="0.25">
      <c r="A23" s="2"/>
    </row>
    <row r="24" spans="1:1" x14ac:dyDescent="0.25">
      <c r="A24" s="2"/>
    </row>
    <row r="25" spans="1:1" x14ac:dyDescent="0.25">
      <c r="A25" s="2"/>
    </row>
    <row r="26" spans="1:1" x14ac:dyDescent="0.25">
      <c r="A26" s="2"/>
    </row>
    <row r="27" spans="1:1" x14ac:dyDescent="0.25">
      <c r="A27" s="2"/>
    </row>
    <row r="28" spans="1:1" x14ac:dyDescent="0.25">
      <c r="A28" s="2"/>
    </row>
    <row r="29" spans="1:1" x14ac:dyDescent="0.25">
      <c r="A29" s="2"/>
    </row>
    <row r="30" spans="1:1" x14ac:dyDescent="0.25">
      <c r="A30" s="2"/>
    </row>
    <row r="31" spans="1:1" x14ac:dyDescent="0.25">
      <c r="A31" s="1"/>
    </row>
    <row r="32" spans="1:1" x14ac:dyDescent="0.25">
      <c r="A32" s="1"/>
    </row>
    <row r="33" spans="1:1" x14ac:dyDescent="0.25">
      <c r="A33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"/>
  <sheetViews>
    <sheetView workbookViewId="0">
      <selection activeCell="A2" sqref="A2"/>
    </sheetView>
  </sheetViews>
  <sheetFormatPr baseColWidth="10" defaultRowHeight="15" x14ac:dyDescent="0.25"/>
  <sheetData>
    <row r="1" spans="1:52" ht="63" x14ac:dyDescent="0.25">
      <c r="A1" s="7" t="s">
        <v>0</v>
      </c>
      <c r="B1" s="7" t="s">
        <v>21</v>
      </c>
      <c r="C1" s="7" t="s">
        <v>2</v>
      </c>
      <c r="D1" s="7" t="s">
        <v>22</v>
      </c>
      <c r="E1" s="8" t="s">
        <v>23</v>
      </c>
      <c r="F1" s="8" t="s">
        <v>24</v>
      </c>
      <c r="G1" s="7" t="s">
        <v>25</v>
      </c>
      <c r="H1" s="7" t="s">
        <v>26</v>
      </c>
      <c r="I1" s="7" t="s">
        <v>27</v>
      </c>
      <c r="J1" s="9" t="s">
        <v>28</v>
      </c>
      <c r="K1" s="9" t="s">
        <v>29</v>
      </c>
      <c r="L1" s="7" t="s">
        <v>30</v>
      </c>
      <c r="M1" s="10" t="s">
        <v>31</v>
      </c>
      <c r="N1" s="11" t="s">
        <v>32</v>
      </c>
      <c r="O1" s="12" t="s">
        <v>33</v>
      </c>
      <c r="P1" s="13" t="s">
        <v>34</v>
      </c>
      <c r="Q1" s="13" t="s">
        <v>35</v>
      </c>
      <c r="R1" s="11" t="s">
        <v>36</v>
      </c>
      <c r="S1" s="11" t="s">
        <v>37</v>
      </c>
      <c r="T1" s="10" t="s">
        <v>38</v>
      </c>
      <c r="U1" s="10" t="s">
        <v>39</v>
      </c>
      <c r="V1" s="10" t="s">
        <v>40</v>
      </c>
      <c r="W1" s="10" t="s">
        <v>41</v>
      </c>
      <c r="X1" s="7" t="s">
        <v>42</v>
      </c>
      <c r="Y1" s="9" t="s">
        <v>43</v>
      </c>
      <c r="Z1" s="9" t="s">
        <v>44</v>
      </c>
      <c r="AA1" s="9" t="s">
        <v>45</v>
      </c>
      <c r="AB1" s="9" t="s">
        <v>46</v>
      </c>
      <c r="AC1" s="9" t="s">
        <v>47</v>
      </c>
      <c r="AD1" s="14" t="s">
        <v>48</v>
      </c>
      <c r="AE1" s="14" t="s">
        <v>49</v>
      </c>
      <c r="AF1" s="9" t="s">
        <v>50</v>
      </c>
      <c r="AG1" s="14" t="s">
        <v>51</v>
      </c>
      <c r="AH1" s="14" t="s">
        <v>52</v>
      </c>
      <c r="AI1" s="8" t="s">
        <v>53</v>
      </c>
      <c r="AJ1" s="8" t="s">
        <v>54</v>
      </c>
      <c r="AK1" s="14" t="s">
        <v>55</v>
      </c>
      <c r="AL1" s="7" t="s">
        <v>56</v>
      </c>
      <c r="AM1" s="7" t="s">
        <v>57</v>
      </c>
      <c r="AN1" s="8" t="s">
        <v>58</v>
      </c>
      <c r="AO1" s="7" t="s">
        <v>59</v>
      </c>
      <c r="AP1" s="7" t="s">
        <v>60</v>
      </c>
      <c r="AQ1" s="8" t="s">
        <v>61</v>
      </c>
      <c r="AR1" s="7" t="s">
        <v>62</v>
      </c>
      <c r="AS1" s="7" t="s">
        <v>63</v>
      </c>
      <c r="AT1" s="7" t="s">
        <v>64</v>
      </c>
      <c r="AU1" s="8" t="s">
        <v>65</v>
      </c>
      <c r="AV1" s="8" t="s">
        <v>66</v>
      </c>
      <c r="AW1" s="9" t="s">
        <v>67</v>
      </c>
      <c r="AX1" s="14" t="s">
        <v>68</v>
      </c>
      <c r="AY1" s="8" t="s">
        <v>69</v>
      </c>
      <c r="AZ1" s="7" t="s">
        <v>70</v>
      </c>
    </row>
    <row r="2" spans="1:52" x14ac:dyDescent="0.25">
      <c r="A2" s="15">
        <v>890985603</v>
      </c>
      <c r="B2" s="15" t="s">
        <v>11</v>
      </c>
      <c r="C2" s="15" t="s">
        <v>12</v>
      </c>
      <c r="D2" s="15">
        <v>12394</v>
      </c>
      <c r="E2" s="15" t="s">
        <v>71</v>
      </c>
      <c r="F2" s="15" t="s">
        <v>72</v>
      </c>
      <c r="G2" s="15"/>
      <c r="H2" s="15"/>
      <c r="I2" s="16">
        <v>44377</v>
      </c>
      <c r="J2" s="17">
        <v>155400</v>
      </c>
      <c r="K2" s="17">
        <v>155400</v>
      </c>
      <c r="L2" s="15" t="s">
        <v>73</v>
      </c>
      <c r="M2" s="15" t="s">
        <v>74</v>
      </c>
      <c r="N2" s="18">
        <v>0</v>
      </c>
      <c r="O2" s="15"/>
      <c r="P2" s="15"/>
      <c r="Q2" s="15"/>
      <c r="R2" s="19">
        <v>0</v>
      </c>
      <c r="S2" s="18">
        <v>0</v>
      </c>
      <c r="T2" s="15"/>
      <c r="U2" s="15"/>
      <c r="V2" s="15"/>
      <c r="W2" s="15"/>
      <c r="X2" s="15" t="s">
        <v>75</v>
      </c>
      <c r="Y2" s="17">
        <v>0</v>
      </c>
      <c r="Z2" s="17">
        <v>0</v>
      </c>
      <c r="AA2" s="17">
        <v>0</v>
      </c>
      <c r="AB2" s="17">
        <v>0</v>
      </c>
      <c r="AC2" s="17">
        <v>0</v>
      </c>
      <c r="AD2" s="17">
        <v>0</v>
      </c>
      <c r="AE2" s="17">
        <v>0</v>
      </c>
      <c r="AF2" s="17">
        <v>0</v>
      </c>
      <c r="AG2" s="17">
        <v>0</v>
      </c>
      <c r="AH2" s="17">
        <v>0</v>
      </c>
      <c r="AI2" s="15"/>
      <c r="AJ2" s="15"/>
      <c r="AK2" s="17">
        <v>0</v>
      </c>
      <c r="AL2" s="15"/>
      <c r="AM2" s="15"/>
      <c r="AN2" s="15"/>
      <c r="AO2" s="16">
        <v>44377</v>
      </c>
      <c r="AP2" s="15"/>
      <c r="AQ2" s="15"/>
      <c r="AR2" s="15"/>
      <c r="AS2" s="15"/>
      <c r="AT2" s="15"/>
      <c r="AU2" s="15"/>
      <c r="AV2" s="15"/>
      <c r="AW2" s="17">
        <v>0</v>
      </c>
      <c r="AX2" s="17">
        <v>0</v>
      </c>
      <c r="AY2" s="15"/>
      <c r="AZ2" s="15" t="s">
        <v>76</v>
      </c>
    </row>
    <row r="3" spans="1:52" x14ac:dyDescent="0.25">
      <c r="A3" s="15">
        <v>890985603</v>
      </c>
      <c r="B3" s="15" t="s">
        <v>11</v>
      </c>
      <c r="C3" s="15" t="s">
        <v>12</v>
      </c>
      <c r="D3" s="15">
        <v>29661</v>
      </c>
      <c r="E3" s="15" t="s">
        <v>77</v>
      </c>
      <c r="F3" s="15" t="s">
        <v>78</v>
      </c>
      <c r="G3" s="15" t="s">
        <v>12</v>
      </c>
      <c r="H3" s="15">
        <v>29661</v>
      </c>
      <c r="I3" s="16">
        <v>44651</v>
      </c>
      <c r="J3" s="17">
        <v>207800</v>
      </c>
      <c r="K3" s="17">
        <v>207800</v>
      </c>
      <c r="L3" s="15" t="s">
        <v>79</v>
      </c>
      <c r="M3" s="15" t="s">
        <v>80</v>
      </c>
      <c r="N3" s="18">
        <v>0</v>
      </c>
      <c r="O3" s="15"/>
      <c r="P3" s="15"/>
      <c r="Q3" s="15"/>
      <c r="R3" s="19">
        <v>207800</v>
      </c>
      <c r="S3" s="18">
        <v>0</v>
      </c>
      <c r="T3" s="15"/>
      <c r="U3" s="15"/>
      <c r="V3" s="15"/>
      <c r="W3" s="15"/>
      <c r="X3" s="15" t="s">
        <v>81</v>
      </c>
      <c r="Y3" s="17">
        <v>207800</v>
      </c>
      <c r="Z3" s="17">
        <v>0</v>
      </c>
      <c r="AA3" s="17">
        <v>0</v>
      </c>
      <c r="AB3" s="17">
        <v>0</v>
      </c>
      <c r="AC3" s="17">
        <v>207800</v>
      </c>
      <c r="AD3" s="17">
        <v>0</v>
      </c>
      <c r="AE3" s="17">
        <v>0</v>
      </c>
      <c r="AF3" s="17">
        <v>0</v>
      </c>
      <c r="AG3" s="17">
        <v>0</v>
      </c>
      <c r="AH3" s="17">
        <v>0</v>
      </c>
      <c r="AI3" s="15"/>
      <c r="AJ3" s="15"/>
      <c r="AK3" s="17">
        <v>0</v>
      </c>
      <c r="AL3" s="15"/>
      <c r="AM3" s="15"/>
      <c r="AN3" s="15"/>
      <c r="AO3" s="16">
        <v>44651</v>
      </c>
      <c r="AP3" s="15"/>
      <c r="AQ3" s="15">
        <v>2</v>
      </c>
      <c r="AR3" s="15"/>
      <c r="AS3" s="15"/>
      <c r="AT3" s="15">
        <v>1</v>
      </c>
      <c r="AU3" s="15">
        <v>20220430</v>
      </c>
      <c r="AV3" s="15">
        <v>20220420</v>
      </c>
      <c r="AW3" s="17">
        <v>207800</v>
      </c>
      <c r="AX3" s="17">
        <v>0</v>
      </c>
      <c r="AY3" s="15"/>
      <c r="AZ3" s="15" t="s">
        <v>76</v>
      </c>
    </row>
  </sheetData>
  <autoFilter ref="A1:AZ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E18" sqref="E18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82</v>
      </c>
      <c r="E2" s="24"/>
      <c r="F2" s="24"/>
      <c r="G2" s="24"/>
      <c r="H2" s="24"/>
      <c r="I2" s="25"/>
      <c r="J2" s="26" t="s">
        <v>83</v>
      </c>
    </row>
    <row r="3" spans="2:13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23" t="s">
        <v>84</v>
      </c>
      <c r="E4" s="24"/>
      <c r="F4" s="24"/>
      <c r="G4" s="24"/>
      <c r="H4" s="24"/>
      <c r="I4" s="25"/>
      <c r="J4" s="26" t="s">
        <v>85</v>
      </c>
    </row>
    <row r="5" spans="2:13" x14ac:dyDescent="0.2">
      <c r="B5" s="27"/>
      <c r="C5" s="28"/>
      <c r="D5" s="33"/>
      <c r="E5" s="34"/>
      <c r="F5" s="34"/>
      <c r="G5" s="34"/>
      <c r="H5" s="34"/>
      <c r="I5" s="35"/>
      <c r="J5" s="36"/>
    </row>
    <row r="6" spans="2:13" ht="13.5" thickBot="1" x14ac:dyDescent="0.25">
      <c r="B6" s="37"/>
      <c r="C6" s="38"/>
      <c r="D6" s="29"/>
      <c r="E6" s="30"/>
      <c r="F6" s="30"/>
      <c r="G6" s="30"/>
      <c r="H6" s="30"/>
      <c r="I6" s="31"/>
      <c r="J6" s="32"/>
    </row>
    <row r="7" spans="2:13" x14ac:dyDescent="0.2">
      <c r="B7" s="39"/>
      <c r="J7" s="40"/>
    </row>
    <row r="8" spans="2:13" x14ac:dyDescent="0.2">
      <c r="B8" s="39"/>
      <c r="J8" s="40"/>
    </row>
    <row r="9" spans="2:13" x14ac:dyDescent="0.2">
      <c r="B9" s="39"/>
      <c r="J9" s="40"/>
    </row>
    <row r="10" spans="2:13" x14ac:dyDescent="0.2">
      <c r="B10" s="39"/>
      <c r="C10" s="41" t="s">
        <v>106</v>
      </c>
      <c r="E10" s="42"/>
      <c r="H10" s="43"/>
      <c r="J10" s="40"/>
      <c r="M10" s="43"/>
    </row>
    <row r="11" spans="2:13" x14ac:dyDescent="0.2">
      <c r="B11" s="39"/>
      <c r="J11" s="40"/>
    </row>
    <row r="12" spans="2:13" x14ac:dyDescent="0.2">
      <c r="B12" s="39"/>
      <c r="C12" s="41" t="s">
        <v>105</v>
      </c>
      <c r="J12" s="40"/>
    </row>
    <row r="13" spans="2:13" x14ac:dyDescent="0.2">
      <c r="B13" s="39"/>
      <c r="C13" s="41" t="s">
        <v>107</v>
      </c>
      <c r="J13" s="40"/>
    </row>
    <row r="14" spans="2:13" x14ac:dyDescent="0.2">
      <c r="B14" s="39"/>
      <c r="J14" s="40"/>
    </row>
    <row r="15" spans="2:13" x14ac:dyDescent="0.2">
      <c r="B15" s="39"/>
      <c r="C15" s="20" t="s">
        <v>86</v>
      </c>
      <c r="J15" s="40"/>
    </row>
    <row r="16" spans="2:13" x14ac:dyDescent="0.2">
      <c r="B16" s="39"/>
      <c r="C16" s="44"/>
      <c r="J16" s="40"/>
    </row>
    <row r="17" spans="2:10" x14ac:dyDescent="0.2">
      <c r="B17" s="39"/>
      <c r="C17" s="20" t="s">
        <v>87</v>
      </c>
      <c r="D17" s="42"/>
      <c r="H17" s="45" t="s">
        <v>88</v>
      </c>
      <c r="I17" s="45" t="s">
        <v>89</v>
      </c>
      <c r="J17" s="40"/>
    </row>
    <row r="18" spans="2:10" x14ac:dyDescent="0.2">
      <c r="B18" s="39"/>
      <c r="C18" s="41" t="s">
        <v>90</v>
      </c>
      <c r="D18" s="41"/>
      <c r="E18" s="41"/>
      <c r="F18" s="41"/>
      <c r="H18" s="46">
        <v>2</v>
      </c>
      <c r="I18" s="47">
        <v>363200</v>
      </c>
      <c r="J18" s="40"/>
    </row>
    <row r="19" spans="2:10" x14ac:dyDescent="0.2">
      <c r="B19" s="39"/>
      <c r="C19" s="20" t="s">
        <v>91</v>
      </c>
      <c r="H19" s="48">
        <v>0</v>
      </c>
      <c r="I19" s="49">
        <v>0</v>
      </c>
      <c r="J19" s="40"/>
    </row>
    <row r="20" spans="2:10" x14ac:dyDescent="0.2">
      <c r="B20" s="39"/>
      <c r="C20" s="20" t="s">
        <v>92</v>
      </c>
      <c r="H20" s="48">
        <v>0</v>
      </c>
      <c r="I20" s="49">
        <v>0</v>
      </c>
      <c r="J20" s="40"/>
    </row>
    <row r="21" spans="2:10" x14ac:dyDescent="0.2">
      <c r="B21" s="39"/>
      <c r="C21" s="20" t="s">
        <v>93</v>
      </c>
      <c r="H21" s="48">
        <v>1</v>
      </c>
      <c r="I21" s="50">
        <v>155400</v>
      </c>
      <c r="J21" s="40"/>
    </row>
    <row r="22" spans="2:10" x14ac:dyDescent="0.2">
      <c r="B22" s="39"/>
      <c r="C22" s="20" t="s">
        <v>94</v>
      </c>
      <c r="H22" s="48">
        <v>0</v>
      </c>
      <c r="I22" s="49">
        <v>0</v>
      </c>
      <c r="J22" s="40"/>
    </row>
    <row r="23" spans="2:10" ht="13.5" thickBot="1" x14ac:dyDescent="0.25">
      <c r="B23" s="39"/>
      <c r="C23" s="20" t="s">
        <v>95</v>
      </c>
      <c r="H23" s="51">
        <v>0</v>
      </c>
      <c r="I23" s="52">
        <v>0</v>
      </c>
      <c r="J23" s="40"/>
    </row>
    <row r="24" spans="2:10" x14ac:dyDescent="0.2">
      <c r="B24" s="39"/>
      <c r="C24" s="41" t="s">
        <v>96</v>
      </c>
      <c r="D24" s="41"/>
      <c r="E24" s="41"/>
      <c r="F24" s="41"/>
      <c r="H24" s="46">
        <f>H19+H20+H21+H22+H23</f>
        <v>1</v>
      </c>
      <c r="I24" s="53">
        <f>I19+I20+I21+I22+I23</f>
        <v>155400</v>
      </c>
      <c r="J24" s="40"/>
    </row>
    <row r="25" spans="2:10" x14ac:dyDescent="0.2">
      <c r="B25" s="39"/>
      <c r="C25" s="20" t="s">
        <v>97</v>
      </c>
      <c r="H25" s="48">
        <v>1</v>
      </c>
      <c r="I25" s="49">
        <v>207800</v>
      </c>
      <c r="J25" s="40"/>
    </row>
    <row r="26" spans="2:10" ht="13.5" thickBot="1" x14ac:dyDescent="0.25">
      <c r="B26" s="39"/>
      <c r="C26" s="20" t="s">
        <v>98</v>
      </c>
      <c r="H26" s="51">
        <v>0</v>
      </c>
      <c r="I26" s="52">
        <v>0</v>
      </c>
      <c r="J26" s="40"/>
    </row>
    <row r="27" spans="2:10" x14ac:dyDescent="0.2">
      <c r="B27" s="39"/>
      <c r="C27" s="41" t="s">
        <v>99</v>
      </c>
      <c r="D27" s="41"/>
      <c r="E27" s="41"/>
      <c r="F27" s="41"/>
      <c r="H27" s="46">
        <f>H25+H26</f>
        <v>1</v>
      </c>
      <c r="I27" s="53">
        <f>I25+I26</f>
        <v>207800</v>
      </c>
      <c r="J27" s="40"/>
    </row>
    <row r="28" spans="2:10" ht="13.5" thickBot="1" x14ac:dyDescent="0.25">
      <c r="B28" s="39"/>
      <c r="C28" s="20" t="s">
        <v>100</v>
      </c>
      <c r="D28" s="41"/>
      <c r="E28" s="41"/>
      <c r="F28" s="41"/>
      <c r="H28" s="51">
        <v>0</v>
      </c>
      <c r="I28" s="52">
        <v>0</v>
      </c>
      <c r="J28" s="40"/>
    </row>
    <row r="29" spans="2:10" x14ac:dyDescent="0.2">
      <c r="B29" s="39"/>
      <c r="C29" s="41" t="s">
        <v>101</v>
      </c>
      <c r="D29" s="41"/>
      <c r="E29" s="41"/>
      <c r="F29" s="41"/>
      <c r="H29" s="48">
        <f>H28</f>
        <v>0</v>
      </c>
      <c r="I29" s="49">
        <f>I28</f>
        <v>0</v>
      </c>
      <c r="J29" s="40"/>
    </row>
    <row r="30" spans="2:10" x14ac:dyDescent="0.2">
      <c r="B30" s="39"/>
      <c r="C30" s="41"/>
      <c r="D30" s="41"/>
      <c r="E30" s="41"/>
      <c r="F30" s="41"/>
      <c r="H30" s="54"/>
      <c r="I30" s="53"/>
      <c r="J30" s="40"/>
    </row>
    <row r="31" spans="2:10" ht="13.5" thickBot="1" x14ac:dyDescent="0.25">
      <c r="B31" s="39"/>
      <c r="C31" s="41" t="s">
        <v>102</v>
      </c>
      <c r="D31" s="41"/>
      <c r="H31" s="55">
        <f>H24+H27+H29</f>
        <v>2</v>
      </c>
      <c r="I31" s="56">
        <f>I24+I27+I29</f>
        <v>363200</v>
      </c>
      <c r="J31" s="40"/>
    </row>
    <row r="32" spans="2:10" ht="13.5" thickTop="1" x14ac:dyDescent="0.2">
      <c r="B32" s="39"/>
      <c r="C32" s="41"/>
      <c r="D32" s="41"/>
      <c r="H32" s="57"/>
      <c r="I32" s="49"/>
      <c r="J32" s="40"/>
    </row>
    <row r="33" spans="2:10" x14ac:dyDescent="0.2">
      <c r="B33" s="39"/>
      <c r="G33" s="57"/>
      <c r="H33" s="57"/>
      <c r="I33" s="57"/>
      <c r="J33" s="40"/>
    </row>
    <row r="34" spans="2:10" x14ac:dyDescent="0.2">
      <c r="B34" s="39"/>
      <c r="G34" s="57"/>
      <c r="H34" s="57"/>
      <c r="I34" s="57"/>
      <c r="J34" s="40"/>
    </row>
    <row r="35" spans="2:10" x14ac:dyDescent="0.2">
      <c r="B35" s="39"/>
      <c r="G35" s="57"/>
      <c r="H35" s="57"/>
      <c r="I35" s="57"/>
      <c r="J35" s="40"/>
    </row>
    <row r="36" spans="2:10" ht="13.5" thickBot="1" x14ac:dyDescent="0.25">
      <c r="B36" s="39"/>
      <c r="C36" s="58" t="s">
        <v>108</v>
      </c>
      <c r="D36" s="58"/>
      <c r="G36" s="59" t="s">
        <v>103</v>
      </c>
      <c r="H36" s="58"/>
      <c r="I36" s="57"/>
      <c r="J36" s="40"/>
    </row>
    <row r="37" spans="2:10" ht="4.5" customHeight="1" x14ac:dyDescent="0.2">
      <c r="B37" s="39"/>
      <c r="C37" s="57"/>
      <c r="D37" s="57"/>
      <c r="G37" s="57"/>
      <c r="H37" s="57"/>
      <c r="I37" s="57"/>
      <c r="J37" s="40"/>
    </row>
    <row r="38" spans="2:10" x14ac:dyDescent="0.2">
      <c r="B38" s="39"/>
      <c r="C38" s="41" t="s">
        <v>109</v>
      </c>
      <c r="G38" s="60" t="s">
        <v>104</v>
      </c>
      <c r="H38" s="57"/>
      <c r="I38" s="57"/>
      <c r="J38" s="40"/>
    </row>
    <row r="39" spans="2:10" x14ac:dyDescent="0.2">
      <c r="B39" s="39"/>
      <c r="G39" s="57"/>
      <c r="H39" s="57"/>
      <c r="I39" s="57"/>
      <c r="J39" s="40"/>
    </row>
    <row r="40" spans="2:10" ht="18.75" customHeight="1" thickBot="1" x14ac:dyDescent="0.25">
      <c r="B40" s="61"/>
      <c r="C40" s="62"/>
      <c r="D40" s="62"/>
      <c r="E40" s="62"/>
      <c r="F40" s="62"/>
      <c r="G40" s="58"/>
      <c r="H40" s="58"/>
      <c r="I40" s="58"/>
      <c r="J40" s="6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SISTEMAS</dc:creator>
  <cp:lastModifiedBy>Juan Camilo Paez Ramirez</cp:lastModifiedBy>
  <cp:lastPrinted>2023-06-26T21:57:06Z</cp:lastPrinted>
  <dcterms:created xsi:type="dcterms:W3CDTF">2023-06-21T20:06:05Z</dcterms:created>
  <dcterms:modified xsi:type="dcterms:W3CDTF">2023-06-26T21:58:19Z</dcterms:modified>
</cp:coreProperties>
</file>