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438 HOSPITAL SAN VICENTE DE PAUL ESE-ALCALA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FACTURA'!$A$1:$BA$6</definedName>
  </definedNames>
  <calcPr calcId="152511"/>
  <pivotCaches>
    <pivotCache cacheId="3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<sst xmlns="http://schemas.openxmlformats.org/spreadsheetml/2006/main" count="166" uniqueCount="116">
  <si>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</si>
  <si>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</si>
  <si>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</si>
  <si>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</si>
  <si>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</si>
  <si>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</si>
  <si>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</si>
  <si>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</si>
  <si>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</si>
  <si>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</si>
  <si>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</si>
  <si>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VICENTE DE PAUL ESE</t>
  </si>
  <si>
    <t>FEEV</t>
  </si>
  <si>
    <t>EVENTO</t>
  </si>
  <si>
    <t>ALCALA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</si>
  <si>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</si>
  <si>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</si>
  <si>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</si>
  <si>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</si>
  <si>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</si>
  <si>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</si>
  <si>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</si>
  <si>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</si>
  <si>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</si>
  <si>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</si>
  <si>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</si>
  <si>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</si>
  <si>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2023-06-16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</si>
  <si>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</si>
  <si>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</si>
  <si>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</si>
  <si>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</si>
  <si>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</si>
  <si>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</si>
  <si>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</si>
  <si>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</si>
  <si>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</si>
  <si>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</si>
  <si>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</si>
  <si>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</si>
  <si>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</si>
  <si>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</si>
  <si>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</si>
  <si>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</si>
  <si>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</si>
  <si>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</si>
  <si>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</si>
  <si>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</si>
  <si>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</si>
  <si>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</si>
  <si>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</si>
  <si>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</si>
  <si>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</si>
  <si>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</si>
  <si>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</si>
  <si>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</si>
  <si>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</si>
  <si>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</si>
  <si>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</si>
  <si>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</si>
  <si>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</si>
  <si>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</si>
  <si>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</si>
  <si>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</si>
  <si>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</si>
  <si>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</si>
  <si>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</si>
  <si>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891900438__1132629</t>
  </si>
  <si>
    <t>NULL</t>
  </si>
  <si>
    <t>B)Factura sin saldo ERP/conciliar diferencia glosa aceptada</t>
  </si>
  <si>
    <t>OK</t>
  </si>
  <si>
    <t>SI</t>
  </si>
  <si>
    <t>891900438__1131145</t>
  </si>
  <si>
    <t>FEEV_47600</t>
  </si>
  <si>
    <t>891900438_FEEV_47600</t>
  </si>
  <si>
    <t>B)Factura sin saldo ERP</t>
  </si>
  <si>
    <t>Factura pendiente en programacion de pago</t>
  </si>
  <si>
    <t>FEEV_47409</t>
  </si>
  <si>
    <t>891900438_FEEV_47409</t>
  </si>
  <si>
    <t>891900438__1450931</t>
  </si>
  <si>
    <t>A)Factura no radicada en ERP</t>
  </si>
  <si>
    <t>Factura no radicada</t>
  </si>
  <si>
    <t>no_cruza</t>
  </si>
  <si>
    <t>Factura cerrada por extemporaneidad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</si>
  <si>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</si>
  <si>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</si>
  <si>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</si>
  <si>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</si>
  <si>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</si>
  <si>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</si>
  <si>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</si>
  <si>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</si>
  <si>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</si>
  <si>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</si>
  <si>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</si>
  <si>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</si>
  <si>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</si>
  <si>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</si>
  <si>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</si>
  <si>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</si>
  <si>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</si>
  <si>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</si>
  <si>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</si>
  <si>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</si>
  <si>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</si>
  <si>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</si>
  <si>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</si>
  <si>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</si>
  <si>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</si>
  <si>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</si>
  <si>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SAN VICENTE DE PAUL ESE</t>
  </si>
  <si>
    <t>NIT: 891900438</t>
  </si>
  <si>
    <t>Santiago de Cali, junio 16 2023</t>
  </si>
  <si>
    <t>FACTURA CERRADA POR EXTEMPORANEIDAD</t>
  </si>
  <si>
    <t>Paula Ballesteros</t>
  </si>
  <si>
    <t>Auxiliar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</si>
</sst>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(* #,##0_);_(* \(#,##0\);_(* &quot;-&quot;??_);_(@_)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0" fontId="5" fillId="3" borderId="0" applyNumberFormat="0" applyBorder="0" applyAlignment="0" applyProtection="0"/>
    <xf numFmtId="0" fontId="9" fillId="0" borderId="0"/>
  </cellStyleXfs>
  <cellXfs count="7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6" fillId="0" borderId="1" xfId="0" applyNumberFormat="1" applyFont="1" applyFill="1" applyBorder="1" applyAlignment="1"/>
    <xf numFmtId="0" fontId="6" fillId="0" borderId="1" xfId="2" applyNumberFormat="1" applyFont="1" applyFill="1" applyBorder="1" applyAlignment="1"/>
    <xf numFmtId="14" fontId="6" fillId="0" borderId="1" xfId="0" applyNumberFormat="1" applyFont="1" applyFill="1" applyBorder="1" applyAlignment="1"/>
    <xf numFmtId="165" fontId="6" fillId="0" borderId="1" xfId="1" applyNumberFormat="1" applyFont="1" applyFill="1" applyBorder="1" applyAlignment="1"/>
    <xf numFmtId="165" fontId="6" fillId="0" borderId="1" xfId="0" applyNumberFormat="1" applyFont="1" applyFill="1" applyBorder="1"/>
    <xf numFmtId="14" fontId="6" fillId="0" borderId="1" xfId="2" applyNumberFormat="1" applyFont="1" applyFill="1" applyBorder="1" applyAlignment="1"/>
    <xf numFmtId="165" fontId="6" fillId="0" borderId="1" xfId="2" applyNumberFormat="1" applyFont="1" applyFill="1" applyBorder="1" applyAlignment="1"/>
    <xf numFmtId="0" fontId="6" fillId="0" borderId="1" xfId="2" applyFont="1" applyFill="1" applyBorder="1"/>
    <xf numFmtId="0" fontId="7" fillId="0" borderId="1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0" borderId="1" xfId="1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5" borderId="1" xfId="1" applyNumberFormat="1" applyFont="1" applyFill="1" applyBorder="1" applyAlignment="1">
      <alignment horizontal="center" vertical="center" wrapText="1"/>
    </xf>
    <xf numFmtId="1" fontId="7" fillId="5" borderId="1" xfId="0" applyNumberFormat="1" applyFont="1" applyFill="1" applyBorder="1" applyAlignment="1">
      <alignment horizontal="center" vertical="center" wrapText="1"/>
    </xf>
    <xf numFmtId="2" fontId="7" fillId="5" borderId="1" xfId="0" applyNumberFormat="1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6" fontId="8" fillId="0" borderId="1" xfId="1" applyNumberFormat="1" applyFont="1" applyBorder="1"/>
    <xf numFmtId="0" fontId="8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5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170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0" fillId="0" borderId="9" xfId="3" applyNumberFormat="1" applyFont="1" applyBorder="1"/>
    <xf numFmtId="170" fontId="11" fillId="0" borderId="9" xfId="3" applyNumberFormat="1" applyFont="1" applyBorder="1"/>
    <xf numFmtId="170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1" builtinId="3"/>
    <cellStyle name="Neutral" xfId="2" builtinId="28"/>
    <cellStyle name="Normal" xfId="0" builtinId="0"/>
    <cellStyle name="Normal 2 2" xfId="3"/>
  </cellStyles>
  <dxfs count="14">
    <dxf>
      <numFmt numFmtId="167" formatCode="_(* #,##0.0_);_(* \(#,##0.0\);_(* &quot;-&quot;??_);_(@_)"/>
    </dxf>
    <dxf>
      <numFmt numFmtId="165" formatCode="_(* #,##0_);_(* \(#,##0\);_(* &quot;-&quot;??_);_(@_)"/>
    </dxf>
    <dxf>
      <numFmt numFmtId="167" formatCode="_(* #,##0.0_);_(* \(#,##0.0\);_(* &quot;-&quot;??_);_(@_)"/>
    </dxf>
    <dxf>
      <numFmt numFmtId="164" formatCode="_(* #,##0.00_);_(* \(#,##0.00\);_(* &quot;-&quot;??_);_(@_)"/>
    </dxf>
    <dxf>
      <numFmt numFmtId="164" formatCode="_(* #,##0.00_);_(* \(#,##0.00\);_(* &quot;-&quot;??_);_(@_)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3.386819212959" createdVersion="5" refreshedVersion="5" minRefreshableVersion="3" recordCount="5">
  <cacheSource type="worksheet">
    <worksheetSource ref="A1:BA6" sheet="ESTADO DE CADA FACTURA"/>
  </cacheSource>
  <cacheFields count="53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47409" maxValue="1450931"/>
    </cacheField>
    <cacheField name="FACTURA" numFmtId="0">
      <sharedItems containsMixedTypes="1" containsNumber="1" containsInteger="1" minValue="1131145" maxValue="1450931"/>
    </cacheField>
    <cacheField name="LLAVE" numFmtId="0">
      <sharedItems count="5">
        <s v="891900438__1132629"/>
        <s v="891900438__1131145"/>
        <s v="891900438_FEEV_47600"/>
        <s v="891900438_FEEV_47409"/>
        <s v="891900438__1450931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47409" maxValue="1132629"/>
    </cacheField>
    <cacheField name="DOC CONTABLE" numFmtId="0">
      <sharedItems/>
    </cacheField>
    <cacheField name="FECHA FACT IPS" numFmtId="14">
      <sharedItems containsSemiMixedTypes="0" containsNonDate="0" containsDate="1" containsString="0" minDate="2016-05-03T00:00:00" maxDate="2023-01-25T00:00:00"/>
    </cacheField>
    <cacheField name="VALOR FACT IPS" numFmtId="166">
      <sharedItems containsSemiMixedTypes="0" containsString="0" containsNumber="1" containsInteger="1" minValue="45920" maxValue="146600"/>
    </cacheField>
    <cacheField name="SALDO FACT IPS" numFmtId="166">
      <sharedItems containsSemiMixedTypes="0" containsString="0" containsNumber="1" containsInteger="1" minValue="45920" maxValue="146600"/>
    </cacheField>
    <cacheField name="OBSERVACION SASS" numFmtId="0">
      <sharedItems/>
    </cacheField>
    <cacheField name="ESTADO EPS 2023-06-16" numFmtId="0">
      <sharedItems count="3">
        <s v="Factura cerrada por extemporaneidad"/>
        <s v="Factura pendiente en programacion de pago"/>
        <s v="Factura no radicada"/>
      </sharedItems>
    </cacheField>
    <cacheField name="POR PAGAR SAP" numFmtId="166">
      <sharedItems containsSemiMixedTypes="0" containsString="0" containsNumber="1" containsInteger="1" minValue="0" maxValue="146600"/>
    </cacheField>
    <cacheField name="DOC CONTA" numFmtId="0">
      <sharedItems containsString="0" containsBlank="1" containsNumber="1" containsInteger="1" minValue="1222228795" maxValue="1222228796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4660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46600"/>
    </cacheField>
    <cacheField name="VALOR GLOSA ACEPTDA" numFmtId="166">
      <sharedItems containsSemiMixedTypes="0" containsString="0" containsNumber="1" containsInteger="1" minValue="0" maxValue="5690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6-05-03T00:00:00" maxDate="2023-01-2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30228"/>
    </cacheField>
    <cacheField name="F RAD SASS" numFmtId="0">
      <sharedItems containsString="0" containsBlank="1" containsNumber="1" containsInteger="1" minValue="20180324" maxValue="20230220"/>
    </cacheField>
    <cacheField name="VALOR REPORTADO CRICULAR 030" numFmtId="166">
      <sharedItems containsSemiMixedTypes="0" containsString="0" containsNumber="1" containsInteger="1" minValue="0" maxValue="146600"/>
    </cacheField>
    <cacheField name="VALOR GLOSA ACEPTADA REPORTADO CIRCULAR 030" numFmtId="166">
      <sharedItems containsSemiMixedTypes="0" containsString="0" containsNumber="1" containsInteger="1" minValue="0" maxValue="569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900438"/>
    <s v="HOSPITAL SAN VICENTE DE PAUL ESE"/>
    <m/>
    <n v="1132629"/>
    <n v="1132629"/>
    <x v="0"/>
    <m/>
    <n v="1132629"/>
    <s v="NULL"/>
    <d v="2016-05-09T00:00:00"/>
    <n v="56900"/>
    <n v="56900"/>
    <s v="B)Factura sin saldo ERP/conciliar diferencia glosa aceptada"/>
    <x v="0"/>
    <n v="0"/>
    <m/>
    <m/>
    <m/>
    <n v="0"/>
    <n v="0"/>
    <m/>
    <m/>
    <m/>
    <m/>
    <s v="OK"/>
    <n v="56900"/>
    <n v="0"/>
    <n v="0"/>
    <n v="0"/>
    <n v="0"/>
    <n v="56900"/>
    <n v="0"/>
    <n v="0"/>
    <n v="0"/>
    <n v="0"/>
    <n v="0"/>
    <m/>
    <m/>
    <n v="0"/>
    <m/>
    <m/>
    <d v="2016-05-09T00:00:00"/>
    <m/>
    <n v="2"/>
    <m/>
    <s v="SI"/>
    <n v="2"/>
    <n v="20180330"/>
    <n v="20180324"/>
    <n v="56900"/>
    <n v="56900"/>
    <m/>
    <s v="NULL"/>
  </r>
  <r>
    <n v="891900438"/>
    <s v="HOSPITAL SAN VICENTE DE PAUL ESE"/>
    <m/>
    <n v="1131145"/>
    <n v="1131145"/>
    <x v="1"/>
    <m/>
    <n v="1131145"/>
    <s v="NULL"/>
    <d v="2016-05-03T00:00:00"/>
    <n v="45920"/>
    <n v="45920"/>
    <s v="B)Factura sin saldo ERP/conciliar diferencia glosa aceptada"/>
    <x v="0"/>
    <n v="0"/>
    <m/>
    <m/>
    <m/>
    <n v="0"/>
    <n v="0"/>
    <m/>
    <m/>
    <m/>
    <m/>
    <s v="OK"/>
    <n v="45920"/>
    <n v="0"/>
    <n v="0"/>
    <n v="0"/>
    <n v="0"/>
    <n v="45920"/>
    <n v="0"/>
    <n v="0"/>
    <n v="0"/>
    <n v="0"/>
    <n v="0"/>
    <m/>
    <m/>
    <n v="0"/>
    <m/>
    <m/>
    <d v="2016-05-03T00:00:00"/>
    <m/>
    <n v="2"/>
    <m/>
    <s v="SI"/>
    <n v="2"/>
    <n v="20180330"/>
    <n v="20180324"/>
    <n v="45920"/>
    <n v="45920"/>
    <m/>
    <s v="NULL"/>
  </r>
  <r>
    <n v="891900438"/>
    <s v="HOSPITAL SAN VICENTE DE PAUL ESE"/>
    <s v="FEEV"/>
    <n v="47600"/>
    <s v="FEEV_47600"/>
    <x v="2"/>
    <s v="FEEV"/>
    <n v="47600"/>
    <s v="NULL"/>
    <d v="2023-01-24T00:00:00"/>
    <n v="146600"/>
    <n v="146600"/>
    <s v="B)Factura sin saldo ERP"/>
    <x v="1"/>
    <n v="146600"/>
    <n v="1222228796"/>
    <m/>
    <m/>
    <n v="0"/>
    <n v="0"/>
    <m/>
    <m/>
    <m/>
    <m/>
    <s v="OK"/>
    <n v="146600"/>
    <n v="0"/>
    <n v="0"/>
    <n v="0"/>
    <n v="146600"/>
    <n v="0"/>
    <n v="0"/>
    <n v="0"/>
    <n v="0"/>
    <n v="0"/>
    <n v="0"/>
    <m/>
    <m/>
    <n v="0"/>
    <m/>
    <m/>
    <d v="2023-01-24T00:00:00"/>
    <m/>
    <n v="2"/>
    <m/>
    <s v="SI"/>
    <n v="1"/>
    <n v="20230228"/>
    <n v="20230220"/>
    <n v="146600"/>
    <n v="0"/>
    <m/>
    <s v="NULL"/>
  </r>
  <r>
    <n v="891900438"/>
    <s v="HOSPITAL SAN VICENTE DE PAUL ESE"/>
    <s v="FEEV"/>
    <n v="47409"/>
    <s v="FEEV_47409"/>
    <x v="3"/>
    <s v="FEEV"/>
    <n v="47409"/>
    <s v="NULL"/>
    <d v="2023-01-22T00:00:00"/>
    <n v="141600"/>
    <n v="141600"/>
    <s v="B)Factura sin saldo ERP"/>
    <x v="1"/>
    <n v="141600"/>
    <n v="1222228795"/>
    <m/>
    <m/>
    <n v="0"/>
    <n v="0"/>
    <m/>
    <m/>
    <m/>
    <m/>
    <s v="OK"/>
    <n v="141600"/>
    <n v="0"/>
    <n v="0"/>
    <n v="0"/>
    <n v="141600"/>
    <n v="0"/>
    <n v="0"/>
    <n v="0"/>
    <n v="0"/>
    <n v="0"/>
    <n v="0"/>
    <m/>
    <m/>
    <n v="0"/>
    <m/>
    <m/>
    <d v="2023-01-22T00:00:00"/>
    <m/>
    <n v="2"/>
    <m/>
    <s v="SI"/>
    <n v="1"/>
    <n v="20230228"/>
    <n v="20230220"/>
    <n v="141600"/>
    <n v="0"/>
    <m/>
    <s v="NULL"/>
  </r>
  <r>
    <n v="891900438"/>
    <s v="HOSPITAL SAN VICENTE DE PAUL ESE"/>
    <m/>
    <n v="1450931"/>
    <n v="1450931"/>
    <x v="4"/>
    <s v="NULL"/>
    <s v="NULL"/>
    <s v="NULL"/>
    <d v="2019-03-16T00:00:00"/>
    <n v="130000"/>
    <n v="130000"/>
    <s v="A)Factura no radicada en ERP"/>
    <x v="2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d v="2019-03-16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>
      <items count="6">
        <item x="1"/>
        <item x="0"/>
        <item x="4"/>
        <item x="3"/>
        <item x="2"/>
        <item t="default"/>
      </items>
    </pivotField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"/>
  <sheetViews>
    <sheetView showGridLines="0" zoomScale="120" zoomScaleNormal="120" workbookViewId="0">
      <selection activeCell="N12" sqref="N1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2.85546875" customWidth="1"/>
    <col min="6" max="6" width="11.570312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891900438</v>
      </c>
      <c r="B2" s="1" t="s">
        <v>11</v>
      </c>
      <c r="C2" s="5"/>
      <c r="D2" s="5">
        <v>1131145</v>
      </c>
      <c r="E2" s="7">
        <v>42493</v>
      </c>
      <c r="F2" s="7">
        <v>42493</v>
      </c>
      <c r="G2" s="8">
        <v>45920</v>
      </c>
      <c r="H2" s="9">
        <v>45920</v>
      </c>
      <c r="I2" s="4" t="s">
        <v>13</v>
      </c>
      <c r="J2" s="4" t="s">
        <v>14</v>
      </c>
      <c r="K2" s="4"/>
    </row>
    <row r="3" spans="1:11" x14ac:dyDescent="0.25">
      <c r="A3" s="1">
        <v>891900438</v>
      </c>
      <c r="B3" s="1" t="s">
        <v>11</v>
      </c>
      <c r="C3" s="5"/>
      <c r="D3" s="5">
        <v>1132629</v>
      </c>
      <c r="E3" s="7">
        <v>42499</v>
      </c>
      <c r="F3" s="7">
        <v>42499</v>
      </c>
      <c r="G3" s="8">
        <v>56900</v>
      </c>
      <c r="H3" s="9">
        <v>56900</v>
      </c>
      <c r="I3" s="4" t="s">
        <v>13</v>
      </c>
      <c r="J3" s="4" t="s">
        <v>14</v>
      </c>
      <c r="K3" s="4"/>
    </row>
    <row r="4" spans="1:11" x14ac:dyDescent="0.25">
      <c r="A4" s="1">
        <v>891900438</v>
      </c>
      <c r="B4" s="1" t="s">
        <v>11</v>
      </c>
      <c r="C4" s="5"/>
      <c r="D4" s="5">
        <v>1450931</v>
      </c>
      <c r="E4" s="7">
        <v>43540</v>
      </c>
      <c r="F4" s="7">
        <v>43540</v>
      </c>
      <c r="G4" s="8">
        <v>130000</v>
      </c>
      <c r="H4" s="9">
        <v>130000</v>
      </c>
      <c r="I4" s="4" t="s">
        <v>13</v>
      </c>
      <c r="J4" s="4" t="s">
        <v>14</v>
      </c>
      <c r="K4" s="4"/>
    </row>
    <row r="5" spans="1:11" x14ac:dyDescent="0.25">
      <c r="A5" s="1">
        <v>891900438</v>
      </c>
      <c r="B5" s="1" t="s">
        <v>11</v>
      </c>
      <c r="C5" s="6" t="s">
        <v>12</v>
      </c>
      <c r="D5" s="6">
        <v>47409</v>
      </c>
      <c r="E5" s="10">
        <v>44948</v>
      </c>
      <c r="F5" s="10">
        <v>44948</v>
      </c>
      <c r="G5" s="11">
        <v>141600</v>
      </c>
      <c r="H5" s="9">
        <v>141600</v>
      </c>
      <c r="I5" s="4" t="s">
        <v>13</v>
      </c>
      <c r="J5" s="4" t="s">
        <v>14</v>
      </c>
      <c r="K5" s="12" t="s">
        <v>15</v>
      </c>
    </row>
    <row r="6" spans="1:11" x14ac:dyDescent="0.25">
      <c r="A6" s="1">
        <v>891900438</v>
      </c>
      <c r="B6" s="1" t="s">
        <v>11</v>
      </c>
      <c r="C6" s="6" t="s">
        <v>12</v>
      </c>
      <c r="D6" s="6">
        <v>47600</v>
      </c>
      <c r="E6" s="10">
        <v>44950</v>
      </c>
      <c r="F6" s="10">
        <v>44950</v>
      </c>
      <c r="G6" s="11">
        <v>146600</v>
      </c>
      <c r="H6" s="9">
        <v>146600</v>
      </c>
      <c r="I6" s="4" t="s">
        <v>13</v>
      </c>
      <c r="J6" s="4" t="s">
        <v>14</v>
      </c>
      <c r="K6" s="12" t="s">
        <v>15</v>
      </c>
    </row>
  </sheetData>
  <conditionalFormatting sqref="C2:C3">
    <cfRule type="duplicateValues" dxfId="13" priority="9"/>
  </conditionalFormatting>
  <conditionalFormatting sqref="C2:C4">
    <cfRule type="duplicateValues" dxfId="12" priority="8"/>
  </conditionalFormatting>
  <conditionalFormatting sqref="C4">
    <cfRule type="duplicateValues" dxfId="11" priority="7"/>
  </conditionalFormatting>
  <conditionalFormatting sqref="C5:C6">
    <cfRule type="duplicateValues" dxfId="10" priority="6"/>
  </conditionalFormatting>
  <conditionalFormatting sqref="C2:C3">
    <cfRule type="duplicateValues" dxfId="9" priority="5"/>
  </conditionalFormatting>
  <conditionalFormatting sqref="D2:D4">
    <cfRule type="duplicateValues" dxfId="8" priority="4"/>
  </conditionalFormatting>
  <conditionalFormatting sqref="D2:D4">
    <cfRule type="duplicateValues" dxfId="7" priority="3"/>
  </conditionalFormatting>
  <conditionalFormatting sqref="D2:D4">
    <cfRule type="duplicateValues" dxfId="6" priority="2"/>
  </conditionalFormatting>
  <conditionalFormatting sqref="D5:D6">
    <cfRule type="duplicateValues" dxfId="5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25" t="s">
        <v>84</v>
      </c>
      <c r="B3" t="s">
        <v>86</v>
      </c>
      <c r="C3" t="s">
        <v>87</v>
      </c>
    </row>
    <row r="4" spans="1:3" x14ac:dyDescent="0.25">
      <c r="A4" s="26" t="s">
        <v>83</v>
      </c>
      <c r="B4" s="27">
        <v>2</v>
      </c>
      <c r="C4" s="28">
        <v>102820</v>
      </c>
    </row>
    <row r="5" spans="1:3" x14ac:dyDescent="0.25">
      <c r="A5" s="26" t="s">
        <v>81</v>
      </c>
      <c r="B5" s="27">
        <v>1</v>
      </c>
      <c r="C5" s="28">
        <v>130000</v>
      </c>
    </row>
    <row r="6" spans="1:3" x14ac:dyDescent="0.25">
      <c r="A6" s="26" t="s">
        <v>76</v>
      </c>
      <c r="B6" s="27">
        <v>2</v>
      </c>
      <c r="C6" s="28">
        <v>288200</v>
      </c>
    </row>
    <row r="7" spans="1:3" x14ac:dyDescent="0.25">
      <c r="A7" s="26" t="s">
        <v>85</v>
      </c>
      <c r="B7" s="27">
        <v>5</v>
      </c>
      <c r="C7" s="28">
        <v>521020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6"/>
  <sheetViews>
    <sheetView topLeftCell="AL1" workbookViewId="0">
      <pane ySplit="1" topLeftCell="A2" activePane="bottomLeft" state="frozen"/>
      <selection pane="bottomLeft" activeCell="F6" sqref="F6"/>
    </sheetView>
  </sheetViews>
  <sheetFormatPr baseColWidth="10" defaultRowHeight="10.5" x14ac:dyDescent="0.15"/>
  <cols>
    <col min="1" max="16384" width="11.42578125" style="24"/>
  </cols>
  <sheetData>
    <row r="1" spans="1:53" ht="63" x14ac:dyDescent="0.15">
      <c r="A1" s="13" t="s">
        <v>6</v>
      </c>
      <c r="B1" s="13" t="s">
        <v>16</v>
      </c>
      <c r="C1" s="13" t="s">
        <v>0</v>
      </c>
      <c r="D1" s="13" t="s">
        <v>17</v>
      </c>
      <c r="E1" s="14" t="s">
        <v>18</v>
      </c>
      <c r="F1" s="14" t="s">
        <v>19</v>
      </c>
      <c r="G1" s="13" t="s">
        <v>20</v>
      </c>
      <c r="H1" s="13" t="s">
        <v>21</v>
      </c>
      <c r="I1" s="13" t="s">
        <v>22</v>
      </c>
      <c r="J1" s="13" t="s">
        <v>23</v>
      </c>
      <c r="K1" s="15" t="s">
        <v>24</v>
      </c>
      <c r="L1" s="15" t="s">
        <v>25</v>
      </c>
      <c r="M1" s="13" t="s">
        <v>26</v>
      </c>
      <c r="N1" s="16" t="s">
        <v>27</v>
      </c>
      <c r="O1" s="17" t="s">
        <v>28</v>
      </c>
      <c r="P1" s="18" t="s">
        <v>29</v>
      </c>
      <c r="Q1" s="19" t="s">
        <v>30</v>
      </c>
      <c r="R1" s="19" t="s">
        <v>31</v>
      </c>
      <c r="S1" s="17" t="s">
        <v>32</v>
      </c>
      <c r="T1" s="17" t="s">
        <v>33</v>
      </c>
      <c r="U1" s="16" t="s">
        <v>34</v>
      </c>
      <c r="V1" s="16" t="s">
        <v>35</v>
      </c>
      <c r="W1" s="16" t="s">
        <v>36</v>
      </c>
      <c r="X1" s="16" t="s">
        <v>37</v>
      </c>
      <c r="Y1" s="13" t="s">
        <v>38</v>
      </c>
      <c r="Z1" s="15" t="s">
        <v>39</v>
      </c>
      <c r="AA1" s="15" t="s">
        <v>40</v>
      </c>
      <c r="AB1" s="15" t="s">
        <v>41</v>
      </c>
      <c r="AC1" s="15" t="s">
        <v>42</v>
      </c>
      <c r="AD1" s="15" t="s">
        <v>43</v>
      </c>
      <c r="AE1" s="20" t="s">
        <v>44</v>
      </c>
      <c r="AF1" s="20" t="s">
        <v>45</v>
      </c>
      <c r="AG1" s="20" t="s">
        <v>46</v>
      </c>
      <c r="AH1" s="15" t="s">
        <v>47</v>
      </c>
      <c r="AI1" s="20" t="s">
        <v>48</v>
      </c>
      <c r="AJ1" s="20" t="s">
        <v>49</v>
      </c>
      <c r="AK1" s="14" t="s">
        <v>50</v>
      </c>
      <c r="AL1" s="14" t="s">
        <v>51</v>
      </c>
      <c r="AM1" s="20" t="s">
        <v>52</v>
      </c>
      <c r="AN1" s="13" t="s">
        <v>53</v>
      </c>
      <c r="AO1" s="13" t="s">
        <v>54</v>
      </c>
      <c r="AP1" s="13" t="s">
        <v>55</v>
      </c>
      <c r="AQ1" s="13" t="s">
        <v>56</v>
      </c>
      <c r="AR1" s="14" t="s">
        <v>57</v>
      </c>
      <c r="AS1" s="13" t="s">
        <v>58</v>
      </c>
      <c r="AT1" s="13" t="s">
        <v>59</v>
      </c>
      <c r="AU1" s="13" t="s">
        <v>60</v>
      </c>
      <c r="AV1" s="14" t="s">
        <v>61</v>
      </c>
      <c r="AW1" s="14" t="s">
        <v>62</v>
      </c>
      <c r="AX1" s="15" t="s">
        <v>63</v>
      </c>
      <c r="AY1" s="20" t="s">
        <v>64</v>
      </c>
      <c r="AZ1" s="14" t="s">
        <v>65</v>
      </c>
      <c r="BA1" s="13" t="s">
        <v>66</v>
      </c>
    </row>
    <row r="2" spans="1:53" x14ac:dyDescent="0.15">
      <c r="A2" s="21">
        <v>891900438</v>
      </c>
      <c r="B2" s="21" t="s">
        <v>11</v>
      </c>
      <c r="C2" s="21"/>
      <c r="D2" s="21">
        <v>1132629</v>
      </c>
      <c r="E2" s="21">
        <v>1132629</v>
      </c>
      <c r="F2" s="21" t="s">
        <v>67</v>
      </c>
      <c r="G2" s="21"/>
      <c r="H2" s="21">
        <v>1132629</v>
      </c>
      <c r="I2" s="21" t="s">
        <v>68</v>
      </c>
      <c r="J2" s="22">
        <v>42499</v>
      </c>
      <c r="K2" s="23">
        <v>56900</v>
      </c>
      <c r="L2" s="23">
        <v>56900</v>
      </c>
      <c r="M2" s="21" t="s">
        <v>69</v>
      </c>
      <c r="N2" s="21" t="s">
        <v>83</v>
      </c>
      <c r="O2" s="23">
        <v>0</v>
      </c>
      <c r="P2" s="21"/>
      <c r="Q2" s="21"/>
      <c r="R2" s="21"/>
      <c r="S2" s="23">
        <v>0</v>
      </c>
      <c r="T2" s="23">
        <v>0</v>
      </c>
      <c r="U2" s="21"/>
      <c r="V2" s="21"/>
      <c r="W2" s="21"/>
      <c r="X2" s="21"/>
      <c r="Y2" s="21" t="s">
        <v>70</v>
      </c>
      <c r="Z2" s="23">
        <v>56900</v>
      </c>
      <c r="AA2" s="23">
        <v>0</v>
      </c>
      <c r="AB2" s="23">
        <v>0</v>
      </c>
      <c r="AC2" s="23">
        <v>0</v>
      </c>
      <c r="AD2" s="23">
        <v>0</v>
      </c>
      <c r="AE2" s="23">
        <v>56900</v>
      </c>
      <c r="AF2" s="23">
        <v>0</v>
      </c>
      <c r="AG2" s="23">
        <v>0</v>
      </c>
      <c r="AH2" s="23">
        <v>0</v>
      </c>
      <c r="AI2" s="23">
        <v>0</v>
      </c>
      <c r="AJ2" s="23">
        <v>0</v>
      </c>
      <c r="AK2" s="21"/>
      <c r="AL2" s="21"/>
      <c r="AM2" s="23">
        <v>0</v>
      </c>
      <c r="AN2" s="21"/>
      <c r="AO2" s="21"/>
      <c r="AP2" s="22">
        <v>42499</v>
      </c>
      <c r="AQ2" s="21"/>
      <c r="AR2" s="21">
        <v>2</v>
      </c>
      <c r="AS2" s="21"/>
      <c r="AT2" s="21" t="s">
        <v>71</v>
      </c>
      <c r="AU2" s="21">
        <v>2</v>
      </c>
      <c r="AV2" s="21">
        <v>20180330</v>
      </c>
      <c r="AW2" s="21">
        <v>20180324</v>
      </c>
      <c r="AX2" s="23">
        <v>56900</v>
      </c>
      <c r="AY2" s="23">
        <v>56900</v>
      </c>
      <c r="AZ2" s="21"/>
      <c r="BA2" s="21" t="s">
        <v>68</v>
      </c>
    </row>
    <row r="3" spans="1:53" x14ac:dyDescent="0.15">
      <c r="A3" s="21">
        <v>891900438</v>
      </c>
      <c r="B3" s="21" t="s">
        <v>11</v>
      </c>
      <c r="C3" s="21"/>
      <c r="D3" s="21">
        <v>1131145</v>
      </c>
      <c r="E3" s="21">
        <v>1131145</v>
      </c>
      <c r="F3" s="21" t="s">
        <v>72</v>
      </c>
      <c r="G3" s="21"/>
      <c r="H3" s="21">
        <v>1131145</v>
      </c>
      <c r="I3" s="21" t="s">
        <v>68</v>
      </c>
      <c r="J3" s="22">
        <v>42493</v>
      </c>
      <c r="K3" s="23">
        <v>45920</v>
      </c>
      <c r="L3" s="23">
        <v>45920</v>
      </c>
      <c r="M3" s="21" t="s">
        <v>69</v>
      </c>
      <c r="N3" s="21" t="s">
        <v>83</v>
      </c>
      <c r="O3" s="23">
        <v>0</v>
      </c>
      <c r="P3" s="21"/>
      <c r="Q3" s="21"/>
      <c r="R3" s="21"/>
      <c r="S3" s="23">
        <v>0</v>
      </c>
      <c r="T3" s="23">
        <v>0</v>
      </c>
      <c r="U3" s="21"/>
      <c r="V3" s="21"/>
      <c r="W3" s="21"/>
      <c r="X3" s="21"/>
      <c r="Y3" s="21" t="s">
        <v>70</v>
      </c>
      <c r="Z3" s="23">
        <v>45920</v>
      </c>
      <c r="AA3" s="23">
        <v>0</v>
      </c>
      <c r="AB3" s="23">
        <v>0</v>
      </c>
      <c r="AC3" s="23">
        <v>0</v>
      </c>
      <c r="AD3" s="23">
        <v>0</v>
      </c>
      <c r="AE3" s="23">
        <v>45920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1"/>
      <c r="AL3" s="21"/>
      <c r="AM3" s="23">
        <v>0</v>
      </c>
      <c r="AN3" s="21"/>
      <c r="AO3" s="21"/>
      <c r="AP3" s="22">
        <v>42493</v>
      </c>
      <c r="AQ3" s="21"/>
      <c r="AR3" s="21">
        <v>2</v>
      </c>
      <c r="AS3" s="21"/>
      <c r="AT3" s="21" t="s">
        <v>71</v>
      </c>
      <c r="AU3" s="21">
        <v>2</v>
      </c>
      <c r="AV3" s="21">
        <v>20180330</v>
      </c>
      <c r="AW3" s="21">
        <v>20180324</v>
      </c>
      <c r="AX3" s="23">
        <v>45920</v>
      </c>
      <c r="AY3" s="23">
        <v>45920</v>
      </c>
      <c r="AZ3" s="21"/>
      <c r="BA3" s="21" t="s">
        <v>68</v>
      </c>
    </row>
    <row r="4" spans="1:53" x14ac:dyDescent="0.15">
      <c r="A4" s="21">
        <v>891900438</v>
      </c>
      <c r="B4" s="21" t="s">
        <v>11</v>
      </c>
      <c r="C4" s="21" t="s">
        <v>12</v>
      </c>
      <c r="D4" s="21">
        <v>47600</v>
      </c>
      <c r="E4" s="21" t="s">
        <v>73</v>
      </c>
      <c r="F4" s="21" t="s">
        <v>74</v>
      </c>
      <c r="G4" s="21" t="s">
        <v>12</v>
      </c>
      <c r="H4" s="21">
        <v>47600</v>
      </c>
      <c r="I4" s="21" t="s">
        <v>68</v>
      </c>
      <c r="J4" s="22">
        <v>44950</v>
      </c>
      <c r="K4" s="23">
        <v>146600</v>
      </c>
      <c r="L4" s="23">
        <v>146600</v>
      </c>
      <c r="M4" s="21" t="s">
        <v>75</v>
      </c>
      <c r="N4" s="21" t="s">
        <v>76</v>
      </c>
      <c r="O4" s="23">
        <v>146600</v>
      </c>
      <c r="P4" s="21">
        <v>1222228796</v>
      </c>
      <c r="Q4" s="21"/>
      <c r="R4" s="21"/>
      <c r="S4" s="23">
        <v>0</v>
      </c>
      <c r="T4" s="23">
        <v>0</v>
      </c>
      <c r="U4" s="21"/>
      <c r="V4" s="21"/>
      <c r="W4" s="21"/>
      <c r="X4" s="21"/>
      <c r="Y4" s="21" t="s">
        <v>70</v>
      </c>
      <c r="Z4" s="23">
        <v>146600</v>
      </c>
      <c r="AA4" s="23">
        <v>0</v>
      </c>
      <c r="AB4" s="23">
        <v>0</v>
      </c>
      <c r="AC4" s="23">
        <v>0</v>
      </c>
      <c r="AD4" s="23">
        <v>146600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3">
        <v>0</v>
      </c>
      <c r="AK4" s="21"/>
      <c r="AL4" s="21"/>
      <c r="AM4" s="23">
        <v>0</v>
      </c>
      <c r="AN4" s="21"/>
      <c r="AO4" s="21"/>
      <c r="AP4" s="22">
        <v>44950</v>
      </c>
      <c r="AQ4" s="21"/>
      <c r="AR4" s="21">
        <v>2</v>
      </c>
      <c r="AS4" s="21"/>
      <c r="AT4" s="21" t="s">
        <v>71</v>
      </c>
      <c r="AU4" s="21">
        <v>1</v>
      </c>
      <c r="AV4" s="21">
        <v>20230228</v>
      </c>
      <c r="AW4" s="21">
        <v>20230220</v>
      </c>
      <c r="AX4" s="23">
        <v>146600</v>
      </c>
      <c r="AY4" s="23">
        <v>0</v>
      </c>
      <c r="AZ4" s="21"/>
      <c r="BA4" s="21" t="s">
        <v>68</v>
      </c>
    </row>
    <row r="5" spans="1:53" x14ac:dyDescent="0.15">
      <c r="A5" s="21">
        <v>891900438</v>
      </c>
      <c r="B5" s="21" t="s">
        <v>11</v>
      </c>
      <c r="C5" s="21" t="s">
        <v>12</v>
      </c>
      <c r="D5" s="21">
        <v>47409</v>
      </c>
      <c r="E5" s="21" t="s">
        <v>77</v>
      </c>
      <c r="F5" s="21" t="s">
        <v>78</v>
      </c>
      <c r="G5" s="21" t="s">
        <v>12</v>
      </c>
      <c r="H5" s="21">
        <v>47409</v>
      </c>
      <c r="I5" s="21" t="s">
        <v>68</v>
      </c>
      <c r="J5" s="22">
        <v>44948</v>
      </c>
      <c r="K5" s="23">
        <v>141600</v>
      </c>
      <c r="L5" s="23">
        <v>141600</v>
      </c>
      <c r="M5" s="21" t="s">
        <v>75</v>
      </c>
      <c r="N5" s="21" t="s">
        <v>76</v>
      </c>
      <c r="O5" s="23">
        <v>141600</v>
      </c>
      <c r="P5" s="21">
        <v>1222228795</v>
      </c>
      <c r="Q5" s="21"/>
      <c r="R5" s="21"/>
      <c r="S5" s="23">
        <v>0</v>
      </c>
      <c r="T5" s="23">
        <v>0</v>
      </c>
      <c r="U5" s="21"/>
      <c r="V5" s="21"/>
      <c r="W5" s="21"/>
      <c r="X5" s="21"/>
      <c r="Y5" s="21" t="s">
        <v>70</v>
      </c>
      <c r="Z5" s="23">
        <v>141600</v>
      </c>
      <c r="AA5" s="23">
        <v>0</v>
      </c>
      <c r="AB5" s="23">
        <v>0</v>
      </c>
      <c r="AC5" s="23">
        <v>0</v>
      </c>
      <c r="AD5" s="23">
        <v>141600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3">
        <v>0</v>
      </c>
      <c r="AK5" s="21"/>
      <c r="AL5" s="21"/>
      <c r="AM5" s="23">
        <v>0</v>
      </c>
      <c r="AN5" s="21"/>
      <c r="AO5" s="21"/>
      <c r="AP5" s="22">
        <v>44948</v>
      </c>
      <c r="AQ5" s="21"/>
      <c r="AR5" s="21">
        <v>2</v>
      </c>
      <c r="AS5" s="21"/>
      <c r="AT5" s="21" t="s">
        <v>71</v>
      </c>
      <c r="AU5" s="21">
        <v>1</v>
      </c>
      <c r="AV5" s="21">
        <v>20230228</v>
      </c>
      <c r="AW5" s="21">
        <v>20230220</v>
      </c>
      <c r="AX5" s="23">
        <v>141600</v>
      </c>
      <c r="AY5" s="23">
        <v>0</v>
      </c>
      <c r="AZ5" s="21"/>
      <c r="BA5" s="21" t="s">
        <v>68</v>
      </c>
    </row>
    <row r="6" spans="1:53" x14ac:dyDescent="0.15">
      <c r="A6" s="21">
        <v>891900438</v>
      </c>
      <c r="B6" s="21" t="s">
        <v>11</v>
      </c>
      <c r="C6" s="21"/>
      <c r="D6" s="21">
        <v>1450931</v>
      </c>
      <c r="E6" s="21">
        <v>1450931</v>
      </c>
      <c r="F6" s="21" t="s">
        <v>79</v>
      </c>
      <c r="G6" s="21" t="s">
        <v>68</v>
      </c>
      <c r="H6" s="21" t="s">
        <v>68</v>
      </c>
      <c r="I6" s="21" t="s">
        <v>68</v>
      </c>
      <c r="J6" s="22">
        <v>43540</v>
      </c>
      <c r="K6" s="23">
        <v>130000</v>
      </c>
      <c r="L6" s="23">
        <v>130000</v>
      </c>
      <c r="M6" s="21" t="s">
        <v>80</v>
      </c>
      <c r="N6" s="21" t="s">
        <v>81</v>
      </c>
      <c r="O6" s="23">
        <v>0</v>
      </c>
      <c r="P6" s="21"/>
      <c r="Q6" s="21"/>
      <c r="R6" s="21"/>
      <c r="S6" s="23">
        <v>0</v>
      </c>
      <c r="T6" s="23">
        <v>0</v>
      </c>
      <c r="U6" s="21"/>
      <c r="V6" s="21"/>
      <c r="W6" s="21"/>
      <c r="X6" s="21"/>
      <c r="Y6" s="21" t="s">
        <v>82</v>
      </c>
      <c r="Z6" s="23">
        <v>0</v>
      </c>
      <c r="AA6" s="23">
        <v>0</v>
      </c>
      <c r="AB6" s="23">
        <v>0</v>
      </c>
      <c r="AC6" s="23">
        <v>0</v>
      </c>
      <c r="AD6" s="23">
        <v>0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3">
        <v>0</v>
      </c>
      <c r="AK6" s="21"/>
      <c r="AL6" s="21"/>
      <c r="AM6" s="23">
        <v>0</v>
      </c>
      <c r="AN6" s="21"/>
      <c r="AO6" s="21"/>
      <c r="AP6" s="22">
        <v>43540</v>
      </c>
      <c r="AQ6" s="21"/>
      <c r="AR6" s="21"/>
      <c r="AS6" s="21"/>
      <c r="AT6" s="21" t="s">
        <v>71</v>
      </c>
      <c r="AU6" s="21"/>
      <c r="AV6" s="21"/>
      <c r="AW6" s="21"/>
      <c r="AX6" s="23">
        <v>0</v>
      </c>
      <c r="AY6" s="23">
        <v>0</v>
      </c>
      <c r="AZ6" s="21"/>
      <c r="BA6" s="21" t="s">
        <v>68</v>
      </c>
    </row>
  </sheetData>
  <autoFilter ref="A1:BA6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I13" sqref="I13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20.4257812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88</v>
      </c>
      <c r="E2" s="33"/>
      <c r="F2" s="33"/>
      <c r="G2" s="33"/>
      <c r="H2" s="33"/>
      <c r="I2" s="34"/>
      <c r="J2" s="35" t="s">
        <v>89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90</v>
      </c>
      <c r="E4" s="33"/>
      <c r="F4" s="33"/>
      <c r="G4" s="33"/>
      <c r="H4" s="33"/>
      <c r="I4" s="34"/>
      <c r="J4" s="35" t="s">
        <v>91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112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110</v>
      </c>
      <c r="J12" s="49"/>
    </row>
    <row r="13" spans="2:13" x14ac:dyDescent="0.2">
      <c r="B13" s="48"/>
      <c r="C13" s="50" t="s">
        <v>111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92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93</v>
      </c>
      <c r="D17" s="51"/>
      <c r="H17" s="54" t="s">
        <v>94</v>
      </c>
      <c r="I17" s="54" t="s">
        <v>95</v>
      </c>
      <c r="J17" s="49"/>
    </row>
    <row r="18" spans="2:10" x14ac:dyDescent="0.2">
      <c r="B18" s="48"/>
      <c r="C18" s="50" t="s">
        <v>96</v>
      </c>
      <c r="D18" s="50"/>
      <c r="E18" s="50"/>
      <c r="F18" s="50"/>
      <c r="H18" s="55">
        <v>5</v>
      </c>
      <c r="I18" s="56">
        <v>521020</v>
      </c>
      <c r="J18" s="49"/>
    </row>
    <row r="19" spans="2:10" x14ac:dyDescent="0.2">
      <c r="B19" s="48"/>
      <c r="C19" s="29" t="s">
        <v>97</v>
      </c>
      <c r="H19" s="57">
        <v>0</v>
      </c>
      <c r="I19" s="58">
        <v>0</v>
      </c>
      <c r="J19" s="49"/>
    </row>
    <row r="20" spans="2:10" x14ac:dyDescent="0.2">
      <c r="B20" s="48"/>
      <c r="C20" s="29" t="s">
        <v>98</v>
      </c>
      <c r="H20" s="57">
        <v>0</v>
      </c>
      <c r="I20" s="58">
        <v>0</v>
      </c>
      <c r="J20" s="49"/>
    </row>
    <row r="21" spans="2:10" x14ac:dyDescent="0.2">
      <c r="B21" s="48"/>
      <c r="C21" s="29" t="s">
        <v>99</v>
      </c>
      <c r="H21" s="57">
        <v>1</v>
      </c>
      <c r="I21" s="59">
        <v>130000</v>
      </c>
      <c r="J21" s="49"/>
    </row>
    <row r="22" spans="2:10" x14ac:dyDescent="0.2">
      <c r="B22" s="48"/>
      <c r="C22" s="29" t="s">
        <v>113</v>
      </c>
      <c r="H22" s="57">
        <v>2</v>
      </c>
      <c r="I22" s="58">
        <v>102820</v>
      </c>
      <c r="J22" s="49"/>
    </row>
    <row r="23" spans="2:10" ht="13.5" thickBot="1" x14ac:dyDescent="0.25">
      <c r="B23" s="48"/>
      <c r="C23" s="29" t="s">
        <v>100</v>
      </c>
      <c r="H23" s="60">
        <v>0</v>
      </c>
      <c r="I23" s="61">
        <v>0</v>
      </c>
      <c r="J23" s="49"/>
    </row>
    <row r="24" spans="2:10" x14ac:dyDescent="0.2">
      <c r="B24" s="48"/>
      <c r="C24" s="50" t="s">
        <v>101</v>
      </c>
      <c r="D24" s="50"/>
      <c r="E24" s="50"/>
      <c r="F24" s="50"/>
      <c r="H24" s="55">
        <f>H19+H20+H21+H22+H23</f>
        <v>3</v>
      </c>
      <c r="I24" s="62">
        <f>I19+I20+I21+I22+I23</f>
        <v>232820</v>
      </c>
      <c r="J24" s="49"/>
    </row>
    <row r="25" spans="2:10" x14ac:dyDescent="0.2">
      <c r="B25" s="48"/>
      <c r="C25" s="29" t="s">
        <v>102</v>
      </c>
      <c r="H25" s="57">
        <v>2</v>
      </c>
      <c r="I25" s="58">
        <v>288200</v>
      </c>
      <c r="J25" s="49"/>
    </row>
    <row r="26" spans="2:10" ht="13.5" thickBot="1" x14ac:dyDescent="0.25">
      <c r="B26" s="48"/>
      <c r="C26" s="29" t="s">
        <v>103</v>
      </c>
      <c r="H26" s="60">
        <v>0</v>
      </c>
      <c r="I26" s="61">
        <v>0</v>
      </c>
      <c r="J26" s="49"/>
    </row>
    <row r="27" spans="2:10" x14ac:dyDescent="0.2">
      <c r="B27" s="48"/>
      <c r="C27" s="50" t="s">
        <v>104</v>
      </c>
      <c r="D27" s="50"/>
      <c r="E27" s="50"/>
      <c r="F27" s="50"/>
      <c r="H27" s="55">
        <f>H25+H26</f>
        <v>2</v>
      </c>
      <c r="I27" s="62">
        <f>I25+I26</f>
        <v>288200</v>
      </c>
      <c r="J27" s="49"/>
    </row>
    <row r="28" spans="2:10" ht="13.5" thickBot="1" x14ac:dyDescent="0.25">
      <c r="B28" s="48"/>
      <c r="C28" s="29" t="s">
        <v>105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106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107</v>
      </c>
      <c r="D31" s="50"/>
      <c r="H31" s="64">
        <f>H24+H27+H29</f>
        <v>5</v>
      </c>
      <c r="I31" s="65">
        <f>I24+I27+I29</f>
        <v>521020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ht="13.5" thickBot="1" x14ac:dyDescent="0.25">
      <c r="B36" s="48"/>
      <c r="C36" s="67" t="s">
        <v>114</v>
      </c>
      <c r="D36" s="67"/>
      <c r="G36" s="68" t="s">
        <v>108</v>
      </c>
      <c r="H36" s="67"/>
      <c r="I36" s="66"/>
      <c r="J36" s="49"/>
    </row>
    <row r="37" spans="2:10" ht="4.5" customHeight="1" x14ac:dyDescent="0.2">
      <c r="B37" s="48"/>
      <c r="C37" s="66"/>
      <c r="D37" s="66"/>
      <c r="G37" s="66"/>
      <c r="H37" s="66"/>
      <c r="I37" s="66"/>
      <c r="J37" s="49"/>
    </row>
    <row r="38" spans="2:10" x14ac:dyDescent="0.2">
      <c r="B38" s="48"/>
      <c r="C38" s="50" t="s">
        <v>115</v>
      </c>
      <c r="G38" s="69" t="s">
        <v>109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7"/>
      <c r="H40" s="67"/>
      <c r="I40" s="67"/>
      <c r="J40" s="7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2023-06-16T14:25:25Z</cp:lastPrinted>
  <dcterms:created xsi:type="dcterms:W3CDTF">2022-06-01T14:39:12Z</dcterms:created>
  <dcterms:modified xsi:type="dcterms:W3CDTF">2023-06-16T14:27:54Z</dcterms:modified>
</cp:coreProperties>
</file>