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. 800170915 CENTRO DE NEUROREHABILITACION SURGIR -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  <c r="H29" i="1" l="1"/>
  <c r="I29" i="1"/>
  <c r="J29" i="1"/>
  <c r="K29" i="1"/>
  <c r="L29" i="1"/>
  <c r="M29" i="1" l="1"/>
</calcChain>
</file>

<file path=xl/sharedStrings.xml><?xml version="1.0" encoding="utf-8"?>
<sst xmlns="http://schemas.openxmlformats.org/spreadsheetml/2006/main" count="347" uniqueCount="164">
  <si>
    <t>CARTERA POR EDADES</t>
  </si>
  <si>
    <t>CORTE AL 14 DE FEBRERO 2023</t>
  </si>
  <si>
    <t>CALLE 5 No 6-63</t>
  </si>
  <si>
    <t>CIUDAD</t>
  </si>
  <si>
    <t>CALI</t>
  </si>
  <si>
    <t>DOCUMENTO</t>
  </si>
  <si>
    <t>FEC_DCTO</t>
  </si>
  <si>
    <t>FEC_VCTO</t>
  </si>
  <si>
    <t>VENDEDOR</t>
  </si>
  <si>
    <t>PLAZO</t>
  </si>
  <si>
    <t>Corriente</t>
  </si>
  <si>
    <t>001-030 
DIAS</t>
  </si>
  <si>
    <t>031-060
DIAS</t>
  </si>
  <si>
    <t>061-090 
DIAS</t>
  </si>
  <si>
    <t>"+" DE 90 
DIAS</t>
  </si>
  <si>
    <t>FE-001947-00</t>
  </si>
  <si>
    <t>FE-003903-00</t>
  </si>
  <si>
    <t>FE-005362-00</t>
  </si>
  <si>
    <t>FE-006246-00</t>
  </si>
  <si>
    <t>FE-007390-00</t>
  </si>
  <si>
    <t>FE-008051-00</t>
  </si>
  <si>
    <t>FE-009065-00</t>
  </si>
  <si>
    <t>FE-010094-00</t>
  </si>
  <si>
    <t>FE-011236-00</t>
  </si>
  <si>
    <t>FE-015234-00</t>
  </si>
  <si>
    <t>FE-016371-00</t>
  </si>
  <si>
    <t>FE-017321-00</t>
  </si>
  <si>
    <t>FE-018403-00</t>
  </si>
  <si>
    <t xml:space="preserve">TOTAL </t>
  </si>
  <si>
    <t>FE-002218-00</t>
  </si>
  <si>
    <t>FE-002618-00</t>
  </si>
  <si>
    <t>FE-003284-00</t>
  </si>
  <si>
    <t>FE-001121-00</t>
  </si>
  <si>
    <t>FE-001542-00</t>
  </si>
  <si>
    <t>FE-004532-00</t>
  </si>
  <si>
    <t>DIAS
VCTO</t>
  </si>
  <si>
    <t>COMFENALCO VALLE</t>
  </si>
  <si>
    <t>asistentecartera@surgir.com.co</t>
  </si>
  <si>
    <t>CENTRO DE NEUROREHABILITACION SURGIR - NIT. 800170915</t>
  </si>
  <si>
    <t>CLIENTE: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</si>
  <si>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</si>
  <si>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</si>
  <si>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</si>
  <si>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</si>
  <si>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</si>
  <si>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</si>
  <si>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</si>
  <si>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</si>
  <si>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</si>
  <si>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</si>
  <si>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</si>
  <si>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</si>
  <si>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</si>
  <si>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</si>
  <si>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</si>
  <si>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</si>
  <si>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</si>
  <si>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</si>
  <si>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</si>
  <si>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</si>
  <si>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</si>
  <si>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</si>
  <si>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</si>
  <si>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</si>
  <si>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</si>
  <si>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</si>
  <si>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</si>
  <si>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</si>
  <si>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</si>
  <si>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</si>
  <si>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</si>
  <si>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</si>
  <si>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</si>
  <si>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</si>
  <si>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</si>
  <si>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</si>
  <si>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</si>
  <si>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</si>
  <si>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</si>
  <si>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</si>
  <si>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</si>
  <si>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</si>
  <si>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</si>
  <si>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</si>
  <si>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</si>
  <si>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</si>
  <si>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</si>
  <si>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</si>
  <si>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</si>
  <si>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</si>
  <si>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</si>
  <si>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</si>
  <si>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NEUROREABILITACION SURGIR</t>
  </si>
  <si>
    <t>FE</t>
  </si>
  <si>
    <t>FE_1121</t>
  </si>
  <si>
    <t>800170915_FE_1121</t>
  </si>
  <si>
    <t>NULL</t>
  </si>
  <si>
    <t>A)Factura no radicada en ERP</t>
  </si>
  <si>
    <t>Factura no radicada</t>
  </si>
  <si>
    <t>no_cruza</t>
  </si>
  <si>
    <t>SI</t>
  </si>
  <si>
    <t>FE_1542</t>
  </si>
  <si>
    <t>800170915_FE_1542</t>
  </si>
  <si>
    <t>FE_1947</t>
  </si>
  <si>
    <t>800170915_FE_1947</t>
  </si>
  <si>
    <t>FE_2218</t>
  </si>
  <si>
    <t>800170915_FE_2218</t>
  </si>
  <si>
    <t>FE_2618</t>
  </si>
  <si>
    <t>800170915_FE_2618</t>
  </si>
  <si>
    <t>FE_3284</t>
  </si>
  <si>
    <t>800170915_FE_3284</t>
  </si>
  <si>
    <t>FE_3903</t>
  </si>
  <si>
    <t>800170915_FE_3903</t>
  </si>
  <si>
    <t>FE_4532</t>
  </si>
  <si>
    <t>800170915_FE_4532</t>
  </si>
  <si>
    <t>FE_5362</t>
  </si>
  <si>
    <t>800170915_FE_5362</t>
  </si>
  <si>
    <t>FE_6246</t>
  </si>
  <si>
    <t>800170915_FE_6246</t>
  </si>
  <si>
    <t>FE_7390</t>
  </si>
  <si>
    <t>800170915_FE_7390</t>
  </si>
  <si>
    <t>FE_8051</t>
  </si>
  <si>
    <t>800170915_FE_8051</t>
  </si>
  <si>
    <t>FE_9065</t>
  </si>
  <si>
    <t>800170915_FE_9065</t>
  </si>
  <si>
    <t>FE_10094</t>
  </si>
  <si>
    <t>800170915_FE_10094</t>
  </si>
  <si>
    <t>FE_11236</t>
  </si>
  <si>
    <t>800170915_FE_11236</t>
  </si>
  <si>
    <t>FE_15234</t>
  </si>
  <si>
    <t>800170915_FE_15234</t>
  </si>
  <si>
    <t>FE_16371</t>
  </si>
  <si>
    <t>800170915_FE_16371</t>
  </si>
  <si>
    <t>FE_17321</t>
  </si>
  <si>
    <t>800170915_FE_17321</t>
  </si>
  <si>
    <t>FE_18403</t>
  </si>
  <si>
    <t>800170915_FE_18403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</si>
  <si>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</si>
  <si>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</si>
  <si>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</si>
  <si>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</si>
  <si>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</si>
  <si>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</si>
  <si>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</si>
  <si>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</si>
  <si>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</si>
  <si>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</si>
  <si>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</si>
  <si>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</si>
  <si>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</si>
  <si>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</si>
  <si>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</si>
  <si>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</si>
  <si>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</si>
  <si>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</si>
  <si>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</si>
  <si>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</si>
  <si>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</si>
  <si>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</si>
  <si>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</si>
  <si>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</si>
  <si>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</si>
  <si>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CENTRO DE NEUROREABILITACION SURGIR</t>
  </si>
  <si>
    <t>NIT: 800170915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</si>
</sst>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5" fillId="0" borderId="0" applyNumberForma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</cellStyleXfs>
  <cellXfs count="7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/>
    </xf>
    <xf numFmtId="0" fontId="0" fillId="0" borderId="0" xfId="0" applyAlignment="1">
      <alignment vertical="top"/>
    </xf>
    <xf numFmtId="0" fontId="2" fillId="0" borderId="0" xfId="0" applyFont="1" applyAlignment="1">
      <alignment vertical="top"/>
    </xf>
    <xf numFmtId="3" fontId="0" fillId="0" borderId="0" xfId="0" applyNumberFormat="1"/>
    <xf numFmtId="0" fontId="3" fillId="0" borderId="0" xfId="0" applyFont="1" applyAlignment="1">
      <alignment vertical="center"/>
    </xf>
    <xf numFmtId="3" fontId="3" fillId="2" borderId="1" xfId="0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Alignment="1">
      <alignment horizontal="center" vertical="top" wrapText="1"/>
    </xf>
    <xf numFmtId="0" fontId="4" fillId="3" borderId="1" xfId="0" applyFont="1" applyFill="1" applyBorder="1" applyAlignment="1">
      <alignment vertical="center"/>
    </xf>
    <xf numFmtId="0" fontId="4" fillId="3" borderId="1" xfId="0" applyFont="1" applyFill="1" applyBorder="1" applyAlignment="1">
      <alignment horizontal="center" vertical="center"/>
    </xf>
    <xf numFmtId="3" fontId="4" fillId="3" borderId="1" xfId="0" applyNumberFormat="1" applyFont="1" applyFill="1" applyBorder="1" applyAlignment="1">
      <alignment vertical="center"/>
    </xf>
    <xf numFmtId="0" fontId="0" fillId="0" borderId="2" xfId="0" applyBorder="1"/>
    <xf numFmtId="0" fontId="0" fillId="0" borderId="2" xfId="0" applyBorder="1" applyAlignment="1">
      <alignment horizontal="center"/>
    </xf>
    <xf numFmtId="3" fontId="0" fillId="0" borderId="2" xfId="0" applyNumberFormat="1" applyBorder="1"/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5" fillId="0" borderId="0" xfId="1" applyBorder="1" applyAlignment="1">
      <alignment vertical="center"/>
    </xf>
    <xf numFmtId="0" fontId="2" fillId="0" borderId="0" xfId="0" applyFont="1" applyAlignment="1">
      <alignment horizontal="right"/>
    </xf>
    <xf numFmtId="0" fontId="8" fillId="0" borderId="2" xfId="0" applyFont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164" fontId="8" fillId="0" borderId="2" xfId="2" applyNumberFormat="1" applyFont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 wrapText="1"/>
    </xf>
    <xf numFmtId="164" fontId="8" fillId="5" borderId="2" xfId="2" applyNumberFormat="1" applyFont="1" applyFill="1" applyBorder="1" applyAlignment="1">
      <alignment horizontal="center" vertical="center" wrapText="1"/>
    </xf>
    <xf numFmtId="164" fontId="8" fillId="4" borderId="2" xfId="2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9" fillId="0" borderId="2" xfId="0" applyFont="1" applyBorder="1" applyAlignment="1"/>
    <xf numFmtId="14" fontId="9" fillId="0" borderId="2" xfId="0" applyNumberFormat="1" applyFont="1" applyBorder="1" applyAlignment="1"/>
    <xf numFmtId="164" fontId="9" fillId="0" borderId="2" xfId="2" applyNumberFormat="1" applyFont="1" applyBorder="1" applyAlignment="1"/>
    <xf numFmtId="0" fontId="9" fillId="0" borderId="0" xfId="0" applyFont="1" applyAlignment="1">
      <alignment wrapText="1"/>
    </xf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65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66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7" fontId="11" fillId="0" borderId="0" xfId="3" applyNumberFormat="1" applyFont="1" applyAlignment="1">
      <alignment horizontal="right"/>
    </xf>
    <xf numFmtId="166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67" fontId="11" fillId="0" borderId="10" xfId="3" applyNumberFormat="1" applyFont="1" applyBorder="1" applyAlignment="1">
      <alignment horizontal="right"/>
    </xf>
    <xf numFmtId="167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67" fontId="12" fillId="0" borderId="14" xfId="3" applyNumberFormat="1" applyFont="1" applyBorder="1" applyAlignment="1">
      <alignment horizontal="right"/>
    </xf>
    <xf numFmtId="167" fontId="11" fillId="0" borderId="0" xfId="3" applyNumberFormat="1" applyFont="1"/>
    <xf numFmtId="167" fontId="11" fillId="0" borderId="10" xfId="3" applyNumberFormat="1" applyFont="1" applyBorder="1"/>
    <xf numFmtId="167" fontId="12" fillId="0" borderId="10" xfId="3" applyNumberFormat="1" applyFont="1" applyBorder="1"/>
    <xf numFmtId="167" fontId="12" fillId="0" borderId="0" xfId="3" applyNumberFormat="1" applyFont="1"/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</cellXfs>
  <cellStyles count="4">
    <cellStyle name="Hipervínculo" xfId="1" builtinId="8"/>
    <cellStyle name="Millares" xfId="2" builtinId="3"/>
    <cellStyle name="Normal" xfId="0" builtinId="0"/>
    <cellStyle name="Normal 2 2" xfId="3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sta 1" id="{75FFE18C-9D53-4E36-AA22-AB46D5DCB3E2}"/>
</namedSheetView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19/04/relationships/namedSheetView" Target="../namedSheetViews/namedSheetView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sistentecartera@surgir.com.c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4"/>
  <sheetViews>
    <sheetView showGridLines="0" topLeftCell="A14" zoomScaleNormal="100" workbookViewId="0">
      <selection activeCell="H23" sqref="H23"/>
    </sheetView>
  </sheetViews>
  <sheetFormatPr baseColWidth="10" defaultRowHeight="15" x14ac:dyDescent="0.25"/>
  <cols>
    <col min="1" max="1" width="2.28515625" customWidth="1"/>
    <col min="2" max="2" width="14.7109375" style="1" customWidth="1"/>
    <col min="3" max="3" width="14.5703125" style="1" customWidth="1"/>
    <col min="4" max="4" width="12.5703125" style="1" customWidth="1"/>
    <col min="5" max="5" width="9.28515625" customWidth="1"/>
    <col min="6" max="6" width="12.140625" style="1" customWidth="1"/>
    <col min="7" max="7" width="6.7109375" style="1" customWidth="1"/>
    <col min="8" max="8" width="12.85546875" customWidth="1"/>
    <col min="9" max="9" width="12.28515625" customWidth="1"/>
    <col min="10" max="10" width="12.42578125" customWidth="1"/>
    <col min="11" max="11" width="12.140625" customWidth="1"/>
    <col min="12" max="12" width="12.7109375" customWidth="1"/>
    <col min="13" max="13" width="14.42578125" customWidth="1"/>
  </cols>
  <sheetData>
    <row r="1" spans="2:13" ht="30" customHeight="1" x14ac:dyDescent="0.3">
      <c r="B1" s="18" t="s">
        <v>38</v>
      </c>
    </row>
    <row r="2" spans="2:13" ht="18.75" x14ac:dyDescent="0.3">
      <c r="B2" s="18" t="s">
        <v>0</v>
      </c>
    </row>
    <row r="3" spans="2:13" ht="18.75" x14ac:dyDescent="0.3">
      <c r="B3" s="18" t="s">
        <v>1</v>
      </c>
    </row>
    <row r="4" spans="2:13" x14ac:dyDescent="0.25">
      <c r="B4" s="19" t="s">
        <v>37</v>
      </c>
      <c r="C4" s="17"/>
      <c r="D4" s="17"/>
    </row>
    <row r="5" spans="2:13" x14ac:dyDescent="0.25">
      <c r="B5" s="19"/>
      <c r="C5" s="17"/>
      <c r="D5" s="17"/>
    </row>
    <row r="6" spans="2:13" x14ac:dyDescent="0.25">
      <c r="B6" s="3" t="s">
        <v>39</v>
      </c>
      <c r="C6" s="3">
        <v>890303093</v>
      </c>
      <c r="D6" s="3" t="s">
        <v>36</v>
      </c>
      <c r="E6" s="2"/>
      <c r="G6"/>
      <c r="H6" s="1"/>
    </row>
    <row r="7" spans="2:13" x14ac:dyDescent="0.25">
      <c r="C7" s="3" t="s">
        <v>2</v>
      </c>
      <c r="D7" s="20">
        <v>8963724</v>
      </c>
      <c r="E7" s="20">
        <v>8862727</v>
      </c>
      <c r="F7" s="20" t="s">
        <v>3</v>
      </c>
      <c r="G7" s="20" t="s">
        <v>4</v>
      </c>
      <c r="H7" s="1"/>
    </row>
    <row r="8" spans="2:13" x14ac:dyDescent="0.25">
      <c r="G8"/>
      <c r="H8" s="1"/>
    </row>
    <row r="9" spans="2:13" s="4" customFormat="1" ht="33" customHeight="1" x14ac:dyDescent="0.25">
      <c r="B9" s="9" t="s">
        <v>5</v>
      </c>
      <c r="C9" s="9" t="s">
        <v>6</v>
      </c>
      <c r="D9" s="9" t="s">
        <v>7</v>
      </c>
      <c r="E9" s="10" t="s">
        <v>35</v>
      </c>
      <c r="F9" s="9" t="s">
        <v>8</v>
      </c>
      <c r="G9" s="9" t="s">
        <v>9</v>
      </c>
      <c r="H9" s="9" t="s">
        <v>10</v>
      </c>
      <c r="I9" s="10" t="s">
        <v>11</v>
      </c>
      <c r="J9" s="10" t="s">
        <v>12</v>
      </c>
      <c r="K9" s="10" t="s">
        <v>13</v>
      </c>
      <c r="L9" s="10" t="s">
        <v>14</v>
      </c>
      <c r="M9" s="5"/>
    </row>
    <row r="10" spans="2:13" ht="18.75" customHeight="1" x14ac:dyDescent="0.25">
      <c r="B10" s="15" t="s">
        <v>29</v>
      </c>
      <c r="C10" s="15">
        <v>20210309</v>
      </c>
      <c r="D10" s="15">
        <v>20210507</v>
      </c>
      <c r="E10" s="15">
        <v>648</v>
      </c>
      <c r="F10" s="15">
        <v>800170915</v>
      </c>
      <c r="G10" s="15">
        <v>60</v>
      </c>
      <c r="H10" s="14">
        <v>0</v>
      </c>
      <c r="I10" s="14">
        <v>0</v>
      </c>
      <c r="J10" s="14">
        <v>0</v>
      </c>
      <c r="K10" s="14">
        <v>0</v>
      </c>
      <c r="L10" s="16">
        <v>77000</v>
      </c>
    </row>
    <row r="11" spans="2:13" ht="18.75" customHeight="1" x14ac:dyDescent="0.25">
      <c r="B11" s="15" t="s">
        <v>30</v>
      </c>
      <c r="C11" s="15">
        <v>20210409</v>
      </c>
      <c r="D11" s="15">
        <v>20210607</v>
      </c>
      <c r="E11" s="15">
        <v>617</v>
      </c>
      <c r="F11" s="15">
        <v>800170915</v>
      </c>
      <c r="G11" s="15">
        <v>60</v>
      </c>
      <c r="H11" s="14">
        <v>0</v>
      </c>
      <c r="I11" s="14">
        <v>0</v>
      </c>
      <c r="J11" s="14">
        <v>0</v>
      </c>
      <c r="K11" s="14">
        <v>0</v>
      </c>
      <c r="L11" s="16">
        <v>360390</v>
      </c>
    </row>
    <row r="12" spans="2:13" ht="18.75" customHeight="1" x14ac:dyDescent="0.25">
      <c r="B12" s="15" t="s">
        <v>31</v>
      </c>
      <c r="C12" s="15">
        <v>20210512</v>
      </c>
      <c r="D12" s="15">
        <v>20210710</v>
      </c>
      <c r="E12" s="15">
        <v>584</v>
      </c>
      <c r="F12" s="15">
        <v>800170915</v>
      </c>
      <c r="G12" s="15">
        <v>60</v>
      </c>
      <c r="H12" s="14">
        <v>0</v>
      </c>
      <c r="I12" s="14">
        <v>0</v>
      </c>
      <c r="J12" s="14">
        <v>0</v>
      </c>
      <c r="K12" s="14">
        <v>0</v>
      </c>
      <c r="L12" s="16">
        <v>626560</v>
      </c>
    </row>
    <row r="13" spans="2:13" ht="18.75" customHeight="1" x14ac:dyDescent="0.25">
      <c r="B13" s="15" t="s">
        <v>32</v>
      </c>
      <c r="C13" s="15">
        <v>20210910</v>
      </c>
      <c r="D13" s="15">
        <v>20211108</v>
      </c>
      <c r="E13" s="15">
        <v>463</v>
      </c>
      <c r="F13" s="15">
        <v>800170915</v>
      </c>
      <c r="G13" s="15">
        <v>60</v>
      </c>
      <c r="H13" s="14">
        <v>0</v>
      </c>
      <c r="I13" s="14">
        <v>0</v>
      </c>
      <c r="J13" s="14">
        <v>0</v>
      </c>
      <c r="K13" s="14">
        <v>0</v>
      </c>
      <c r="L13" s="16">
        <v>769460</v>
      </c>
    </row>
    <row r="14" spans="2:13" ht="18.75" customHeight="1" x14ac:dyDescent="0.25">
      <c r="B14" s="15" t="s">
        <v>33</v>
      </c>
      <c r="C14" s="15">
        <v>20211012</v>
      </c>
      <c r="D14" s="15">
        <v>20211210</v>
      </c>
      <c r="E14" s="15">
        <v>431</v>
      </c>
      <c r="F14" s="15">
        <v>800170915</v>
      </c>
      <c r="G14" s="15">
        <v>60</v>
      </c>
      <c r="H14" s="14">
        <v>0</v>
      </c>
      <c r="I14" s="14">
        <v>0</v>
      </c>
      <c r="J14" s="14">
        <v>0</v>
      </c>
      <c r="K14" s="14">
        <v>0</v>
      </c>
      <c r="L14" s="16">
        <v>446300</v>
      </c>
    </row>
    <row r="15" spans="2:13" ht="18.75" customHeight="1" x14ac:dyDescent="0.25">
      <c r="B15" s="15" t="s">
        <v>15</v>
      </c>
      <c r="C15" s="15">
        <v>20211110</v>
      </c>
      <c r="D15" s="15">
        <v>20220108</v>
      </c>
      <c r="E15" s="15">
        <v>402</v>
      </c>
      <c r="F15" s="15">
        <v>800170915</v>
      </c>
      <c r="G15" s="15">
        <v>60</v>
      </c>
      <c r="H15" s="14">
        <v>0</v>
      </c>
      <c r="I15" s="14">
        <v>0</v>
      </c>
      <c r="J15" s="14">
        <v>0</v>
      </c>
      <c r="K15" s="14">
        <v>0</v>
      </c>
      <c r="L15" s="16">
        <v>2506240</v>
      </c>
    </row>
    <row r="16" spans="2:13" ht="18.75" customHeight="1" x14ac:dyDescent="0.25">
      <c r="B16" s="15" t="s">
        <v>16</v>
      </c>
      <c r="C16" s="15">
        <v>20220208</v>
      </c>
      <c r="D16" s="15">
        <v>20220408</v>
      </c>
      <c r="E16" s="15">
        <v>312</v>
      </c>
      <c r="F16" s="15">
        <v>800170915</v>
      </c>
      <c r="G16" s="15">
        <v>60</v>
      </c>
      <c r="H16" s="14">
        <v>0</v>
      </c>
      <c r="I16" s="14">
        <v>0</v>
      </c>
      <c r="J16" s="14">
        <v>0</v>
      </c>
      <c r="K16" s="14">
        <v>0</v>
      </c>
      <c r="L16" s="16">
        <v>5443240</v>
      </c>
    </row>
    <row r="17" spans="2:13" ht="18.75" customHeight="1" x14ac:dyDescent="0.25">
      <c r="B17" s="15" t="s">
        <v>34</v>
      </c>
      <c r="C17" s="15">
        <v>20220309</v>
      </c>
      <c r="D17" s="15">
        <v>20220507</v>
      </c>
      <c r="E17" s="15">
        <v>283</v>
      </c>
      <c r="F17" s="15">
        <v>800170915</v>
      </c>
      <c r="G17" s="15">
        <v>60</v>
      </c>
      <c r="H17" s="14">
        <v>0</v>
      </c>
      <c r="I17" s="14">
        <v>0</v>
      </c>
      <c r="J17" s="14">
        <v>0</v>
      </c>
      <c r="K17" s="14">
        <v>0</v>
      </c>
      <c r="L17" s="16">
        <v>5959240</v>
      </c>
    </row>
    <row r="18" spans="2:13" ht="18.75" customHeight="1" x14ac:dyDescent="0.25">
      <c r="B18" s="15" t="s">
        <v>17</v>
      </c>
      <c r="C18" s="15">
        <v>20220411</v>
      </c>
      <c r="D18" s="15">
        <v>20220609</v>
      </c>
      <c r="E18" s="15">
        <v>250</v>
      </c>
      <c r="F18" s="15">
        <v>800170915</v>
      </c>
      <c r="G18" s="15">
        <v>60</v>
      </c>
      <c r="H18" s="14">
        <v>0</v>
      </c>
      <c r="I18" s="14">
        <v>0</v>
      </c>
      <c r="J18" s="14">
        <v>0</v>
      </c>
      <c r="K18" s="14">
        <v>0</v>
      </c>
      <c r="L18" s="16">
        <v>5404080</v>
      </c>
    </row>
    <row r="19" spans="2:13" ht="18.75" customHeight="1" x14ac:dyDescent="0.25">
      <c r="B19" s="15" t="s">
        <v>18</v>
      </c>
      <c r="C19" s="15">
        <v>20220511</v>
      </c>
      <c r="D19" s="15">
        <v>20220709</v>
      </c>
      <c r="E19" s="15">
        <v>220</v>
      </c>
      <c r="F19" s="15">
        <v>800170915</v>
      </c>
      <c r="G19" s="15">
        <v>60</v>
      </c>
      <c r="H19" s="14">
        <v>0</v>
      </c>
      <c r="I19" s="14">
        <v>0</v>
      </c>
      <c r="J19" s="14">
        <v>0</v>
      </c>
      <c r="K19" s="14">
        <v>0</v>
      </c>
      <c r="L19" s="16">
        <v>5374710</v>
      </c>
    </row>
    <row r="20" spans="2:13" ht="18.75" customHeight="1" x14ac:dyDescent="0.25">
      <c r="B20" s="15" t="s">
        <v>19</v>
      </c>
      <c r="C20" s="15">
        <v>20220613</v>
      </c>
      <c r="D20" s="15">
        <v>20220811</v>
      </c>
      <c r="E20" s="15">
        <v>187</v>
      </c>
      <c r="F20" s="15">
        <v>800170915</v>
      </c>
      <c r="G20" s="15">
        <v>60</v>
      </c>
      <c r="H20" s="14">
        <v>0</v>
      </c>
      <c r="I20" s="14">
        <v>0</v>
      </c>
      <c r="J20" s="14">
        <v>0</v>
      </c>
      <c r="K20" s="14">
        <v>0</v>
      </c>
      <c r="L20" s="16">
        <v>3250280</v>
      </c>
    </row>
    <row r="21" spans="2:13" ht="18.75" customHeight="1" x14ac:dyDescent="0.25">
      <c r="B21" s="15" t="s">
        <v>20</v>
      </c>
      <c r="C21" s="15">
        <v>20220712</v>
      </c>
      <c r="D21" s="15">
        <v>20220909</v>
      </c>
      <c r="E21" s="15">
        <v>158</v>
      </c>
      <c r="F21" s="15">
        <v>800170915</v>
      </c>
      <c r="G21" s="15">
        <v>60</v>
      </c>
      <c r="H21" s="14">
        <v>0</v>
      </c>
      <c r="I21" s="14">
        <v>0</v>
      </c>
      <c r="J21" s="14">
        <v>0</v>
      </c>
      <c r="K21" s="14">
        <v>0</v>
      </c>
      <c r="L21" s="16">
        <v>4464240</v>
      </c>
    </row>
    <row r="22" spans="2:13" ht="18.75" customHeight="1" x14ac:dyDescent="0.25">
      <c r="B22" s="15" t="s">
        <v>21</v>
      </c>
      <c r="C22" s="15">
        <v>20220811</v>
      </c>
      <c r="D22" s="15">
        <v>20221009</v>
      </c>
      <c r="E22" s="15">
        <v>128</v>
      </c>
      <c r="F22" s="15">
        <v>800170915</v>
      </c>
      <c r="G22" s="15">
        <v>60</v>
      </c>
      <c r="H22" s="14">
        <v>0</v>
      </c>
      <c r="I22" s="14">
        <v>0</v>
      </c>
      <c r="J22" s="14">
        <v>0</v>
      </c>
      <c r="K22" s="14">
        <v>0</v>
      </c>
      <c r="L22" s="16">
        <v>4973320</v>
      </c>
    </row>
    <row r="23" spans="2:13" ht="18.75" customHeight="1" x14ac:dyDescent="0.25">
      <c r="B23" s="15" t="s">
        <v>22</v>
      </c>
      <c r="C23" s="15">
        <v>20220912</v>
      </c>
      <c r="D23" s="15">
        <v>20221110</v>
      </c>
      <c r="E23" s="15">
        <v>96</v>
      </c>
      <c r="F23" s="15">
        <v>800170915</v>
      </c>
      <c r="G23" s="15">
        <v>60</v>
      </c>
      <c r="H23" s="14">
        <v>0</v>
      </c>
      <c r="I23" s="14">
        <v>0</v>
      </c>
      <c r="J23" s="14">
        <v>0</v>
      </c>
      <c r="K23" s="14">
        <v>0</v>
      </c>
      <c r="L23" s="16">
        <v>5560720</v>
      </c>
    </row>
    <row r="24" spans="2:13" ht="18.75" customHeight="1" x14ac:dyDescent="0.25">
      <c r="B24" s="15" t="s">
        <v>23</v>
      </c>
      <c r="C24" s="15">
        <v>20221013</v>
      </c>
      <c r="D24" s="15">
        <v>20221211</v>
      </c>
      <c r="E24" s="15">
        <v>65</v>
      </c>
      <c r="F24" s="15">
        <v>800170915</v>
      </c>
      <c r="G24" s="15">
        <v>60</v>
      </c>
      <c r="H24" s="14">
        <v>0</v>
      </c>
      <c r="I24" s="14">
        <v>0</v>
      </c>
      <c r="J24" s="14">
        <v>0</v>
      </c>
      <c r="K24" s="16">
        <v>2819520</v>
      </c>
      <c r="L24" s="14">
        <v>0</v>
      </c>
    </row>
    <row r="25" spans="2:13" ht="18.75" customHeight="1" x14ac:dyDescent="0.25">
      <c r="B25" s="15" t="s">
        <v>24</v>
      </c>
      <c r="C25" s="15">
        <v>20221110</v>
      </c>
      <c r="D25" s="15">
        <v>20230108</v>
      </c>
      <c r="E25" s="15">
        <v>37</v>
      </c>
      <c r="F25" s="15">
        <v>800170915</v>
      </c>
      <c r="G25" s="15">
        <v>60</v>
      </c>
      <c r="H25" s="14">
        <v>0</v>
      </c>
      <c r="I25" s="14">
        <v>0</v>
      </c>
      <c r="J25" s="16">
        <v>5169120</v>
      </c>
      <c r="K25" s="14">
        <v>0</v>
      </c>
      <c r="L25" s="14">
        <v>0</v>
      </c>
    </row>
    <row r="26" spans="2:13" ht="18.75" customHeight="1" x14ac:dyDescent="0.25">
      <c r="B26" s="15" t="s">
        <v>25</v>
      </c>
      <c r="C26" s="15">
        <v>20221212</v>
      </c>
      <c r="D26" s="15">
        <v>20230209</v>
      </c>
      <c r="E26" s="15">
        <v>5</v>
      </c>
      <c r="F26" s="15">
        <v>800170915</v>
      </c>
      <c r="G26" s="15">
        <v>60</v>
      </c>
      <c r="H26" s="14">
        <v>0</v>
      </c>
      <c r="I26" s="16">
        <v>3955160</v>
      </c>
      <c r="J26" s="14">
        <v>0</v>
      </c>
      <c r="K26" s="14">
        <v>0</v>
      </c>
      <c r="L26" s="14">
        <v>0</v>
      </c>
    </row>
    <row r="27" spans="2:13" ht="18.75" customHeight="1" x14ac:dyDescent="0.25">
      <c r="B27" s="15" t="s">
        <v>26</v>
      </c>
      <c r="C27" s="15">
        <v>20230111</v>
      </c>
      <c r="D27" s="15">
        <v>20230311</v>
      </c>
      <c r="E27" s="15">
        <v>0</v>
      </c>
      <c r="F27" s="15">
        <v>800170915</v>
      </c>
      <c r="G27" s="15">
        <v>60</v>
      </c>
      <c r="H27" s="16">
        <v>4503400</v>
      </c>
      <c r="I27" s="14">
        <v>0</v>
      </c>
      <c r="J27" s="14">
        <v>0</v>
      </c>
      <c r="K27" s="14">
        <v>0</v>
      </c>
      <c r="L27" s="14">
        <v>0</v>
      </c>
    </row>
    <row r="28" spans="2:13" ht="18.75" customHeight="1" x14ac:dyDescent="0.25">
      <c r="B28" s="15" t="s">
        <v>27</v>
      </c>
      <c r="C28" s="15">
        <v>20230213</v>
      </c>
      <c r="D28" s="15">
        <v>20230413</v>
      </c>
      <c r="E28" s="15">
        <v>0</v>
      </c>
      <c r="F28" s="15">
        <v>800170915</v>
      </c>
      <c r="G28" s="15">
        <v>60</v>
      </c>
      <c r="H28" s="16">
        <v>822360</v>
      </c>
      <c r="I28" s="14">
        <v>0</v>
      </c>
      <c r="J28" s="14">
        <v>0</v>
      </c>
      <c r="K28" s="14">
        <v>0</v>
      </c>
      <c r="L28" s="14">
        <v>0</v>
      </c>
    </row>
    <row r="29" spans="2:13" s="7" customFormat="1" ht="33" customHeight="1" thickBot="1" x14ac:dyDescent="0.3">
      <c r="B29" s="12"/>
      <c r="C29" s="12"/>
      <c r="D29" s="12"/>
      <c r="E29" s="11" t="s">
        <v>28</v>
      </c>
      <c r="F29" s="12"/>
      <c r="G29" s="12"/>
      <c r="H29" s="13">
        <f>SUM(H10:H28)</f>
        <v>5325760</v>
      </c>
      <c r="I29" s="13">
        <f>SUM(I10:I28)</f>
        <v>3955160</v>
      </c>
      <c r="J29" s="13">
        <f>SUM(J10:J28)</f>
        <v>5169120</v>
      </c>
      <c r="K29" s="13">
        <f>SUM(K10:K28)</f>
        <v>2819520</v>
      </c>
      <c r="L29" s="13">
        <f>SUM(L10:L28)</f>
        <v>45215780</v>
      </c>
      <c r="M29" s="8">
        <f>SUM(H29:L29)</f>
        <v>62485340</v>
      </c>
    </row>
    <row r="30" spans="2:13" ht="15.75" thickTop="1" x14ac:dyDescent="0.25">
      <c r="H30" s="6"/>
      <c r="I30" s="6"/>
      <c r="J30" s="6"/>
      <c r="K30" s="6"/>
      <c r="L30" s="6"/>
      <c r="M30" s="6"/>
    </row>
    <row r="31" spans="2:13" x14ac:dyDescent="0.25">
      <c r="H31" s="6"/>
      <c r="I31" s="6"/>
      <c r="J31" s="6"/>
      <c r="K31" s="6"/>
      <c r="L31" s="6"/>
      <c r="M31" s="6"/>
    </row>
    <row r="32" spans="2:13" x14ac:dyDescent="0.25">
      <c r="H32" s="6"/>
      <c r="I32" s="6"/>
      <c r="J32" s="6"/>
      <c r="K32" s="6"/>
      <c r="L32" s="6"/>
      <c r="M32" s="6"/>
    </row>
    <row r="34" spans="8:13" x14ac:dyDescent="0.25">
      <c r="H34" s="6"/>
      <c r="I34" s="6"/>
      <c r="J34" s="6"/>
      <c r="K34" s="6"/>
      <c r="L34" s="6"/>
      <c r="M34" s="6"/>
    </row>
  </sheetData>
  <hyperlinks>
    <hyperlink ref="B4" r:id="rId1"/>
  </hyperlinks>
  <pageMargins left="0.7" right="0.7" top="0.75" bottom="0.75" header="0.3" footer="0.3"/>
  <pageSetup orientation="portrait" horizontalDpi="360" verticalDpi="36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28" bestFit="1" customWidth="1"/>
    <col min="2" max="2" width="32.140625" style="28" bestFit="1" customWidth="1"/>
    <col min="3" max="3" width="7.140625" style="28" bestFit="1" customWidth="1"/>
    <col min="4" max="5" width="8.42578125" style="28" bestFit="1" customWidth="1"/>
    <col min="6" max="6" width="16.5703125" style="28" bestFit="1" customWidth="1"/>
    <col min="7" max="7" width="7.5703125" style="28" bestFit="1" customWidth="1"/>
    <col min="8" max="8" width="10.5703125" style="28" bestFit="1" customWidth="1"/>
    <col min="9" max="9" width="9" style="28" bestFit="1" customWidth="1"/>
    <col min="10" max="10" width="10.42578125" style="28" bestFit="1" customWidth="1"/>
    <col min="11" max="12" width="11.140625" style="28" bestFit="1" customWidth="1"/>
    <col min="13" max="13" width="21.85546875" style="28" bestFit="1" customWidth="1"/>
    <col min="14" max="14" width="14.7109375" style="28" bestFit="1" customWidth="1"/>
    <col min="15" max="15" width="10.7109375" style="28" bestFit="1" customWidth="1"/>
    <col min="16" max="16" width="10" style="28" bestFit="1" customWidth="1"/>
    <col min="17" max="17" width="8.5703125" style="28" bestFit="1" customWidth="1"/>
    <col min="18" max="18" width="6.7109375" style="28" bestFit="1" customWidth="1"/>
    <col min="19" max="19" width="7.28515625" style="28" bestFit="1" customWidth="1"/>
    <col min="20" max="20" width="11" style="28" bestFit="1" customWidth="1"/>
    <col min="21" max="21" width="7.28515625" style="28" bestFit="1" customWidth="1"/>
    <col min="22" max="23" width="10.85546875" style="28" bestFit="1" customWidth="1"/>
    <col min="24" max="24" width="9.5703125" style="28" bestFit="1" customWidth="1"/>
    <col min="25" max="26" width="11.42578125" style="28"/>
    <col min="27" max="27" width="10.5703125" style="28" bestFit="1" customWidth="1"/>
    <col min="28" max="28" width="8.7109375" style="28" bestFit="1" customWidth="1"/>
    <col min="29" max="29" width="11.28515625" style="28" bestFit="1" customWidth="1"/>
    <col min="30" max="30" width="5.7109375" style="28" bestFit="1" customWidth="1"/>
    <col min="31" max="31" width="10.28515625" style="28" bestFit="1" customWidth="1"/>
    <col min="32" max="32" width="10.140625" style="28" bestFit="1" customWidth="1"/>
    <col min="33" max="34" width="11.28515625" style="28" bestFit="1" customWidth="1"/>
    <col min="35" max="35" width="12.85546875" style="28" bestFit="1" customWidth="1"/>
    <col min="36" max="36" width="13.28515625" style="28" bestFit="1" customWidth="1"/>
    <col min="37" max="37" width="11.140625" style="28" bestFit="1" customWidth="1"/>
    <col min="38" max="38" width="12.42578125" style="28" bestFit="1" customWidth="1"/>
    <col min="39" max="39" width="8.85546875" style="28" bestFit="1" customWidth="1"/>
    <col min="40" max="40" width="12.140625" style="28" bestFit="1" customWidth="1"/>
    <col min="41" max="42" width="9.85546875" style="28" bestFit="1" customWidth="1"/>
    <col min="43" max="43" width="7.28515625" style="28" bestFit="1" customWidth="1"/>
    <col min="44" max="44" width="8.42578125" style="28" bestFit="1" customWidth="1"/>
    <col min="45" max="45" width="11.140625" style="28" bestFit="1" customWidth="1"/>
    <col min="46" max="46" width="12.42578125" style="28" customWidth="1"/>
    <col min="47" max="47" width="10.42578125" style="28" bestFit="1" customWidth="1"/>
    <col min="48" max="48" width="10.28515625" style="28" bestFit="1" customWidth="1"/>
    <col min="49" max="49" width="12.5703125" style="28" bestFit="1" customWidth="1"/>
    <col min="50" max="50" width="23" style="28" bestFit="1" customWidth="1"/>
    <col min="51" max="51" width="15.140625" style="28" bestFit="1" customWidth="1"/>
    <col min="52" max="52" width="7.42578125" style="28" bestFit="1" customWidth="1"/>
    <col min="53" max="16384" width="11.42578125" style="28"/>
  </cols>
  <sheetData>
    <row r="1" spans="1:52" s="32" customFormat="1" ht="31.5" x14ac:dyDescent="0.15">
      <c r="A1" s="21" t="s">
        <v>40</v>
      </c>
      <c r="B1" s="21" t="s">
        <v>41</v>
      </c>
      <c r="C1" s="21" t="s">
        <v>42</v>
      </c>
      <c r="D1" s="21" t="s">
        <v>43</v>
      </c>
      <c r="E1" s="22" t="s">
        <v>44</v>
      </c>
      <c r="F1" s="22" t="s">
        <v>45</v>
      </c>
      <c r="G1" s="21" t="s">
        <v>46</v>
      </c>
      <c r="H1" s="21" t="s">
        <v>47</v>
      </c>
      <c r="I1" s="21" t="s">
        <v>48</v>
      </c>
      <c r="J1" s="21" t="s">
        <v>49</v>
      </c>
      <c r="K1" s="23" t="s">
        <v>50</v>
      </c>
      <c r="L1" s="23" t="s">
        <v>51</v>
      </c>
      <c r="M1" s="21" t="s">
        <v>52</v>
      </c>
      <c r="N1" s="24" t="s">
        <v>53</v>
      </c>
      <c r="O1" s="25" t="s">
        <v>54</v>
      </c>
      <c r="P1" s="24" t="s">
        <v>55</v>
      </c>
      <c r="Q1" s="24" t="s">
        <v>56</v>
      </c>
      <c r="R1" s="25" t="s">
        <v>57</v>
      </c>
      <c r="S1" s="24" t="s">
        <v>58</v>
      </c>
      <c r="T1" s="24" t="s">
        <v>59</v>
      </c>
      <c r="U1" s="24" t="s">
        <v>60</v>
      </c>
      <c r="V1" s="24" t="s">
        <v>61</v>
      </c>
      <c r="W1" s="21" t="s">
        <v>62</v>
      </c>
      <c r="X1" s="23" t="s">
        <v>63</v>
      </c>
      <c r="Y1" s="23" t="s">
        <v>64</v>
      </c>
      <c r="Z1" s="23" t="s">
        <v>65</v>
      </c>
      <c r="AA1" s="23" t="s">
        <v>66</v>
      </c>
      <c r="AB1" s="23" t="s">
        <v>67</v>
      </c>
      <c r="AC1" s="23" t="s">
        <v>68</v>
      </c>
      <c r="AD1" s="23" t="s">
        <v>69</v>
      </c>
      <c r="AE1" s="26" t="s">
        <v>70</v>
      </c>
      <c r="AF1" s="26" t="s">
        <v>71</v>
      </c>
      <c r="AG1" s="22" t="s">
        <v>72</v>
      </c>
      <c r="AH1" s="22" t="s">
        <v>73</v>
      </c>
      <c r="AI1" s="26" t="s">
        <v>74</v>
      </c>
      <c r="AJ1" s="21" t="s">
        <v>75</v>
      </c>
      <c r="AK1" s="21" t="s">
        <v>76</v>
      </c>
      <c r="AL1" s="26" t="s">
        <v>77</v>
      </c>
      <c r="AM1" s="26" t="s">
        <v>78</v>
      </c>
      <c r="AN1" s="22" t="s">
        <v>79</v>
      </c>
      <c r="AO1" s="21" t="s">
        <v>80</v>
      </c>
      <c r="AP1" s="21" t="s">
        <v>81</v>
      </c>
      <c r="AQ1" s="22" t="s">
        <v>82</v>
      </c>
      <c r="AR1" s="21" t="s">
        <v>83</v>
      </c>
      <c r="AS1" s="21" t="s">
        <v>84</v>
      </c>
      <c r="AT1" s="21" t="s">
        <v>85</v>
      </c>
      <c r="AU1" s="22" t="s">
        <v>86</v>
      </c>
      <c r="AV1" s="22" t="s">
        <v>87</v>
      </c>
      <c r="AW1" s="23" t="s">
        <v>88</v>
      </c>
      <c r="AX1" s="26" t="s">
        <v>89</v>
      </c>
      <c r="AY1" s="22" t="s">
        <v>90</v>
      </c>
      <c r="AZ1" s="21" t="s">
        <v>91</v>
      </c>
    </row>
    <row r="2" spans="1:52" x14ac:dyDescent="0.15">
      <c r="A2" s="29">
        <v>800170915</v>
      </c>
      <c r="B2" s="29" t="s">
        <v>92</v>
      </c>
      <c r="C2" s="29" t="s">
        <v>93</v>
      </c>
      <c r="D2" s="29">
        <v>1121</v>
      </c>
      <c r="E2" s="29" t="s">
        <v>94</v>
      </c>
      <c r="F2" s="29" t="s">
        <v>95</v>
      </c>
      <c r="G2" s="29" t="s">
        <v>96</v>
      </c>
      <c r="H2" s="29" t="s">
        <v>96</v>
      </c>
      <c r="I2" s="29" t="s">
        <v>96</v>
      </c>
      <c r="J2" s="30">
        <v>44449</v>
      </c>
      <c r="K2" s="31">
        <v>769460</v>
      </c>
      <c r="L2" s="31">
        <v>769460</v>
      </c>
      <c r="M2" s="29" t="s">
        <v>97</v>
      </c>
      <c r="N2" s="29" t="s">
        <v>98</v>
      </c>
      <c r="O2" s="31">
        <v>0</v>
      </c>
      <c r="P2" s="29"/>
      <c r="Q2" s="29"/>
      <c r="R2" s="31">
        <v>0</v>
      </c>
      <c r="S2" s="29"/>
      <c r="T2" s="29"/>
      <c r="U2" s="29"/>
      <c r="V2" s="29"/>
      <c r="W2" s="29" t="s">
        <v>99</v>
      </c>
      <c r="X2" s="31">
        <v>0</v>
      </c>
      <c r="Y2" s="31">
        <v>0</v>
      </c>
      <c r="Z2" s="31">
        <v>0</v>
      </c>
      <c r="AA2" s="31">
        <v>0</v>
      </c>
      <c r="AB2" s="31">
        <v>0</v>
      </c>
      <c r="AC2" s="31">
        <v>0</v>
      </c>
      <c r="AD2" s="31">
        <v>0</v>
      </c>
      <c r="AE2" s="31">
        <v>0</v>
      </c>
      <c r="AF2" s="31">
        <v>0</v>
      </c>
      <c r="AG2" s="29"/>
      <c r="AH2" s="29"/>
      <c r="AI2" s="31">
        <v>0</v>
      </c>
      <c r="AJ2" s="29"/>
      <c r="AK2" s="29"/>
      <c r="AL2" s="31">
        <v>0</v>
      </c>
      <c r="AM2" s="31">
        <v>0</v>
      </c>
      <c r="AN2" s="29"/>
      <c r="AO2" s="30">
        <v>44508</v>
      </c>
      <c r="AP2" s="29"/>
      <c r="AQ2" s="29"/>
      <c r="AR2" s="29"/>
      <c r="AS2" s="29" t="s">
        <v>100</v>
      </c>
      <c r="AT2" s="29"/>
      <c r="AU2" s="29"/>
      <c r="AV2" s="29"/>
      <c r="AW2" s="31">
        <v>0</v>
      </c>
      <c r="AX2" s="31">
        <v>0</v>
      </c>
      <c r="AY2" s="29"/>
      <c r="AZ2" s="29" t="s">
        <v>96</v>
      </c>
    </row>
    <row r="3" spans="1:52" x14ac:dyDescent="0.15">
      <c r="A3" s="29">
        <v>800170915</v>
      </c>
      <c r="B3" s="29" t="s">
        <v>92</v>
      </c>
      <c r="C3" s="29" t="s">
        <v>93</v>
      </c>
      <c r="D3" s="29">
        <v>1542</v>
      </c>
      <c r="E3" s="29" t="s">
        <v>101</v>
      </c>
      <c r="F3" s="29" t="s">
        <v>102</v>
      </c>
      <c r="G3" s="29" t="s">
        <v>96</v>
      </c>
      <c r="H3" s="29" t="s">
        <v>96</v>
      </c>
      <c r="I3" s="29" t="s">
        <v>96</v>
      </c>
      <c r="J3" s="30">
        <v>44481</v>
      </c>
      <c r="K3" s="31">
        <v>446300</v>
      </c>
      <c r="L3" s="31">
        <v>446300</v>
      </c>
      <c r="M3" s="29" t="s">
        <v>97</v>
      </c>
      <c r="N3" s="29" t="s">
        <v>98</v>
      </c>
      <c r="O3" s="31">
        <v>0</v>
      </c>
      <c r="P3" s="29"/>
      <c r="Q3" s="29"/>
      <c r="R3" s="31">
        <v>0</v>
      </c>
      <c r="S3" s="29"/>
      <c r="T3" s="29"/>
      <c r="U3" s="29"/>
      <c r="V3" s="29"/>
      <c r="W3" s="29" t="s">
        <v>99</v>
      </c>
      <c r="X3" s="31">
        <v>0</v>
      </c>
      <c r="Y3" s="31">
        <v>0</v>
      </c>
      <c r="Z3" s="31">
        <v>0</v>
      </c>
      <c r="AA3" s="31">
        <v>0</v>
      </c>
      <c r="AB3" s="31">
        <v>0</v>
      </c>
      <c r="AC3" s="31">
        <v>0</v>
      </c>
      <c r="AD3" s="31">
        <v>0</v>
      </c>
      <c r="AE3" s="31">
        <v>0</v>
      </c>
      <c r="AF3" s="31">
        <v>0</v>
      </c>
      <c r="AG3" s="29"/>
      <c r="AH3" s="29"/>
      <c r="AI3" s="31">
        <v>0</v>
      </c>
      <c r="AJ3" s="29"/>
      <c r="AK3" s="29"/>
      <c r="AL3" s="31">
        <v>0</v>
      </c>
      <c r="AM3" s="31">
        <v>0</v>
      </c>
      <c r="AN3" s="29"/>
      <c r="AO3" s="30">
        <v>44540</v>
      </c>
      <c r="AP3" s="29"/>
      <c r="AQ3" s="29"/>
      <c r="AR3" s="29"/>
      <c r="AS3" s="29" t="s">
        <v>100</v>
      </c>
      <c r="AT3" s="29"/>
      <c r="AU3" s="29"/>
      <c r="AV3" s="29"/>
      <c r="AW3" s="31">
        <v>0</v>
      </c>
      <c r="AX3" s="31">
        <v>0</v>
      </c>
      <c r="AY3" s="29"/>
      <c r="AZ3" s="29" t="s">
        <v>96</v>
      </c>
    </row>
    <row r="4" spans="1:52" x14ac:dyDescent="0.15">
      <c r="A4" s="29">
        <v>800170915</v>
      </c>
      <c r="B4" s="29" t="s">
        <v>92</v>
      </c>
      <c r="C4" s="29" t="s">
        <v>93</v>
      </c>
      <c r="D4" s="29">
        <v>1947</v>
      </c>
      <c r="E4" s="29" t="s">
        <v>103</v>
      </c>
      <c r="F4" s="29" t="s">
        <v>104</v>
      </c>
      <c r="G4" s="29" t="s">
        <v>96</v>
      </c>
      <c r="H4" s="29" t="s">
        <v>96</v>
      </c>
      <c r="I4" s="29" t="s">
        <v>96</v>
      </c>
      <c r="J4" s="30">
        <v>44510</v>
      </c>
      <c r="K4" s="31">
        <v>2506240</v>
      </c>
      <c r="L4" s="31">
        <v>2506240</v>
      </c>
      <c r="M4" s="29" t="s">
        <v>97</v>
      </c>
      <c r="N4" s="29" t="s">
        <v>98</v>
      </c>
      <c r="O4" s="31">
        <v>0</v>
      </c>
      <c r="P4" s="29"/>
      <c r="Q4" s="29"/>
      <c r="R4" s="31">
        <v>0</v>
      </c>
      <c r="S4" s="29"/>
      <c r="T4" s="29"/>
      <c r="U4" s="29"/>
      <c r="V4" s="29"/>
      <c r="W4" s="29" t="s">
        <v>99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31">
        <v>0</v>
      </c>
      <c r="AE4" s="31">
        <v>0</v>
      </c>
      <c r="AF4" s="31">
        <v>0</v>
      </c>
      <c r="AG4" s="29"/>
      <c r="AH4" s="29"/>
      <c r="AI4" s="31">
        <v>0</v>
      </c>
      <c r="AJ4" s="29"/>
      <c r="AK4" s="29"/>
      <c r="AL4" s="31">
        <v>0</v>
      </c>
      <c r="AM4" s="31">
        <v>0</v>
      </c>
      <c r="AN4" s="29"/>
      <c r="AO4" s="30">
        <v>44569</v>
      </c>
      <c r="AP4" s="29"/>
      <c r="AQ4" s="29"/>
      <c r="AR4" s="29"/>
      <c r="AS4" s="29" t="s">
        <v>100</v>
      </c>
      <c r="AT4" s="29"/>
      <c r="AU4" s="29"/>
      <c r="AV4" s="29"/>
      <c r="AW4" s="31">
        <v>0</v>
      </c>
      <c r="AX4" s="31">
        <v>0</v>
      </c>
      <c r="AY4" s="29"/>
      <c r="AZ4" s="29" t="s">
        <v>96</v>
      </c>
    </row>
    <row r="5" spans="1:52" s="27" customFormat="1" x14ac:dyDescent="0.15">
      <c r="A5" s="29">
        <v>800170915</v>
      </c>
      <c r="B5" s="29" t="s">
        <v>92</v>
      </c>
      <c r="C5" s="29" t="s">
        <v>93</v>
      </c>
      <c r="D5" s="29">
        <v>2218</v>
      </c>
      <c r="E5" s="29" t="s">
        <v>105</v>
      </c>
      <c r="F5" s="29" t="s">
        <v>106</v>
      </c>
      <c r="G5" s="29" t="s">
        <v>96</v>
      </c>
      <c r="H5" s="29" t="s">
        <v>96</v>
      </c>
      <c r="I5" s="29" t="s">
        <v>96</v>
      </c>
      <c r="J5" s="30">
        <v>44264</v>
      </c>
      <c r="K5" s="31">
        <v>77000</v>
      </c>
      <c r="L5" s="31">
        <v>77000</v>
      </c>
      <c r="M5" s="29" t="s">
        <v>97</v>
      </c>
      <c r="N5" s="29" t="s">
        <v>98</v>
      </c>
      <c r="O5" s="31">
        <v>0</v>
      </c>
      <c r="P5" s="29"/>
      <c r="Q5" s="29"/>
      <c r="R5" s="31">
        <v>0</v>
      </c>
      <c r="S5" s="29"/>
      <c r="T5" s="29"/>
      <c r="U5" s="29"/>
      <c r="V5" s="29"/>
      <c r="W5" s="29" t="s">
        <v>99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  <c r="AD5" s="31">
        <v>0</v>
      </c>
      <c r="AE5" s="31">
        <v>0</v>
      </c>
      <c r="AF5" s="31">
        <v>0</v>
      </c>
      <c r="AG5" s="29"/>
      <c r="AH5" s="29"/>
      <c r="AI5" s="31">
        <v>0</v>
      </c>
      <c r="AJ5" s="29"/>
      <c r="AK5" s="29"/>
      <c r="AL5" s="31">
        <v>0</v>
      </c>
      <c r="AM5" s="31">
        <v>0</v>
      </c>
      <c r="AN5" s="29"/>
      <c r="AO5" s="30">
        <v>44323</v>
      </c>
      <c r="AP5" s="29"/>
      <c r="AQ5" s="29"/>
      <c r="AR5" s="29"/>
      <c r="AS5" s="29" t="s">
        <v>100</v>
      </c>
      <c r="AT5" s="29"/>
      <c r="AU5" s="29"/>
      <c r="AV5" s="29"/>
      <c r="AW5" s="31">
        <v>0</v>
      </c>
      <c r="AX5" s="31">
        <v>0</v>
      </c>
      <c r="AY5" s="29"/>
      <c r="AZ5" s="29" t="s">
        <v>96</v>
      </c>
    </row>
    <row r="6" spans="1:52" s="27" customFormat="1" x14ac:dyDescent="0.15">
      <c r="A6" s="29">
        <v>800170915</v>
      </c>
      <c r="B6" s="29" t="s">
        <v>92</v>
      </c>
      <c r="C6" s="29" t="s">
        <v>93</v>
      </c>
      <c r="D6" s="29">
        <v>2618</v>
      </c>
      <c r="E6" s="29" t="s">
        <v>107</v>
      </c>
      <c r="F6" s="29" t="s">
        <v>108</v>
      </c>
      <c r="G6" s="29" t="s">
        <v>96</v>
      </c>
      <c r="H6" s="29" t="s">
        <v>96</v>
      </c>
      <c r="I6" s="29" t="s">
        <v>96</v>
      </c>
      <c r="J6" s="30">
        <v>44295</v>
      </c>
      <c r="K6" s="31">
        <v>360390</v>
      </c>
      <c r="L6" s="31">
        <v>360390</v>
      </c>
      <c r="M6" s="29" t="s">
        <v>97</v>
      </c>
      <c r="N6" s="29" t="s">
        <v>98</v>
      </c>
      <c r="O6" s="31">
        <v>0</v>
      </c>
      <c r="P6" s="29"/>
      <c r="Q6" s="29"/>
      <c r="R6" s="31">
        <v>0</v>
      </c>
      <c r="S6" s="29"/>
      <c r="T6" s="29"/>
      <c r="U6" s="29"/>
      <c r="V6" s="29"/>
      <c r="W6" s="29" t="s">
        <v>99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  <c r="AC6" s="31">
        <v>0</v>
      </c>
      <c r="AD6" s="31">
        <v>0</v>
      </c>
      <c r="AE6" s="31">
        <v>0</v>
      </c>
      <c r="AF6" s="31">
        <v>0</v>
      </c>
      <c r="AG6" s="29"/>
      <c r="AH6" s="29"/>
      <c r="AI6" s="31">
        <v>0</v>
      </c>
      <c r="AJ6" s="29"/>
      <c r="AK6" s="29"/>
      <c r="AL6" s="31">
        <v>0</v>
      </c>
      <c r="AM6" s="31">
        <v>0</v>
      </c>
      <c r="AN6" s="29"/>
      <c r="AO6" s="30">
        <v>44354</v>
      </c>
      <c r="AP6" s="29"/>
      <c r="AQ6" s="29"/>
      <c r="AR6" s="29"/>
      <c r="AS6" s="29" t="s">
        <v>100</v>
      </c>
      <c r="AT6" s="29"/>
      <c r="AU6" s="29"/>
      <c r="AV6" s="29"/>
      <c r="AW6" s="31">
        <v>0</v>
      </c>
      <c r="AX6" s="31">
        <v>0</v>
      </c>
      <c r="AY6" s="29"/>
      <c r="AZ6" s="29" t="s">
        <v>96</v>
      </c>
    </row>
    <row r="7" spans="1:52" x14ac:dyDescent="0.15">
      <c r="A7" s="29">
        <v>800170915</v>
      </c>
      <c r="B7" s="29" t="s">
        <v>92</v>
      </c>
      <c r="C7" s="29" t="s">
        <v>93</v>
      </c>
      <c r="D7" s="29">
        <v>3284</v>
      </c>
      <c r="E7" s="29" t="s">
        <v>109</v>
      </c>
      <c r="F7" s="29" t="s">
        <v>110</v>
      </c>
      <c r="G7" s="29" t="s">
        <v>96</v>
      </c>
      <c r="H7" s="29" t="s">
        <v>96</v>
      </c>
      <c r="I7" s="29" t="s">
        <v>96</v>
      </c>
      <c r="J7" s="30">
        <v>44328</v>
      </c>
      <c r="K7" s="31">
        <v>626560</v>
      </c>
      <c r="L7" s="31">
        <v>626560</v>
      </c>
      <c r="M7" s="29" t="s">
        <v>97</v>
      </c>
      <c r="N7" s="29" t="s">
        <v>98</v>
      </c>
      <c r="O7" s="31">
        <v>0</v>
      </c>
      <c r="P7" s="29"/>
      <c r="Q7" s="29"/>
      <c r="R7" s="31">
        <v>0</v>
      </c>
      <c r="S7" s="29"/>
      <c r="T7" s="29"/>
      <c r="U7" s="29"/>
      <c r="V7" s="29"/>
      <c r="W7" s="29" t="s">
        <v>99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29"/>
      <c r="AH7" s="29"/>
      <c r="AI7" s="31">
        <v>0</v>
      </c>
      <c r="AJ7" s="29"/>
      <c r="AK7" s="29"/>
      <c r="AL7" s="31">
        <v>0</v>
      </c>
      <c r="AM7" s="31">
        <v>0</v>
      </c>
      <c r="AN7" s="29"/>
      <c r="AO7" s="30">
        <v>44387</v>
      </c>
      <c r="AP7" s="29"/>
      <c r="AQ7" s="29"/>
      <c r="AR7" s="29"/>
      <c r="AS7" s="29" t="s">
        <v>100</v>
      </c>
      <c r="AT7" s="29"/>
      <c r="AU7" s="29"/>
      <c r="AV7" s="29"/>
      <c r="AW7" s="31">
        <v>0</v>
      </c>
      <c r="AX7" s="31">
        <v>0</v>
      </c>
      <c r="AY7" s="29"/>
      <c r="AZ7" s="29" t="s">
        <v>96</v>
      </c>
    </row>
    <row r="8" spans="1:52" x14ac:dyDescent="0.15">
      <c r="A8" s="29">
        <v>800170915</v>
      </c>
      <c r="B8" s="29" t="s">
        <v>92</v>
      </c>
      <c r="C8" s="29" t="s">
        <v>93</v>
      </c>
      <c r="D8" s="29">
        <v>3903</v>
      </c>
      <c r="E8" s="29" t="s">
        <v>111</v>
      </c>
      <c r="F8" s="29" t="s">
        <v>112</v>
      </c>
      <c r="G8" s="29" t="s">
        <v>96</v>
      </c>
      <c r="H8" s="29" t="s">
        <v>96</v>
      </c>
      <c r="I8" s="29" t="s">
        <v>96</v>
      </c>
      <c r="J8" s="30">
        <v>44600</v>
      </c>
      <c r="K8" s="31">
        <v>5443240</v>
      </c>
      <c r="L8" s="31">
        <v>5443240</v>
      </c>
      <c r="M8" s="29" t="s">
        <v>97</v>
      </c>
      <c r="N8" s="29" t="s">
        <v>98</v>
      </c>
      <c r="O8" s="31">
        <v>0</v>
      </c>
      <c r="P8" s="29"/>
      <c r="Q8" s="29"/>
      <c r="R8" s="31">
        <v>0</v>
      </c>
      <c r="S8" s="29"/>
      <c r="T8" s="29"/>
      <c r="U8" s="29"/>
      <c r="V8" s="29"/>
      <c r="W8" s="29" t="s">
        <v>99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29"/>
      <c r="AH8" s="29"/>
      <c r="AI8" s="31">
        <v>0</v>
      </c>
      <c r="AJ8" s="29"/>
      <c r="AK8" s="29"/>
      <c r="AL8" s="31">
        <v>0</v>
      </c>
      <c r="AM8" s="31">
        <v>0</v>
      </c>
      <c r="AN8" s="29"/>
      <c r="AO8" s="30">
        <v>44659</v>
      </c>
      <c r="AP8" s="29"/>
      <c r="AQ8" s="29"/>
      <c r="AR8" s="29"/>
      <c r="AS8" s="29" t="s">
        <v>100</v>
      </c>
      <c r="AT8" s="29"/>
      <c r="AU8" s="29"/>
      <c r="AV8" s="29"/>
      <c r="AW8" s="31">
        <v>0</v>
      </c>
      <c r="AX8" s="31">
        <v>0</v>
      </c>
      <c r="AY8" s="29"/>
      <c r="AZ8" s="29" t="s">
        <v>96</v>
      </c>
    </row>
    <row r="9" spans="1:52" x14ac:dyDescent="0.15">
      <c r="A9" s="29">
        <v>800170915</v>
      </c>
      <c r="B9" s="29" t="s">
        <v>92</v>
      </c>
      <c r="C9" s="29" t="s">
        <v>93</v>
      </c>
      <c r="D9" s="29">
        <v>4532</v>
      </c>
      <c r="E9" s="29" t="s">
        <v>113</v>
      </c>
      <c r="F9" s="29" t="s">
        <v>114</v>
      </c>
      <c r="G9" s="29" t="s">
        <v>96</v>
      </c>
      <c r="H9" s="29" t="s">
        <v>96</v>
      </c>
      <c r="I9" s="29" t="s">
        <v>96</v>
      </c>
      <c r="J9" s="30">
        <v>44629</v>
      </c>
      <c r="K9" s="31">
        <v>5959240</v>
      </c>
      <c r="L9" s="31">
        <v>5959240</v>
      </c>
      <c r="M9" s="29" t="s">
        <v>97</v>
      </c>
      <c r="N9" s="29" t="s">
        <v>98</v>
      </c>
      <c r="O9" s="31">
        <v>0</v>
      </c>
      <c r="P9" s="29"/>
      <c r="Q9" s="29"/>
      <c r="R9" s="31">
        <v>0</v>
      </c>
      <c r="S9" s="29"/>
      <c r="T9" s="29"/>
      <c r="U9" s="29"/>
      <c r="V9" s="29"/>
      <c r="W9" s="29" t="s">
        <v>99</v>
      </c>
      <c r="X9" s="31">
        <v>0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29"/>
      <c r="AH9" s="29"/>
      <c r="AI9" s="31">
        <v>0</v>
      </c>
      <c r="AJ9" s="29"/>
      <c r="AK9" s="29"/>
      <c r="AL9" s="31">
        <v>0</v>
      </c>
      <c r="AM9" s="31">
        <v>0</v>
      </c>
      <c r="AN9" s="29"/>
      <c r="AO9" s="30">
        <v>44688</v>
      </c>
      <c r="AP9" s="29"/>
      <c r="AQ9" s="29"/>
      <c r="AR9" s="29"/>
      <c r="AS9" s="29" t="s">
        <v>100</v>
      </c>
      <c r="AT9" s="29"/>
      <c r="AU9" s="29"/>
      <c r="AV9" s="29"/>
      <c r="AW9" s="31">
        <v>0</v>
      </c>
      <c r="AX9" s="31">
        <v>0</v>
      </c>
      <c r="AY9" s="29"/>
      <c r="AZ9" s="29" t="s">
        <v>96</v>
      </c>
    </row>
    <row r="10" spans="1:52" x14ac:dyDescent="0.15">
      <c r="A10" s="29">
        <v>800170915</v>
      </c>
      <c r="B10" s="29" t="s">
        <v>92</v>
      </c>
      <c r="C10" s="29" t="s">
        <v>93</v>
      </c>
      <c r="D10" s="29">
        <v>5362</v>
      </c>
      <c r="E10" s="29" t="s">
        <v>115</v>
      </c>
      <c r="F10" s="29" t="s">
        <v>116</v>
      </c>
      <c r="G10" s="29" t="s">
        <v>96</v>
      </c>
      <c r="H10" s="29" t="s">
        <v>96</v>
      </c>
      <c r="I10" s="29" t="s">
        <v>96</v>
      </c>
      <c r="J10" s="30">
        <v>44662</v>
      </c>
      <c r="K10" s="31">
        <v>5404080</v>
      </c>
      <c r="L10" s="31">
        <v>5404080</v>
      </c>
      <c r="M10" s="29" t="s">
        <v>97</v>
      </c>
      <c r="N10" s="29" t="s">
        <v>98</v>
      </c>
      <c r="O10" s="31">
        <v>0</v>
      </c>
      <c r="P10" s="29"/>
      <c r="Q10" s="29"/>
      <c r="R10" s="31">
        <v>0</v>
      </c>
      <c r="S10" s="29"/>
      <c r="T10" s="29"/>
      <c r="U10" s="29"/>
      <c r="V10" s="29"/>
      <c r="W10" s="29" t="s">
        <v>99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29"/>
      <c r="AH10" s="29"/>
      <c r="AI10" s="31">
        <v>0</v>
      </c>
      <c r="AJ10" s="29"/>
      <c r="AK10" s="29"/>
      <c r="AL10" s="31">
        <v>0</v>
      </c>
      <c r="AM10" s="31">
        <v>0</v>
      </c>
      <c r="AN10" s="29"/>
      <c r="AO10" s="30">
        <v>44721</v>
      </c>
      <c r="AP10" s="29"/>
      <c r="AQ10" s="29"/>
      <c r="AR10" s="29"/>
      <c r="AS10" s="29" t="s">
        <v>100</v>
      </c>
      <c r="AT10" s="29"/>
      <c r="AU10" s="29"/>
      <c r="AV10" s="29"/>
      <c r="AW10" s="31">
        <v>0</v>
      </c>
      <c r="AX10" s="31">
        <v>0</v>
      </c>
      <c r="AY10" s="29"/>
      <c r="AZ10" s="29" t="s">
        <v>96</v>
      </c>
    </row>
    <row r="11" spans="1:52" x14ac:dyDescent="0.15">
      <c r="A11" s="29">
        <v>800170915</v>
      </c>
      <c r="B11" s="29" t="s">
        <v>92</v>
      </c>
      <c r="C11" s="29" t="s">
        <v>93</v>
      </c>
      <c r="D11" s="29">
        <v>6246</v>
      </c>
      <c r="E11" s="29" t="s">
        <v>117</v>
      </c>
      <c r="F11" s="29" t="s">
        <v>118</v>
      </c>
      <c r="G11" s="29" t="s">
        <v>96</v>
      </c>
      <c r="H11" s="29" t="s">
        <v>96</v>
      </c>
      <c r="I11" s="29" t="s">
        <v>96</v>
      </c>
      <c r="J11" s="30">
        <v>44692</v>
      </c>
      <c r="K11" s="31">
        <v>5374710</v>
      </c>
      <c r="L11" s="31">
        <v>5374710</v>
      </c>
      <c r="M11" s="29" t="s">
        <v>97</v>
      </c>
      <c r="N11" s="29" t="s">
        <v>98</v>
      </c>
      <c r="O11" s="31">
        <v>0</v>
      </c>
      <c r="P11" s="29"/>
      <c r="Q11" s="29"/>
      <c r="R11" s="31">
        <v>0</v>
      </c>
      <c r="S11" s="29"/>
      <c r="T11" s="29"/>
      <c r="U11" s="29"/>
      <c r="V11" s="29"/>
      <c r="W11" s="29" t="s">
        <v>99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29"/>
      <c r="AH11" s="29"/>
      <c r="AI11" s="31">
        <v>0</v>
      </c>
      <c r="AJ11" s="29"/>
      <c r="AK11" s="29"/>
      <c r="AL11" s="31">
        <v>0</v>
      </c>
      <c r="AM11" s="31">
        <v>0</v>
      </c>
      <c r="AN11" s="29"/>
      <c r="AO11" s="30">
        <v>44751</v>
      </c>
      <c r="AP11" s="29"/>
      <c r="AQ11" s="29"/>
      <c r="AR11" s="29"/>
      <c r="AS11" s="29" t="s">
        <v>100</v>
      </c>
      <c r="AT11" s="29"/>
      <c r="AU11" s="29"/>
      <c r="AV11" s="29"/>
      <c r="AW11" s="31">
        <v>0</v>
      </c>
      <c r="AX11" s="31">
        <v>0</v>
      </c>
      <c r="AY11" s="29"/>
      <c r="AZ11" s="29" t="s">
        <v>96</v>
      </c>
    </row>
    <row r="12" spans="1:52" x14ac:dyDescent="0.15">
      <c r="A12" s="29">
        <v>800170915</v>
      </c>
      <c r="B12" s="29" t="s">
        <v>92</v>
      </c>
      <c r="C12" s="29" t="s">
        <v>93</v>
      </c>
      <c r="D12" s="29">
        <v>7390</v>
      </c>
      <c r="E12" s="29" t="s">
        <v>119</v>
      </c>
      <c r="F12" s="29" t="s">
        <v>120</v>
      </c>
      <c r="G12" s="29" t="s">
        <v>96</v>
      </c>
      <c r="H12" s="29" t="s">
        <v>96</v>
      </c>
      <c r="I12" s="29" t="s">
        <v>96</v>
      </c>
      <c r="J12" s="30">
        <v>44725</v>
      </c>
      <c r="K12" s="31">
        <v>3250280</v>
      </c>
      <c r="L12" s="31">
        <v>3250280</v>
      </c>
      <c r="M12" s="29" t="s">
        <v>97</v>
      </c>
      <c r="N12" s="29" t="s">
        <v>98</v>
      </c>
      <c r="O12" s="31">
        <v>0</v>
      </c>
      <c r="P12" s="29"/>
      <c r="Q12" s="29"/>
      <c r="R12" s="31">
        <v>0</v>
      </c>
      <c r="S12" s="29"/>
      <c r="T12" s="29"/>
      <c r="U12" s="29"/>
      <c r="V12" s="29"/>
      <c r="W12" s="29" t="s">
        <v>99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29"/>
      <c r="AH12" s="29"/>
      <c r="AI12" s="31">
        <v>0</v>
      </c>
      <c r="AJ12" s="29"/>
      <c r="AK12" s="29"/>
      <c r="AL12" s="31">
        <v>0</v>
      </c>
      <c r="AM12" s="31">
        <v>0</v>
      </c>
      <c r="AN12" s="29"/>
      <c r="AO12" s="30">
        <v>44784</v>
      </c>
      <c r="AP12" s="29"/>
      <c r="AQ12" s="29"/>
      <c r="AR12" s="29"/>
      <c r="AS12" s="29" t="s">
        <v>100</v>
      </c>
      <c r="AT12" s="29"/>
      <c r="AU12" s="29"/>
      <c r="AV12" s="29"/>
      <c r="AW12" s="31">
        <v>0</v>
      </c>
      <c r="AX12" s="31">
        <v>0</v>
      </c>
      <c r="AY12" s="29"/>
      <c r="AZ12" s="29" t="s">
        <v>96</v>
      </c>
    </row>
    <row r="13" spans="1:52" x14ac:dyDescent="0.15">
      <c r="A13" s="29">
        <v>800170915</v>
      </c>
      <c r="B13" s="29" t="s">
        <v>92</v>
      </c>
      <c r="C13" s="29" t="s">
        <v>93</v>
      </c>
      <c r="D13" s="29">
        <v>8051</v>
      </c>
      <c r="E13" s="29" t="s">
        <v>121</v>
      </c>
      <c r="F13" s="29" t="s">
        <v>122</v>
      </c>
      <c r="G13" s="29" t="s">
        <v>96</v>
      </c>
      <c r="H13" s="29" t="s">
        <v>96</v>
      </c>
      <c r="I13" s="29" t="s">
        <v>96</v>
      </c>
      <c r="J13" s="30">
        <v>44754</v>
      </c>
      <c r="K13" s="31">
        <v>4464240</v>
      </c>
      <c r="L13" s="31">
        <v>4464240</v>
      </c>
      <c r="M13" s="29" t="s">
        <v>97</v>
      </c>
      <c r="N13" s="29" t="s">
        <v>98</v>
      </c>
      <c r="O13" s="31">
        <v>0</v>
      </c>
      <c r="P13" s="29"/>
      <c r="Q13" s="29"/>
      <c r="R13" s="31">
        <v>0</v>
      </c>
      <c r="S13" s="29"/>
      <c r="T13" s="29"/>
      <c r="U13" s="29"/>
      <c r="V13" s="29"/>
      <c r="W13" s="29" t="s">
        <v>99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29"/>
      <c r="AH13" s="29"/>
      <c r="AI13" s="31">
        <v>0</v>
      </c>
      <c r="AJ13" s="29"/>
      <c r="AK13" s="29"/>
      <c r="AL13" s="31">
        <v>0</v>
      </c>
      <c r="AM13" s="31">
        <v>0</v>
      </c>
      <c r="AN13" s="29"/>
      <c r="AO13" s="30">
        <v>44813</v>
      </c>
      <c r="AP13" s="29"/>
      <c r="AQ13" s="29"/>
      <c r="AR13" s="29"/>
      <c r="AS13" s="29" t="s">
        <v>100</v>
      </c>
      <c r="AT13" s="29"/>
      <c r="AU13" s="29"/>
      <c r="AV13" s="29"/>
      <c r="AW13" s="31">
        <v>0</v>
      </c>
      <c r="AX13" s="31">
        <v>0</v>
      </c>
      <c r="AY13" s="29"/>
      <c r="AZ13" s="29" t="s">
        <v>96</v>
      </c>
    </row>
    <row r="14" spans="1:52" x14ac:dyDescent="0.15">
      <c r="A14" s="29">
        <v>800170915</v>
      </c>
      <c r="B14" s="29" t="s">
        <v>92</v>
      </c>
      <c r="C14" s="29" t="s">
        <v>93</v>
      </c>
      <c r="D14" s="29">
        <v>9065</v>
      </c>
      <c r="E14" s="29" t="s">
        <v>123</v>
      </c>
      <c r="F14" s="29" t="s">
        <v>124</v>
      </c>
      <c r="G14" s="29" t="s">
        <v>96</v>
      </c>
      <c r="H14" s="29" t="s">
        <v>96</v>
      </c>
      <c r="I14" s="29" t="s">
        <v>96</v>
      </c>
      <c r="J14" s="30">
        <v>44784</v>
      </c>
      <c r="K14" s="31">
        <v>4973320</v>
      </c>
      <c r="L14" s="31">
        <v>4973320</v>
      </c>
      <c r="M14" s="29" t="s">
        <v>97</v>
      </c>
      <c r="N14" s="29" t="s">
        <v>98</v>
      </c>
      <c r="O14" s="31">
        <v>0</v>
      </c>
      <c r="P14" s="29"/>
      <c r="Q14" s="29"/>
      <c r="R14" s="31">
        <v>0</v>
      </c>
      <c r="S14" s="29"/>
      <c r="T14" s="29"/>
      <c r="U14" s="29"/>
      <c r="V14" s="29"/>
      <c r="W14" s="29" t="s">
        <v>99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29"/>
      <c r="AH14" s="29"/>
      <c r="AI14" s="31">
        <v>0</v>
      </c>
      <c r="AJ14" s="29"/>
      <c r="AK14" s="29"/>
      <c r="AL14" s="31">
        <v>0</v>
      </c>
      <c r="AM14" s="31">
        <v>0</v>
      </c>
      <c r="AN14" s="29"/>
      <c r="AO14" s="30">
        <v>44843</v>
      </c>
      <c r="AP14" s="29"/>
      <c r="AQ14" s="29"/>
      <c r="AR14" s="29"/>
      <c r="AS14" s="29" t="s">
        <v>100</v>
      </c>
      <c r="AT14" s="29"/>
      <c r="AU14" s="29"/>
      <c r="AV14" s="29"/>
      <c r="AW14" s="31">
        <v>0</v>
      </c>
      <c r="AX14" s="31">
        <v>0</v>
      </c>
      <c r="AY14" s="29"/>
      <c r="AZ14" s="29" t="s">
        <v>96</v>
      </c>
    </row>
    <row r="15" spans="1:52" x14ac:dyDescent="0.15">
      <c r="A15" s="29">
        <v>800170915</v>
      </c>
      <c r="B15" s="29" t="s">
        <v>92</v>
      </c>
      <c r="C15" s="29" t="s">
        <v>93</v>
      </c>
      <c r="D15" s="29">
        <v>10094</v>
      </c>
      <c r="E15" s="29" t="s">
        <v>125</v>
      </c>
      <c r="F15" s="29" t="s">
        <v>126</v>
      </c>
      <c r="G15" s="29" t="s">
        <v>96</v>
      </c>
      <c r="H15" s="29" t="s">
        <v>96</v>
      </c>
      <c r="I15" s="29" t="s">
        <v>96</v>
      </c>
      <c r="J15" s="30">
        <v>44816</v>
      </c>
      <c r="K15" s="31">
        <v>5560720</v>
      </c>
      <c r="L15" s="31">
        <v>5560720</v>
      </c>
      <c r="M15" s="29" t="s">
        <v>97</v>
      </c>
      <c r="N15" s="29" t="s">
        <v>98</v>
      </c>
      <c r="O15" s="31">
        <v>0</v>
      </c>
      <c r="P15" s="29"/>
      <c r="Q15" s="29"/>
      <c r="R15" s="31">
        <v>0</v>
      </c>
      <c r="S15" s="29"/>
      <c r="T15" s="29"/>
      <c r="U15" s="29"/>
      <c r="V15" s="29"/>
      <c r="W15" s="29" t="s">
        <v>99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29"/>
      <c r="AH15" s="29"/>
      <c r="AI15" s="31">
        <v>0</v>
      </c>
      <c r="AJ15" s="29"/>
      <c r="AK15" s="29"/>
      <c r="AL15" s="31">
        <v>0</v>
      </c>
      <c r="AM15" s="31">
        <v>0</v>
      </c>
      <c r="AN15" s="29"/>
      <c r="AO15" s="30">
        <v>44875</v>
      </c>
      <c r="AP15" s="29"/>
      <c r="AQ15" s="29"/>
      <c r="AR15" s="29"/>
      <c r="AS15" s="29" t="s">
        <v>100</v>
      </c>
      <c r="AT15" s="29"/>
      <c r="AU15" s="29"/>
      <c r="AV15" s="29"/>
      <c r="AW15" s="31">
        <v>0</v>
      </c>
      <c r="AX15" s="31">
        <v>0</v>
      </c>
      <c r="AY15" s="29"/>
      <c r="AZ15" s="29" t="s">
        <v>96</v>
      </c>
    </row>
    <row r="16" spans="1:52" x14ac:dyDescent="0.15">
      <c r="A16" s="29">
        <v>800170915</v>
      </c>
      <c r="B16" s="29" t="s">
        <v>92</v>
      </c>
      <c r="C16" s="29" t="s">
        <v>93</v>
      </c>
      <c r="D16" s="29">
        <v>11236</v>
      </c>
      <c r="E16" s="29" t="s">
        <v>127</v>
      </c>
      <c r="F16" s="29" t="s">
        <v>128</v>
      </c>
      <c r="G16" s="29" t="s">
        <v>96</v>
      </c>
      <c r="H16" s="29" t="s">
        <v>96</v>
      </c>
      <c r="I16" s="29" t="s">
        <v>96</v>
      </c>
      <c r="J16" s="30">
        <v>44847</v>
      </c>
      <c r="K16" s="31">
        <v>2819520</v>
      </c>
      <c r="L16" s="31">
        <v>2819520</v>
      </c>
      <c r="M16" s="29" t="s">
        <v>97</v>
      </c>
      <c r="N16" s="29" t="s">
        <v>98</v>
      </c>
      <c r="O16" s="31">
        <v>0</v>
      </c>
      <c r="P16" s="29"/>
      <c r="Q16" s="29"/>
      <c r="R16" s="31">
        <v>0</v>
      </c>
      <c r="S16" s="29"/>
      <c r="T16" s="29"/>
      <c r="U16" s="29"/>
      <c r="V16" s="29"/>
      <c r="W16" s="29" t="s">
        <v>99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29"/>
      <c r="AH16" s="29"/>
      <c r="AI16" s="31">
        <v>0</v>
      </c>
      <c r="AJ16" s="29"/>
      <c r="AK16" s="29"/>
      <c r="AL16" s="31">
        <v>0</v>
      </c>
      <c r="AM16" s="31">
        <v>0</v>
      </c>
      <c r="AN16" s="29"/>
      <c r="AO16" s="30">
        <v>44906</v>
      </c>
      <c r="AP16" s="29"/>
      <c r="AQ16" s="29"/>
      <c r="AR16" s="29"/>
      <c r="AS16" s="29" t="s">
        <v>100</v>
      </c>
      <c r="AT16" s="29"/>
      <c r="AU16" s="29"/>
      <c r="AV16" s="29"/>
      <c r="AW16" s="31">
        <v>0</v>
      </c>
      <c r="AX16" s="31">
        <v>0</v>
      </c>
      <c r="AY16" s="29"/>
      <c r="AZ16" s="29" t="s">
        <v>96</v>
      </c>
    </row>
    <row r="17" spans="1:52" x14ac:dyDescent="0.15">
      <c r="A17" s="29">
        <v>800170915</v>
      </c>
      <c r="B17" s="29" t="s">
        <v>92</v>
      </c>
      <c r="C17" s="29" t="s">
        <v>93</v>
      </c>
      <c r="D17" s="29">
        <v>15234</v>
      </c>
      <c r="E17" s="29" t="s">
        <v>129</v>
      </c>
      <c r="F17" s="29" t="s">
        <v>130</v>
      </c>
      <c r="G17" s="29" t="s">
        <v>96</v>
      </c>
      <c r="H17" s="29" t="s">
        <v>96</v>
      </c>
      <c r="I17" s="29" t="s">
        <v>96</v>
      </c>
      <c r="J17" s="30">
        <v>44875</v>
      </c>
      <c r="K17" s="31">
        <v>5169120</v>
      </c>
      <c r="L17" s="31">
        <v>5169120</v>
      </c>
      <c r="M17" s="29" t="s">
        <v>97</v>
      </c>
      <c r="N17" s="29" t="s">
        <v>98</v>
      </c>
      <c r="O17" s="31">
        <v>0</v>
      </c>
      <c r="P17" s="29"/>
      <c r="Q17" s="29"/>
      <c r="R17" s="31">
        <v>0</v>
      </c>
      <c r="S17" s="29"/>
      <c r="T17" s="29"/>
      <c r="U17" s="29"/>
      <c r="V17" s="29"/>
      <c r="W17" s="29" t="s">
        <v>99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29"/>
      <c r="AH17" s="29"/>
      <c r="AI17" s="31">
        <v>0</v>
      </c>
      <c r="AJ17" s="29"/>
      <c r="AK17" s="29"/>
      <c r="AL17" s="31">
        <v>0</v>
      </c>
      <c r="AM17" s="31">
        <v>0</v>
      </c>
      <c r="AN17" s="29"/>
      <c r="AO17" s="30">
        <v>44934</v>
      </c>
      <c r="AP17" s="29"/>
      <c r="AQ17" s="29"/>
      <c r="AR17" s="29"/>
      <c r="AS17" s="29" t="s">
        <v>100</v>
      </c>
      <c r="AT17" s="29"/>
      <c r="AU17" s="29"/>
      <c r="AV17" s="29"/>
      <c r="AW17" s="31">
        <v>0</v>
      </c>
      <c r="AX17" s="31">
        <v>0</v>
      </c>
      <c r="AY17" s="29"/>
      <c r="AZ17" s="29" t="s">
        <v>96</v>
      </c>
    </row>
    <row r="18" spans="1:52" x14ac:dyDescent="0.15">
      <c r="A18" s="29">
        <v>800170915</v>
      </c>
      <c r="B18" s="29" t="s">
        <v>92</v>
      </c>
      <c r="C18" s="29" t="s">
        <v>93</v>
      </c>
      <c r="D18" s="29">
        <v>16371</v>
      </c>
      <c r="E18" s="29" t="s">
        <v>131</v>
      </c>
      <c r="F18" s="29" t="s">
        <v>132</v>
      </c>
      <c r="G18" s="29" t="s">
        <v>96</v>
      </c>
      <c r="H18" s="29" t="s">
        <v>96</v>
      </c>
      <c r="I18" s="29" t="s">
        <v>96</v>
      </c>
      <c r="J18" s="30">
        <v>44907</v>
      </c>
      <c r="K18" s="31">
        <v>3955160</v>
      </c>
      <c r="L18" s="31">
        <v>3955160</v>
      </c>
      <c r="M18" s="29" t="s">
        <v>97</v>
      </c>
      <c r="N18" s="29" t="s">
        <v>98</v>
      </c>
      <c r="O18" s="31">
        <v>0</v>
      </c>
      <c r="P18" s="29"/>
      <c r="Q18" s="29"/>
      <c r="R18" s="31">
        <v>0</v>
      </c>
      <c r="S18" s="29"/>
      <c r="T18" s="29"/>
      <c r="U18" s="29"/>
      <c r="V18" s="29"/>
      <c r="W18" s="29" t="s">
        <v>99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29"/>
      <c r="AH18" s="29"/>
      <c r="AI18" s="31">
        <v>0</v>
      </c>
      <c r="AJ18" s="29"/>
      <c r="AK18" s="29"/>
      <c r="AL18" s="31">
        <v>0</v>
      </c>
      <c r="AM18" s="31">
        <v>0</v>
      </c>
      <c r="AN18" s="29"/>
      <c r="AO18" s="30">
        <v>44966</v>
      </c>
      <c r="AP18" s="29"/>
      <c r="AQ18" s="29"/>
      <c r="AR18" s="29"/>
      <c r="AS18" s="29" t="s">
        <v>100</v>
      </c>
      <c r="AT18" s="29"/>
      <c r="AU18" s="29"/>
      <c r="AV18" s="29"/>
      <c r="AW18" s="31">
        <v>0</v>
      </c>
      <c r="AX18" s="31">
        <v>0</v>
      </c>
      <c r="AY18" s="29"/>
      <c r="AZ18" s="29" t="s">
        <v>96</v>
      </c>
    </row>
    <row r="19" spans="1:52" x14ac:dyDescent="0.15">
      <c r="A19" s="29">
        <v>800170915</v>
      </c>
      <c r="B19" s="29" t="s">
        <v>92</v>
      </c>
      <c r="C19" s="29" t="s">
        <v>93</v>
      </c>
      <c r="D19" s="29">
        <v>17321</v>
      </c>
      <c r="E19" s="29" t="s">
        <v>133</v>
      </c>
      <c r="F19" s="29" t="s">
        <v>134</v>
      </c>
      <c r="G19" s="29" t="s">
        <v>96</v>
      </c>
      <c r="H19" s="29" t="s">
        <v>96</v>
      </c>
      <c r="I19" s="29" t="s">
        <v>96</v>
      </c>
      <c r="J19" s="30">
        <v>44937</v>
      </c>
      <c r="K19" s="31">
        <v>4503400</v>
      </c>
      <c r="L19" s="31">
        <v>4503400</v>
      </c>
      <c r="M19" s="29" t="s">
        <v>97</v>
      </c>
      <c r="N19" s="29" t="s">
        <v>98</v>
      </c>
      <c r="O19" s="31">
        <v>0</v>
      </c>
      <c r="P19" s="29"/>
      <c r="Q19" s="29"/>
      <c r="R19" s="31">
        <v>0</v>
      </c>
      <c r="S19" s="29"/>
      <c r="T19" s="29"/>
      <c r="U19" s="29"/>
      <c r="V19" s="29"/>
      <c r="W19" s="29" t="s">
        <v>99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29"/>
      <c r="AH19" s="29"/>
      <c r="AI19" s="31">
        <v>0</v>
      </c>
      <c r="AJ19" s="29"/>
      <c r="AK19" s="29"/>
      <c r="AL19" s="31">
        <v>0</v>
      </c>
      <c r="AM19" s="31">
        <v>0</v>
      </c>
      <c r="AN19" s="29"/>
      <c r="AO19" s="30">
        <v>44996</v>
      </c>
      <c r="AP19" s="29"/>
      <c r="AQ19" s="29"/>
      <c r="AR19" s="29"/>
      <c r="AS19" s="29" t="s">
        <v>100</v>
      </c>
      <c r="AT19" s="29"/>
      <c r="AU19" s="29"/>
      <c r="AV19" s="29"/>
      <c r="AW19" s="31">
        <v>0</v>
      </c>
      <c r="AX19" s="31">
        <v>0</v>
      </c>
      <c r="AY19" s="29"/>
      <c r="AZ19" s="29" t="s">
        <v>96</v>
      </c>
    </row>
    <row r="20" spans="1:52" x14ac:dyDescent="0.15">
      <c r="A20" s="29">
        <v>800170915</v>
      </c>
      <c r="B20" s="29" t="s">
        <v>92</v>
      </c>
      <c r="C20" s="29" t="s">
        <v>93</v>
      </c>
      <c r="D20" s="29">
        <v>18403</v>
      </c>
      <c r="E20" s="29" t="s">
        <v>135</v>
      </c>
      <c r="F20" s="29" t="s">
        <v>136</v>
      </c>
      <c r="G20" s="29" t="s">
        <v>96</v>
      </c>
      <c r="H20" s="29" t="s">
        <v>96</v>
      </c>
      <c r="I20" s="29" t="s">
        <v>96</v>
      </c>
      <c r="J20" s="30">
        <v>44970</v>
      </c>
      <c r="K20" s="31">
        <v>822360</v>
      </c>
      <c r="L20" s="31">
        <v>822360</v>
      </c>
      <c r="M20" s="29" t="s">
        <v>97</v>
      </c>
      <c r="N20" s="29" t="s">
        <v>98</v>
      </c>
      <c r="O20" s="31">
        <v>0</v>
      </c>
      <c r="P20" s="29"/>
      <c r="Q20" s="29"/>
      <c r="R20" s="31">
        <v>0</v>
      </c>
      <c r="S20" s="29"/>
      <c r="T20" s="29"/>
      <c r="U20" s="29"/>
      <c r="V20" s="29"/>
      <c r="W20" s="29" t="s">
        <v>99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29"/>
      <c r="AH20" s="29"/>
      <c r="AI20" s="31">
        <v>0</v>
      </c>
      <c r="AJ20" s="29"/>
      <c r="AK20" s="29"/>
      <c r="AL20" s="31">
        <v>0</v>
      </c>
      <c r="AM20" s="31">
        <v>0</v>
      </c>
      <c r="AN20" s="29"/>
      <c r="AO20" s="30">
        <v>45029</v>
      </c>
      <c r="AP20" s="29"/>
      <c r="AQ20" s="29"/>
      <c r="AR20" s="29"/>
      <c r="AS20" s="29" t="s">
        <v>100</v>
      </c>
      <c r="AT20" s="29"/>
      <c r="AU20" s="29"/>
      <c r="AV20" s="29"/>
      <c r="AW20" s="31">
        <v>0</v>
      </c>
      <c r="AX20" s="31">
        <v>0</v>
      </c>
      <c r="AY20" s="29"/>
      <c r="AZ20" s="29" t="s">
        <v>96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M22" sqref="M22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11.42578125" style="33"/>
    <col min="13" max="13" width="20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36" t="s">
        <v>137</v>
      </c>
      <c r="E2" s="37"/>
      <c r="F2" s="37"/>
      <c r="G2" s="37"/>
      <c r="H2" s="37"/>
      <c r="I2" s="38"/>
      <c r="J2" s="39" t="s">
        <v>138</v>
      </c>
    </row>
    <row r="3" spans="2:13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3" x14ac:dyDescent="0.2">
      <c r="B4" s="40"/>
      <c r="C4" s="41"/>
      <c r="D4" s="36" t="s">
        <v>139</v>
      </c>
      <c r="E4" s="37"/>
      <c r="F4" s="37"/>
      <c r="G4" s="37"/>
      <c r="H4" s="37"/>
      <c r="I4" s="38"/>
      <c r="J4" s="39" t="s">
        <v>140</v>
      </c>
    </row>
    <row r="5" spans="2:13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3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">
        <v>141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162</v>
      </c>
      <c r="J12" s="53"/>
    </row>
    <row r="13" spans="2:13" x14ac:dyDescent="0.2">
      <c r="B13" s="52"/>
      <c r="C13" s="54" t="s">
        <v>163</v>
      </c>
      <c r="J13" s="53"/>
    </row>
    <row r="14" spans="2:13" x14ac:dyDescent="0.2">
      <c r="B14" s="52"/>
      <c r="J14" s="53"/>
    </row>
    <row r="15" spans="2:13" x14ac:dyDescent="0.2">
      <c r="B15" s="52"/>
      <c r="C15" s="33" t="s">
        <v>142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33" t="s">
        <v>143</v>
      </c>
      <c r="D17" s="55"/>
      <c r="H17" s="58" t="s">
        <v>144</v>
      </c>
      <c r="I17" s="58" t="s">
        <v>145</v>
      </c>
      <c r="J17" s="53"/>
    </row>
    <row r="18" spans="2:10" x14ac:dyDescent="0.2">
      <c r="B18" s="52"/>
      <c r="C18" s="54" t="s">
        <v>146</v>
      </c>
      <c r="D18" s="54"/>
      <c r="E18" s="54"/>
      <c r="F18" s="54"/>
      <c r="H18" s="59">
        <v>19</v>
      </c>
      <c r="I18" s="60">
        <v>62485340</v>
      </c>
      <c r="J18" s="53"/>
    </row>
    <row r="19" spans="2:10" x14ac:dyDescent="0.2">
      <c r="B19" s="52"/>
      <c r="C19" s="33" t="s">
        <v>147</v>
      </c>
      <c r="H19" s="61">
        <v>0</v>
      </c>
      <c r="I19" s="62">
        <v>0</v>
      </c>
      <c r="J19" s="53"/>
    </row>
    <row r="20" spans="2:10" x14ac:dyDescent="0.2">
      <c r="B20" s="52"/>
      <c r="C20" s="33" t="s">
        <v>148</v>
      </c>
      <c r="H20" s="61">
        <v>0</v>
      </c>
      <c r="I20" s="62">
        <v>0</v>
      </c>
      <c r="J20" s="53"/>
    </row>
    <row r="21" spans="2:10" x14ac:dyDescent="0.2">
      <c r="B21" s="52"/>
      <c r="C21" s="33" t="s">
        <v>149</v>
      </c>
      <c r="H21" s="61">
        <v>19</v>
      </c>
      <c r="I21" s="63">
        <v>62485340</v>
      </c>
      <c r="J21" s="53"/>
    </row>
    <row r="22" spans="2:10" x14ac:dyDescent="0.2">
      <c r="B22" s="52"/>
      <c r="C22" s="33" t="s">
        <v>150</v>
      </c>
      <c r="H22" s="61">
        <v>0</v>
      </c>
      <c r="I22" s="62">
        <v>0</v>
      </c>
      <c r="J22" s="53"/>
    </row>
    <row r="23" spans="2:10" ht="13.5" thickBot="1" x14ac:dyDescent="0.25">
      <c r="B23" s="52"/>
      <c r="C23" s="33" t="s">
        <v>151</v>
      </c>
      <c r="H23" s="64">
        <v>0</v>
      </c>
      <c r="I23" s="65">
        <v>0</v>
      </c>
      <c r="J23" s="53"/>
    </row>
    <row r="24" spans="2:10" x14ac:dyDescent="0.2">
      <c r="B24" s="52"/>
      <c r="C24" s="54" t="s">
        <v>152</v>
      </c>
      <c r="D24" s="54"/>
      <c r="E24" s="54"/>
      <c r="F24" s="54"/>
      <c r="H24" s="59">
        <f>H19+H20+H21+H22+H23</f>
        <v>19</v>
      </c>
      <c r="I24" s="66">
        <f>I19+I20+I21+I22+I23</f>
        <v>62485340</v>
      </c>
      <c r="J24" s="53"/>
    </row>
    <row r="25" spans="2:10" x14ac:dyDescent="0.2">
      <c r="B25" s="52"/>
      <c r="C25" s="33" t="s">
        <v>153</v>
      </c>
      <c r="H25" s="61">
        <v>0</v>
      </c>
      <c r="I25" s="62">
        <v>0</v>
      </c>
      <c r="J25" s="53"/>
    </row>
    <row r="26" spans="2:10" ht="13.5" thickBot="1" x14ac:dyDescent="0.25">
      <c r="B26" s="52"/>
      <c r="C26" s="33" t="s">
        <v>154</v>
      </c>
      <c r="H26" s="64">
        <v>0</v>
      </c>
      <c r="I26" s="65">
        <v>0</v>
      </c>
      <c r="J26" s="53"/>
    </row>
    <row r="27" spans="2:10" x14ac:dyDescent="0.2">
      <c r="B27" s="52"/>
      <c r="C27" s="54" t="s">
        <v>155</v>
      </c>
      <c r="D27" s="54"/>
      <c r="E27" s="54"/>
      <c r="F27" s="54"/>
      <c r="H27" s="59">
        <f>H25+H26</f>
        <v>0</v>
      </c>
      <c r="I27" s="66">
        <f>I25+I26</f>
        <v>0</v>
      </c>
      <c r="J27" s="53"/>
    </row>
    <row r="28" spans="2:10" ht="13.5" thickBot="1" x14ac:dyDescent="0.25">
      <c r="B28" s="52"/>
      <c r="C28" s="33" t="s">
        <v>156</v>
      </c>
      <c r="D28" s="54"/>
      <c r="E28" s="54"/>
      <c r="F28" s="54"/>
      <c r="H28" s="64">
        <v>0</v>
      </c>
      <c r="I28" s="65">
        <v>0</v>
      </c>
      <c r="J28" s="53"/>
    </row>
    <row r="29" spans="2:10" x14ac:dyDescent="0.2">
      <c r="B29" s="52"/>
      <c r="C29" s="54" t="s">
        <v>157</v>
      </c>
      <c r="D29" s="54"/>
      <c r="E29" s="54"/>
      <c r="F29" s="54"/>
      <c r="H29" s="61">
        <f>H28</f>
        <v>0</v>
      </c>
      <c r="I29" s="62">
        <f>I28</f>
        <v>0</v>
      </c>
      <c r="J29" s="53"/>
    </row>
    <row r="30" spans="2:10" x14ac:dyDescent="0.2">
      <c r="B30" s="52"/>
      <c r="C30" s="54"/>
      <c r="D30" s="54"/>
      <c r="E30" s="54"/>
      <c r="F30" s="54"/>
      <c r="H30" s="67"/>
      <c r="I30" s="66"/>
      <c r="J30" s="53"/>
    </row>
    <row r="31" spans="2:10" ht="13.5" thickBot="1" x14ac:dyDescent="0.25">
      <c r="B31" s="52"/>
      <c r="C31" s="54" t="s">
        <v>158</v>
      </c>
      <c r="D31" s="54"/>
      <c r="H31" s="68">
        <f>H24+H27+H29</f>
        <v>19</v>
      </c>
      <c r="I31" s="69">
        <f>I24+I27+I29</f>
        <v>62485340</v>
      </c>
      <c r="J31" s="53"/>
    </row>
    <row r="32" spans="2:10" ht="13.5" thickTop="1" x14ac:dyDescent="0.2">
      <c r="B32" s="52"/>
      <c r="C32" s="54"/>
      <c r="D32" s="54"/>
      <c r="H32" s="70"/>
      <c r="I32" s="62"/>
      <c r="J32" s="53"/>
    </row>
    <row r="33" spans="2:10" x14ac:dyDescent="0.2">
      <c r="B33" s="52"/>
      <c r="G33" s="70"/>
      <c r="H33" s="70"/>
      <c r="I33" s="70"/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G35" s="70"/>
      <c r="H35" s="70"/>
      <c r="I35" s="70"/>
      <c r="J35" s="53"/>
    </row>
    <row r="36" spans="2:10" ht="13.5" thickBot="1" x14ac:dyDescent="0.25">
      <c r="B36" s="52"/>
      <c r="C36" s="71"/>
      <c r="D36" s="71"/>
      <c r="G36" s="72" t="s">
        <v>159</v>
      </c>
      <c r="H36" s="71"/>
      <c r="I36" s="70"/>
      <c r="J36" s="53"/>
    </row>
    <row r="37" spans="2:10" ht="4.5" customHeight="1" x14ac:dyDescent="0.2">
      <c r="B37" s="52"/>
      <c r="C37" s="70"/>
      <c r="D37" s="70"/>
      <c r="G37" s="70"/>
      <c r="H37" s="70"/>
      <c r="I37" s="70"/>
      <c r="J37" s="53"/>
    </row>
    <row r="38" spans="2:10" x14ac:dyDescent="0.2">
      <c r="B38" s="52"/>
      <c r="C38" s="54" t="s">
        <v>160</v>
      </c>
      <c r="G38" s="73" t="s">
        <v>161</v>
      </c>
      <c r="H38" s="70"/>
      <c r="I38" s="70"/>
      <c r="J38" s="53"/>
    </row>
    <row r="39" spans="2:10" x14ac:dyDescent="0.2">
      <c r="B39" s="52"/>
      <c r="G39" s="70"/>
      <c r="H39" s="70"/>
      <c r="I39" s="70"/>
      <c r="J39" s="53"/>
    </row>
    <row r="40" spans="2:10" ht="18.75" customHeight="1" thickBot="1" x14ac:dyDescent="0.25">
      <c r="B40" s="74"/>
      <c r="C40" s="75"/>
      <c r="D40" s="75"/>
      <c r="E40" s="75"/>
      <c r="F40" s="75"/>
      <c r="G40" s="71"/>
      <c r="H40" s="71"/>
      <c r="I40" s="71"/>
      <c r="J40" s="7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de Cartera</dc:creator>
  <cp:lastModifiedBy>Juan Camilo Paez Ramirez</cp:lastModifiedBy>
  <dcterms:created xsi:type="dcterms:W3CDTF">2023-02-14T17:22:16Z</dcterms:created>
  <dcterms:modified xsi:type="dcterms:W3CDTF">2023-02-20T14:11:16Z</dcterms:modified>
</cp:coreProperties>
</file>