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767 ESE SUR OCCIDENTE\"/>
    </mc:Choice>
  </mc:AlternateContent>
  <bookViews>
    <workbookView xWindow="0" yWindow="0" windowWidth="20490" windowHeight="7755" activeTab="3"/>
  </bookViews>
  <sheets>
    <sheet name="INFO IPS" sheetId="3" r:id="rId1"/>
    <sheet name="TD" sheetId="5" r:id="rId2"/>
    <sheet name="ESTADO DE CADA FACTURA" sheetId="4" r:id="rId3"/>
    <sheet name="FOR-CSA-018" sheetId="6" r:id="rId4"/>
  </sheets>
  <calcPr calcId="152511"/>
  <pivotCaches>
    <pivotCache cacheId="83" r:id="rId5"/>
  </pivotCaches>
</workbook>
</file>

<file path=xl/calcChain.xml><?xml version="1.0" encoding="utf-8"?>
<calcChain xmlns="http://schemas.openxmlformats.org/spreadsheetml/2006/main">
  <c r="I29" i="6" l="1"/>
  <c r="H29" i="6"/>
  <c r="I27" i="6"/>
  <c r="H27" i="6"/>
  <c r="I24" i="6"/>
  <c r="I31" i="6" s="1"/>
  <c r="H24" i="6"/>
  <c r="H31" i="6" s="1"/>
  <c r="H24" i="3" l="1"/>
  <c r="K10" i="3" l="1"/>
</calcChain>
</file>

<file path=xl/sharedStrings.xml><?xml version="1.0" encoding="utf-8"?>
<sst xmlns="http://schemas.openxmlformats.org/spreadsheetml/2006/main" count="284" uniqueCount="153">
  <si>
    <t>31-Ago-2015</t>
  </si>
  <si>
    <t>14-Sep-2015</t>
  </si>
  <si>
    <t>31-Oct-2019</t>
  </si>
  <si>
    <t>12-Nov-2019</t>
  </si>
  <si>
    <t>30-Nov-2019</t>
  </si>
  <si>
    <t xml:space="preserve"> 6-Dic-2019</t>
  </si>
  <si>
    <t>30-Abr-2020</t>
  </si>
  <si>
    <t xml:space="preserve"> 5-May-2020</t>
  </si>
  <si>
    <t>31-May-2020</t>
  </si>
  <si>
    <t xml:space="preserve"> 6-Jun-2020</t>
  </si>
  <si>
    <t>30-Jun-2020</t>
  </si>
  <si>
    <t xml:space="preserve"> 6-Jul-2020</t>
  </si>
  <si>
    <t>31-Jul-2020</t>
  </si>
  <si>
    <t xml:space="preserve"> 7-Ago-2020</t>
  </si>
  <si>
    <t>31-Ago-2020</t>
  </si>
  <si>
    <t xml:space="preserve"> 8-Sep-2020</t>
  </si>
  <si>
    <t>30-Nov-2020</t>
  </si>
  <si>
    <t xml:space="preserve"> 4-Dic-2020</t>
  </si>
  <si>
    <t>14-Dic-2020</t>
  </si>
  <si>
    <t>31-Dic-2020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</si>
  <si>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</si>
  <si>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</si>
  <si>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</si>
  <si>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</si>
  <si>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</si>
  <si>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</si>
  <si>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</si>
  <si>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</si>
  <si>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</si>
  <si>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</si>
  <si>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</si>
  <si>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E.S.E SUROCCIDENTE</t>
  </si>
  <si>
    <t>FVE</t>
  </si>
  <si>
    <t>FEAR</t>
  </si>
  <si>
    <t>BORDO/CAUCA</t>
  </si>
  <si>
    <t>N/A</t>
  </si>
  <si>
    <t>NOMBRE IPS: E.S.E. SUROCCIDENTE</t>
  </si>
  <si>
    <t>NIT: 900145767</t>
  </si>
  <si>
    <t>APOYO CARTERA: LILIANA VELASCO</t>
  </si>
  <si>
    <t>TEL: 3174541319</t>
  </si>
  <si>
    <t xml:space="preserve">TOTAL CARTERA: </t>
  </si>
  <si>
    <t>CORTE: 31/12/2022</t>
  </si>
  <si>
    <t>CORREO: cartera@esesuroccidente-cauca.gov.co</t>
  </si>
  <si>
    <t>EPS: COMFENALCO VALLE</t>
  </si>
  <si>
    <t>FECHA DE ENVIO: 13/02/23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</si>
  <si>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</si>
  <si>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</si>
  <si>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</si>
  <si>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</si>
  <si>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</si>
  <si>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</si>
  <si>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</si>
  <si>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</si>
  <si>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</si>
  <si>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</si>
  <si>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</si>
  <si>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</si>
  <si>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</si>
  <si>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</si>
  <si>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</si>
  <si>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</si>
  <si>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</si>
  <si>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</si>
  <si>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</si>
  <si>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</si>
  <si>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</si>
  <si>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</si>
  <si>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</si>
  <si>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</si>
  <si>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</si>
  <si>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</si>
  <si>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</si>
  <si>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</si>
  <si>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</si>
  <si>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</si>
  <si>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</si>
  <si>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</si>
  <si>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</si>
  <si>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</si>
  <si>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</si>
  <si>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</si>
  <si>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</si>
  <si>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</si>
  <si>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</si>
  <si>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</si>
  <si>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</si>
  <si>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</si>
  <si>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</si>
  <si>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</si>
  <si>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</si>
  <si>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</si>
  <si>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</si>
  <si>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</si>
  <si>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</si>
  <si>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</si>
  <si>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FEAR_4585</t>
  </si>
  <si>
    <t>900145767_FEAR_4585</t>
  </si>
  <si>
    <t>NULL</t>
  </si>
  <si>
    <t>A)Factura no radicada en ERP</t>
  </si>
  <si>
    <t>Factura no radicada</t>
  </si>
  <si>
    <t>no_cruza</t>
  </si>
  <si>
    <t>SI</t>
  </si>
  <si>
    <t>FVE_21389</t>
  </si>
  <si>
    <t>900145767_FVE_21389</t>
  </si>
  <si>
    <t>FVE_21505</t>
  </si>
  <si>
    <t>900145767_FVE_21505</t>
  </si>
  <si>
    <t>FVE_22055</t>
  </si>
  <si>
    <t>900145767_FVE_22055</t>
  </si>
  <si>
    <t>FVE_22173</t>
  </si>
  <si>
    <t>900145767_FVE_22173</t>
  </si>
  <si>
    <t>FVE_22298</t>
  </si>
  <si>
    <t>900145767_FVE_22298</t>
  </si>
  <si>
    <t>FVE_22485</t>
  </si>
  <si>
    <t>900145767_FVE_22485</t>
  </si>
  <si>
    <t>FVE_22668</t>
  </si>
  <si>
    <t>900145767_FVE_22668</t>
  </si>
  <si>
    <t>FVE_23045</t>
  </si>
  <si>
    <t>900145767_FVE_23045</t>
  </si>
  <si>
    <t>FVE_16834</t>
  </si>
  <si>
    <t>900145767_FVE_16834</t>
  </si>
  <si>
    <t>B)Factura sin saldo ERP/conciliar diferencia valor de factura</t>
  </si>
  <si>
    <t>OK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</si>
  <si>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</si>
  <si>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</si>
  <si>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</si>
  <si>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</si>
  <si>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</si>
  <si>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</si>
  <si>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</si>
  <si>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</si>
  <si>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</si>
  <si>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</si>
  <si>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</si>
  <si>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</si>
  <si>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</si>
  <si>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</si>
  <si>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</si>
  <si>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</si>
  <si>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</si>
  <si>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</si>
  <si>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</si>
  <si>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</si>
  <si>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</si>
  <si>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</si>
  <si>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</si>
  <si>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</si>
  <si>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</si>
  <si>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</si>
  <si>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</si>
  <si>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</si>
  <si>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</si>
  <si>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</si>
  <si>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E.S.E SUROCCIDENTE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</si>
</sst>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9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color rgb="FF000000"/>
      <name val="Calibri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1" fillId="0" borderId="0"/>
  </cellStyleXfs>
  <cellXfs count="66">
    <xf numFmtId="0" fontId="0" fillId="0" borderId="0" xfId="0"/>
    <xf numFmtId="0" fontId="0" fillId="0" borderId="1" xfId="0" applyBorder="1"/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164" fontId="0" fillId="0" borderId="1" xfId="1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/>
    <xf numFmtId="164" fontId="0" fillId="2" borderId="0" xfId="0" applyNumberFormat="1" applyFill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68" fontId="7" fillId="0" borderId="10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7" fillId="0" borderId="0" xfId="2" applyNumberFormat="1" applyFont="1"/>
    <xf numFmtId="168" fontId="7" fillId="0" borderId="10" xfId="2" applyNumberFormat="1" applyFont="1" applyBorder="1"/>
    <xf numFmtId="168" fontId="8" fillId="0" borderId="10" xfId="2" applyNumberFormat="1" applyFont="1" applyBorder="1"/>
    <xf numFmtId="168" fontId="8" fillId="0" borderId="0" xfId="2" applyNumberFormat="1" applyFont="1"/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521492245367" createdVersion="5" refreshedVersion="5" minRefreshableVersion="3" recordCount="10">
  <cacheSource type="worksheet">
    <worksheetSource ref="A1:AZ11" sheet="ESTADO DE CADA FACTURA"/>
  </cacheSource>
  <cacheFields count="52">
    <cacheField name="NIT IPS" numFmtId="0">
      <sharedItems containsSemiMixedTypes="0" containsString="0" containsNumber="1" containsInteger="1" minValue="900145767" maxValue="90014576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85" maxValue="2304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6834" maxValue="16834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08-31T00:00:00" maxDate="2020-12-15T00:00:00"/>
    </cacheField>
    <cacheField name="VALOR FACT IPS" numFmtId="165">
      <sharedItems containsSemiMixedTypes="0" containsString="0" containsNumber="1" containsInteger="1" minValue="21068" maxValue="2243941"/>
    </cacheField>
    <cacheField name="SALDO FACT IPS" numFmtId="165">
      <sharedItems containsSemiMixedTypes="0" containsString="0" containsNumber="1" containsInteger="1" minValue="1" maxValue="2243941"/>
    </cacheField>
    <cacheField name="OBSERVACION SASS" numFmtId="0">
      <sharedItems/>
    </cacheField>
    <cacheField name="ESTADO EPS 17/02/2023" numFmtId="0">
      <sharedItems count="2">
        <s v="Factura no radicada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77635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77635"/>
    </cacheField>
    <cacheField name="SALDO SASS" numFmtId="165">
      <sharedItems containsSemiMixedTypes="0" containsString="0" containsNumber="1" containsInteger="1" minValue="0" maxValue="0"/>
    </cacheField>
    <cacheField name="CANT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5-09-14T00:00:00" maxDate="2021-01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50921" maxValue="20150921"/>
    </cacheField>
    <cacheField name="F RAD SASS" numFmtId="0">
      <sharedItems containsString="0" containsBlank="1" containsNumber="1" containsInteger="1" minValue="20150914" maxValue="20150914"/>
    </cacheField>
    <cacheField name="VALOR REPORTADO CRICULAR 030" numFmtId="165">
      <sharedItems containsSemiMixedTypes="0" containsString="0" containsNumber="1" containsInteger="1" minValue="0" maxValue="77635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900145767"/>
    <s v="E.S.E SUROCCIDENTE"/>
    <s v="FEAR"/>
    <n v="4585"/>
    <s v="FEAR_4585"/>
    <s v="900145767_FEAR_4585"/>
    <s v="NULL"/>
    <s v="NULL"/>
    <s v="NULL"/>
    <d v="2020-12-14T00:00:00"/>
    <n v="2243941"/>
    <n v="2243941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31T00:00:00"/>
    <m/>
    <m/>
    <m/>
    <s v="SI"/>
    <m/>
    <m/>
    <m/>
    <n v="0"/>
    <n v="0"/>
    <m/>
    <s v="NULL"/>
  </r>
  <r>
    <n v="900145767"/>
    <s v="E.S.E SUROCCIDENTE"/>
    <s v="FVE"/>
    <n v="21389"/>
    <s v="FVE_21389"/>
    <s v="900145767_FVE_21389"/>
    <s v="NULL"/>
    <s v="NULL"/>
    <s v="NULL"/>
    <d v="2019-10-31T00:00:00"/>
    <n v="189355"/>
    <n v="47776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1-12T00:00:00"/>
    <m/>
    <m/>
    <m/>
    <s v="SI"/>
    <m/>
    <m/>
    <m/>
    <n v="0"/>
    <n v="0"/>
    <m/>
    <s v="NULL"/>
  </r>
  <r>
    <n v="900145767"/>
    <s v="E.S.E SUROCCIDENTE"/>
    <s v="FVE"/>
    <n v="21505"/>
    <s v="FVE_21505"/>
    <s v="900145767_FVE_21505"/>
    <s v="NULL"/>
    <s v="NULL"/>
    <s v="NULL"/>
    <d v="2019-11-30T00:00:00"/>
    <n v="309018"/>
    <n v="9987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12-06T00:00:00"/>
    <m/>
    <m/>
    <m/>
    <s v="SI"/>
    <m/>
    <m/>
    <m/>
    <n v="0"/>
    <n v="0"/>
    <m/>
    <s v="NULL"/>
  </r>
  <r>
    <n v="900145767"/>
    <s v="E.S.E SUROCCIDENTE"/>
    <s v="FVE"/>
    <n v="22055"/>
    <s v="FVE_22055"/>
    <s v="900145767_FVE_22055"/>
    <s v="NULL"/>
    <s v="NULL"/>
    <s v="NULL"/>
    <d v="2020-04-30T00:00:00"/>
    <n v="179213"/>
    <n v="63595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5-05T00:00:00"/>
    <m/>
    <m/>
    <m/>
    <s v="SI"/>
    <m/>
    <m/>
    <m/>
    <n v="0"/>
    <n v="0"/>
    <m/>
    <s v="NULL"/>
  </r>
  <r>
    <n v="900145767"/>
    <s v="E.S.E SUROCCIDENTE"/>
    <s v="FVE"/>
    <n v="22173"/>
    <s v="FVE_22173"/>
    <s v="900145767_FVE_22173"/>
    <s v="NULL"/>
    <s v="NULL"/>
    <s v="NULL"/>
    <d v="2020-05-31T00:00:00"/>
    <n v="21068"/>
    <n v="21068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6-06T00:00:00"/>
    <m/>
    <m/>
    <m/>
    <s v="SI"/>
    <m/>
    <m/>
    <m/>
    <n v="0"/>
    <n v="0"/>
    <m/>
    <s v="NULL"/>
  </r>
  <r>
    <n v="900145767"/>
    <s v="E.S.E SUROCCIDENTE"/>
    <s v="FVE"/>
    <n v="22298"/>
    <s v="FVE_22298"/>
    <s v="900145767_FVE_22298"/>
    <s v="NULL"/>
    <s v="NULL"/>
    <s v="NULL"/>
    <d v="2020-06-30T00:00:00"/>
    <n v="189102"/>
    <n v="68327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7-06T00:00:00"/>
    <m/>
    <m/>
    <m/>
    <s v="SI"/>
    <m/>
    <m/>
    <m/>
    <n v="0"/>
    <n v="0"/>
    <m/>
    <s v="NULL"/>
  </r>
  <r>
    <n v="900145767"/>
    <s v="E.S.E SUROCCIDENTE"/>
    <s v="FVE"/>
    <n v="22485"/>
    <s v="FVE_22485"/>
    <s v="900145767_FVE_22485"/>
    <s v="NULL"/>
    <s v="NULL"/>
    <s v="NULL"/>
    <d v="2020-07-31T00:00:00"/>
    <n v="89173"/>
    <n v="89173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07T00:00:00"/>
    <m/>
    <m/>
    <m/>
    <s v="SI"/>
    <m/>
    <m/>
    <m/>
    <n v="0"/>
    <n v="0"/>
    <m/>
    <s v="NULL"/>
  </r>
  <r>
    <n v="900145767"/>
    <s v="E.S.E SUROCCIDENTE"/>
    <s v="FVE"/>
    <n v="22668"/>
    <s v="FVE_22668"/>
    <s v="900145767_FVE_22668"/>
    <s v="NULL"/>
    <s v="NULL"/>
    <s v="NULL"/>
    <d v="2020-08-31T00:00:00"/>
    <n v="150312"/>
    <n v="150312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08T00:00:00"/>
    <m/>
    <m/>
    <m/>
    <s v="SI"/>
    <m/>
    <m/>
    <m/>
    <n v="0"/>
    <n v="0"/>
    <m/>
    <s v="NULL"/>
  </r>
  <r>
    <n v="900145767"/>
    <s v="E.S.E SUROCCIDENTE"/>
    <s v="FVE"/>
    <n v="23045"/>
    <s v="FVE_23045"/>
    <s v="900145767_FVE_23045"/>
    <s v="NULL"/>
    <s v="NULL"/>
    <s v="NULL"/>
    <d v="2020-11-30T00:00:00"/>
    <n v="21068"/>
    <n v="21068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2-04T00:00:00"/>
    <m/>
    <m/>
    <m/>
    <s v="SI"/>
    <m/>
    <m/>
    <m/>
    <n v="0"/>
    <n v="0"/>
    <m/>
    <s v="NULL"/>
  </r>
  <r>
    <n v="900145767"/>
    <s v="E.S.E SUROCCIDENTE"/>
    <s v="FVE"/>
    <n v="16834"/>
    <s v="FVE_16834"/>
    <s v="900145767_FVE_16834"/>
    <s v="FVE"/>
    <n v="16834"/>
    <s v="NULL"/>
    <d v="2015-08-31T00:00:00"/>
    <n v="77636"/>
    <n v="1"/>
    <s v="B)Factura sin saldo ERP/conciliar diferencia valor de factura"/>
    <x v="1"/>
    <n v="0"/>
    <m/>
    <m/>
    <n v="0"/>
    <m/>
    <m/>
    <m/>
    <m/>
    <s v="OK"/>
    <n v="77635"/>
    <n v="0"/>
    <n v="0"/>
    <n v="0"/>
    <n v="77635"/>
    <n v="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7763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8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4"/>
  <sheetViews>
    <sheetView workbookViewId="0">
      <selection activeCell="H24" sqref="H24"/>
    </sheetView>
  </sheetViews>
  <sheetFormatPr baseColWidth="10" defaultRowHeight="12.75" x14ac:dyDescent="0.2"/>
  <cols>
    <col min="2" max="2" width="21.28515625" bestFit="1" customWidth="1"/>
    <col min="7" max="8" width="12.85546875" bestFit="1" customWidth="1"/>
    <col min="10" max="10" width="14.7109375" bestFit="1" customWidth="1"/>
    <col min="11" max="11" width="12.85546875" bestFit="1" customWidth="1"/>
  </cols>
  <sheetData>
    <row r="2" spans="1:11" x14ac:dyDescent="0.2">
      <c r="A2" s="7" t="s">
        <v>36</v>
      </c>
    </row>
    <row r="3" spans="1:11" x14ac:dyDescent="0.2">
      <c r="A3" s="7" t="s">
        <v>37</v>
      </c>
    </row>
    <row r="4" spans="1:11" x14ac:dyDescent="0.2">
      <c r="A4" s="7" t="s">
        <v>41</v>
      </c>
    </row>
    <row r="5" spans="1:11" x14ac:dyDescent="0.2">
      <c r="A5" s="7" t="s">
        <v>38</v>
      </c>
    </row>
    <row r="6" spans="1:11" x14ac:dyDescent="0.2">
      <c r="A6" s="7" t="s">
        <v>39</v>
      </c>
    </row>
    <row r="7" spans="1:11" x14ac:dyDescent="0.2">
      <c r="A7" s="7" t="s">
        <v>42</v>
      </c>
    </row>
    <row r="8" spans="1:11" x14ac:dyDescent="0.2">
      <c r="A8" s="7" t="s">
        <v>43</v>
      </c>
    </row>
    <row r="9" spans="1:11" x14ac:dyDescent="0.2">
      <c r="A9" s="7" t="s">
        <v>44</v>
      </c>
    </row>
    <row r="10" spans="1:11" x14ac:dyDescent="0.2">
      <c r="A10" s="7" t="s">
        <v>40</v>
      </c>
      <c r="K10" s="8">
        <f>SUM(H14:H23)</f>
        <v>2805131</v>
      </c>
    </row>
    <row r="13" spans="1:11" ht="30" x14ac:dyDescent="0.2">
      <c r="A13" s="5" t="s">
        <v>20</v>
      </c>
      <c r="B13" s="6" t="s">
        <v>21</v>
      </c>
      <c r="C13" s="6" t="s">
        <v>22</v>
      </c>
      <c r="D13" s="6" t="s">
        <v>23</v>
      </c>
      <c r="E13" s="6" t="s">
        <v>24</v>
      </c>
      <c r="F13" s="6" t="s">
        <v>25</v>
      </c>
      <c r="G13" s="6" t="s">
        <v>26</v>
      </c>
      <c r="H13" s="6" t="s">
        <v>27</v>
      </c>
      <c r="I13" s="6" t="s">
        <v>28</v>
      </c>
      <c r="J13" s="6" t="s">
        <v>29</v>
      </c>
      <c r="K13" s="6" t="s">
        <v>30</v>
      </c>
    </row>
    <row r="14" spans="1:11" x14ac:dyDescent="0.2">
      <c r="A14" s="1">
        <v>900145767</v>
      </c>
      <c r="B14" s="2" t="s">
        <v>31</v>
      </c>
      <c r="C14" s="1" t="s">
        <v>32</v>
      </c>
      <c r="D14" s="1">
        <v>16834</v>
      </c>
      <c r="E14" s="1" t="s">
        <v>0</v>
      </c>
      <c r="F14" s="1" t="s">
        <v>1</v>
      </c>
      <c r="G14" s="4">
        <v>77636</v>
      </c>
      <c r="H14" s="4">
        <v>1</v>
      </c>
      <c r="I14" s="3" t="s">
        <v>35</v>
      </c>
      <c r="J14" s="2" t="s">
        <v>34</v>
      </c>
      <c r="K14" s="1"/>
    </row>
    <row r="15" spans="1:11" x14ac:dyDescent="0.2">
      <c r="A15" s="1">
        <v>900145767</v>
      </c>
      <c r="B15" s="2" t="s">
        <v>31</v>
      </c>
      <c r="C15" s="1" t="s">
        <v>32</v>
      </c>
      <c r="D15" s="1">
        <v>21389</v>
      </c>
      <c r="E15" s="1" t="s">
        <v>2</v>
      </c>
      <c r="F15" s="1" t="s">
        <v>3</v>
      </c>
      <c r="G15" s="4">
        <v>189355</v>
      </c>
      <c r="H15" s="4">
        <v>47776</v>
      </c>
      <c r="I15" s="3" t="s">
        <v>35</v>
      </c>
      <c r="J15" s="2" t="s">
        <v>34</v>
      </c>
      <c r="K15" s="1"/>
    </row>
    <row r="16" spans="1:11" x14ac:dyDescent="0.2">
      <c r="A16" s="1">
        <v>900145767</v>
      </c>
      <c r="B16" s="2" t="s">
        <v>31</v>
      </c>
      <c r="C16" s="1" t="s">
        <v>32</v>
      </c>
      <c r="D16" s="1">
        <v>21505</v>
      </c>
      <c r="E16" s="1" t="s">
        <v>4</v>
      </c>
      <c r="F16" s="1" t="s">
        <v>5</v>
      </c>
      <c r="G16" s="4">
        <v>309018</v>
      </c>
      <c r="H16" s="4">
        <v>99870</v>
      </c>
      <c r="I16" s="3" t="s">
        <v>35</v>
      </c>
      <c r="J16" s="2" t="s">
        <v>34</v>
      </c>
      <c r="K16" s="1"/>
    </row>
    <row r="17" spans="1:11" x14ac:dyDescent="0.2">
      <c r="A17" s="1">
        <v>900145767</v>
      </c>
      <c r="B17" s="2" t="s">
        <v>31</v>
      </c>
      <c r="C17" s="1" t="s">
        <v>32</v>
      </c>
      <c r="D17" s="1">
        <v>22055</v>
      </c>
      <c r="E17" s="1" t="s">
        <v>6</v>
      </c>
      <c r="F17" s="1" t="s">
        <v>7</v>
      </c>
      <c r="G17" s="4">
        <v>179213</v>
      </c>
      <c r="H17" s="4">
        <v>63595</v>
      </c>
      <c r="I17" s="3" t="s">
        <v>35</v>
      </c>
      <c r="J17" s="2" t="s">
        <v>34</v>
      </c>
      <c r="K17" s="1"/>
    </row>
    <row r="18" spans="1:11" x14ac:dyDescent="0.2">
      <c r="A18" s="1">
        <v>900145767</v>
      </c>
      <c r="B18" s="2" t="s">
        <v>31</v>
      </c>
      <c r="C18" s="1" t="s">
        <v>32</v>
      </c>
      <c r="D18" s="1">
        <v>22173</v>
      </c>
      <c r="E18" s="1" t="s">
        <v>8</v>
      </c>
      <c r="F18" s="1" t="s">
        <v>9</v>
      </c>
      <c r="G18" s="4">
        <v>21068</v>
      </c>
      <c r="H18" s="4">
        <v>21068</v>
      </c>
      <c r="I18" s="3" t="s">
        <v>35</v>
      </c>
      <c r="J18" s="2" t="s">
        <v>34</v>
      </c>
      <c r="K18" s="1"/>
    </row>
    <row r="19" spans="1:11" x14ac:dyDescent="0.2">
      <c r="A19" s="1">
        <v>900145767</v>
      </c>
      <c r="B19" s="2" t="s">
        <v>31</v>
      </c>
      <c r="C19" s="1" t="s">
        <v>32</v>
      </c>
      <c r="D19" s="1">
        <v>22298</v>
      </c>
      <c r="E19" s="1" t="s">
        <v>10</v>
      </c>
      <c r="F19" s="1" t="s">
        <v>11</v>
      </c>
      <c r="G19" s="4">
        <v>189102</v>
      </c>
      <c r="H19" s="4">
        <v>68327</v>
      </c>
      <c r="I19" s="3" t="s">
        <v>35</v>
      </c>
      <c r="J19" s="2" t="s">
        <v>34</v>
      </c>
      <c r="K19" s="1"/>
    </row>
    <row r="20" spans="1:11" x14ac:dyDescent="0.2">
      <c r="A20" s="1">
        <v>900145767</v>
      </c>
      <c r="B20" s="2" t="s">
        <v>31</v>
      </c>
      <c r="C20" s="1" t="s">
        <v>32</v>
      </c>
      <c r="D20" s="1">
        <v>22485</v>
      </c>
      <c r="E20" s="1" t="s">
        <v>12</v>
      </c>
      <c r="F20" s="1" t="s">
        <v>13</v>
      </c>
      <c r="G20" s="4">
        <v>89173</v>
      </c>
      <c r="H20" s="4">
        <v>89173</v>
      </c>
      <c r="I20" s="3" t="s">
        <v>35</v>
      </c>
      <c r="J20" s="2" t="s">
        <v>34</v>
      </c>
      <c r="K20" s="1"/>
    </row>
    <row r="21" spans="1:11" x14ac:dyDescent="0.2">
      <c r="A21" s="1">
        <v>900145767</v>
      </c>
      <c r="B21" s="2" t="s">
        <v>31</v>
      </c>
      <c r="C21" s="1" t="s">
        <v>32</v>
      </c>
      <c r="D21" s="1">
        <v>22668</v>
      </c>
      <c r="E21" s="1" t="s">
        <v>14</v>
      </c>
      <c r="F21" s="1" t="s">
        <v>15</v>
      </c>
      <c r="G21" s="4">
        <v>150312</v>
      </c>
      <c r="H21" s="4">
        <v>150312</v>
      </c>
      <c r="I21" s="3" t="s">
        <v>35</v>
      </c>
      <c r="J21" s="2" t="s">
        <v>34</v>
      </c>
      <c r="K21" s="1"/>
    </row>
    <row r="22" spans="1:11" x14ac:dyDescent="0.2">
      <c r="A22" s="1">
        <v>900145767</v>
      </c>
      <c r="B22" s="2" t="s">
        <v>31</v>
      </c>
      <c r="C22" s="1" t="s">
        <v>32</v>
      </c>
      <c r="D22" s="1">
        <v>23045</v>
      </c>
      <c r="E22" s="1" t="s">
        <v>16</v>
      </c>
      <c r="F22" s="1" t="s">
        <v>17</v>
      </c>
      <c r="G22" s="4">
        <v>21068</v>
      </c>
      <c r="H22" s="4">
        <v>21068</v>
      </c>
      <c r="I22" s="3" t="s">
        <v>35</v>
      </c>
      <c r="J22" s="2" t="s">
        <v>34</v>
      </c>
      <c r="K22" s="1"/>
    </row>
    <row r="23" spans="1:11" x14ac:dyDescent="0.2">
      <c r="A23" s="1">
        <v>900145767</v>
      </c>
      <c r="B23" s="2" t="s">
        <v>31</v>
      </c>
      <c r="C23" s="1" t="s">
        <v>33</v>
      </c>
      <c r="D23" s="1">
        <v>4585</v>
      </c>
      <c r="E23" s="1" t="s">
        <v>18</v>
      </c>
      <c r="F23" s="1" t="s">
        <v>19</v>
      </c>
      <c r="G23" s="4">
        <v>2243941</v>
      </c>
      <c r="H23" s="4">
        <v>2243941</v>
      </c>
      <c r="I23" s="3" t="s">
        <v>35</v>
      </c>
      <c r="J23" s="2" t="s">
        <v>34</v>
      </c>
      <c r="K23" s="1"/>
    </row>
    <row r="24" spans="1:11" x14ac:dyDescent="0.2">
      <c r="H24" s="9">
        <f>SUM(H14:H23)</f>
        <v>2805131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2.75" x14ac:dyDescent="0.2"/>
  <cols>
    <col min="1" max="1" width="17.85546875" bestFit="1" customWidth="1"/>
    <col min="2" max="2" width="17" customWidth="1"/>
    <col min="3" max="3" width="25.5703125" bestFit="1" customWidth="1"/>
  </cols>
  <sheetData>
    <row r="3" spans="1:3" x14ac:dyDescent="0.2">
      <c r="A3" s="20" t="s">
        <v>125</v>
      </c>
      <c r="B3" t="s">
        <v>123</v>
      </c>
      <c r="C3" t="s">
        <v>124</v>
      </c>
    </row>
    <row r="4" spans="1:3" x14ac:dyDescent="0.2">
      <c r="A4" s="21" t="s">
        <v>122</v>
      </c>
      <c r="B4" s="19">
        <v>1</v>
      </c>
      <c r="C4" s="19">
        <v>1</v>
      </c>
    </row>
    <row r="5" spans="1:3" x14ac:dyDescent="0.2">
      <c r="A5" s="21" t="s">
        <v>99</v>
      </c>
      <c r="B5" s="19">
        <v>9</v>
      </c>
      <c r="C5" s="19">
        <v>2805130</v>
      </c>
    </row>
    <row r="6" spans="1:3" x14ac:dyDescent="0.2">
      <c r="A6" s="21" t="s">
        <v>126</v>
      </c>
      <c r="B6" s="19">
        <v>10</v>
      </c>
      <c r="C6" s="19">
        <v>2805131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1"/>
  <sheetViews>
    <sheetView workbookViewId="0">
      <selection activeCell="A2" sqref="A2"/>
    </sheetView>
  </sheetViews>
  <sheetFormatPr baseColWidth="10" defaultRowHeight="12.75" x14ac:dyDescent="0.2"/>
  <sheetData>
    <row r="1" spans="1:52" ht="63" x14ac:dyDescent="0.2">
      <c r="A1" s="10" t="s">
        <v>20</v>
      </c>
      <c r="B1" s="10" t="s">
        <v>45</v>
      </c>
      <c r="C1" s="10" t="s">
        <v>22</v>
      </c>
      <c r="D1" s="10" t="s">
        <v>46</v>
      </c>
      <c r="E1" s="11" t="s">
        <v>47</v>
      </c>
      <c r="F1" s="11" t="s">
        <v>48</v>
      </c>
      <c r="G1" s="10" t="s">
        <v>49</v>
      </c>
      <c r="H1" s="10" t="s">
        <v>50</v>
      </c>
      <c r="I1" s="10" t="s">
        <v>51</v>
      </c>
      <c r="J1" s="10" t="s">
        <v>52</v>
      </c>
      <c r="K1" s="12" t="s">
        <v>53</v>
      </c>
      <c r="L1" s="12" t="s">
        <v>54</v>
      </c>
      <c r="M1" s="10" t="s">
        <v>55</v>
      </c>
      <c r="N1" s="13" t="s">
        <v>56</v>
      </c>
      <c r="O1" s="14" t="s">
        <v>57</v>
      </c>
      <c r="P1" s="13" t="s">
        <v>58</v>
      </c>
      <c r="Q1" s="13" t="s">
        <v>59</v>
      </c>
      <c r="R1" s="14" t="s">
        <v>60</v>
      </c>
      <c r="S1" s="13" t="s">
        <v>61</v>
      </c>
      <c r="T1" s="13" t="s">
        <v>62</v>
      </c>
      <c r="U1" s="13" t="s">
        <v>63</v>
      </c>
      <c r="V1" s="13" t="s">
        <v>64</v>
      </c>
      <c r="W1" s="10" t="s">
        <v>65</v>
      </c>
      <c r="X1" s="12" t="s">
        <v>66</v>
      </c>
      <c r="Y1" s="12" t="s">
        <v>67</v>
      </c>
      <c r="Z1" s="12" t="s">
        <v>68</v>
      </c>
      <c r="AA1" s="12" t="s">
        <v>69</v>
      </c>
      <c r="AB1" s="12" t="s">
        <v>70</v>
      </c>
      <c r="AC1" s="12" t="s">
        <v>71</v>
      </c>
      <c r="AD1" s="12" t="s">
        <v>72</v>
      </c>
      <c r="AE1" s="15" t="s">
        <v>73</v>
      </c>
      <c r="AF1" s="15" t="s">
        <v>74</v>
      </c>
      <c r="AG1" s="11" t="s">
        <v>75</v>
      </c>
      <c r="AH1" s="11" t="s">
        <v>76</v>
      </c>
      <c r="AI1" s="15" t="s">
        <v>77</v>
      </c>
      <c r="AJ1" s="10" t="s">
        <v>78</v>
      </c>
      <c r="AK1" s="10" t="s">
        <v>79</v>
      </c>
      <c r="AL1" s="15" t="s">
        <v>80</v>
      </c>
      <c r="AM1" s="15" t="s">
        <v>81</v>
      </c>
      <c r="AN1" s="11" t="s">
        <v>82</v>
      </c>
      <c r="AO1" s="10" t="s">
        <v>83</v>
      </c>
      <c r="AP1" s="10" t="s">
        <v>84</v>
      </c>
      <c r="AQ1" s="11" t="s">
        <v>85</v>
      </c>
      <c r="AR1" s="10" t="s">
        <v>86</v>
      </c>
      <c r="AS1" s="10" t="s">
        <v>87</v>
      </c>
      <c r="AT1" s="10" t="s">
        <v>88</v>
      </c>
      <c r="AU1" s="11" t="s">
        <v>89</v>
      </c>
      <c r="AV1" s="11" t="s">
        <v>90</v>
      </c>
      <c r="AW1" s="12" t="s">
        <v>91</v>
      </c>
      <c r="AX1" s="15" t="s">
        <v>92</v>
      </c>
      <c r="AY1" s="11" t="s">
        <v>93</v>
      </c>
      <c r="AZ1" s="10" t="s">
        <v>94</v>
      </c>
    </row>
    <row r="2" spans="1:52" x14ac:dyDescent="0.2">
      <c r="A2" s="16">
        <v>900145767</v>
      </c>
      <c r="B2" s="16" t="s">
        <v>31</v>
      </c>
      <c r="C2" s="16" t="s">
        <v>33</v>
      </c>
      <c r="D2" s="16">
        <v>4585</v>
      </c>
      <c r="E2" s="16" t="s">
        <v>95</v>
      </c>
      <c r="F2" s="16" t="s">
        <v>96</v>
      </c>
      <c r="G2" s="16" t="s">
        <v>97</v>
      </c>
      <c r="H2" s="16" t="s">
        <v>97</v>
      </c>
      <c r="I2" s="16" t="s">
        <v>97</v>
      </c>
      <c r="J2" s="17">
        <v>44179</v>
      </c>
      <c r="K2" s="18">
        <v>2243941</v>
      </c>
      <c r="L2" s="18">
        <v>2243941</v>
      </c>
      <c r="M2" s="16" t="s">
        <v>98</v>
      </c>
      <c r="N2" s="16" t="s">
        <v>99</v>
      </c>
      <c r="O2" s="18">
        <v>0</v>
      </c>
      <c r="P2" s="16"/>
      <c r="Q2" s="16"/>
      <c r="R2" s="18">
        <v>0</v>
      </c>
      <c r="S2" s="16"/>
      <c r="T2" s="16"/>
      <c r="U2" s="16"/>
      <c r="V2" s="16"/>
      <c r="W2" s="16" t="s">
        <v>100</v>
      </c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8">
        <v>0</v>
      </c>
      <c r="AF2" s="18">
        <v>0</v>
      </c>
      <c r="AG2" s="16"/>
      <c r="AH2" s="16"/>
      <c r="AI2" s="18">
        <v>0</v>
      </c>
      <c r="AJ2" s="16"/>
      <c r="AK2" s="16"/>
      <c r="AL2" s="18">
        <v>0</v>
      </c>
      <c r="AM2" s="18">
        <v>0</v>
      </c>
      <c r="AN2" s="16"/>
      <c r="AO2" s="17">
        <v>44196</v>
      </c>
      <c r="AP2" s="16"/>
      <c r="AQ2" s="16"/>
      <c r="AR2" s="16"/>
      <c r="AS2" s="16" t="s">
        <v>101</v>
      </c>
      <c r="AT2" s="16"/>
      <c r="AU2" s="16"/>
      <c r="AV2" s="16"/>
      <c r="AW2" s="18">
        <v>0</v>
      </c>
      <c r="AX2" s="18">
        <v>0</v>
      </c>
      <c r="AY2" s="16"/>
      <c r="AZ2" s="16" t="s">
        <v>97</v>
      </c>
    </row>
    <row r="3" spans="1:52" x14ac:dyDescent="0.2">
      <c r="A3" s="16">
        <v>900145767</v>
      </c>
      <c r="B3" s="16" t="s">
        <v>31</v>
      </c>
      <c r="C3" s="16" t="s">
        <v>32</v>
      </c>
      <c r="D3" s="16">
        <v>21389</v>
      </c>
      <c r="E3" s="16" t="s">
        <v>102</v>
      </c>
      <c r="F3" s="16" t="s">
        <v>103</v>
      </c>
      <c r="G3" s="16" t="s">
        <v>97</v>
      </c>
      <c r="H3" s="16" t="s">
        <v>97</v>
      </c>
      <c r="I3" s="16" t="s">
        <v>97</v>
      </c>
      <c r="J3" s="17">
        <v>43769</v>
      </c>
      <c r="K3" s="18">
        <v>189355</v>
      </c>
      <c r="L3" s="18">
        <v>47776</v>
      </c>
      <c r="M3" s="16" t="s">
        <v>98</v>
      </c>
      <c r="N3" s="16" t="s">
        <v>99</v>
      </c>
      <c r="O3" s="18">
        <v>0</v>
      </c>
      <c r="P3" s="16"/>
      <c r="Q3" s="16"/>
      <c r="R3" s="18">
        <v>0</v>
      </c>
      <c r="S3" s="16"/>
      <c r="T3" s="16"/>
      <c r="U3" s="16"/>
      <c r="V3" s="16"/>
      <c r="W3" s="16" t="s">
        <v>100</v>
      </c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0</v>
      </c>
      <c r="AG3" s="16"/>
      <c r="AH3" s="16"/>
      <c r="AI3" s="18">
        <v>0</v>
      </c>
      <c r="AJ3" s="16"/>
      <c r="AK3" s="16"/>
      <c r="AL3" s="18">
        <v>0</v>
      </c>
      <c r="AM3" s="18">
        <v>0</v>
      </c>
      <c r="AN3" s="16"/>
      <c r="AO3" s="17">
        <v>43781</v>
      </c>
      <c r="AP3" s="16"/>
      <c r="AQ3" s="16"/>
      <c r="AR3" s="16"/>
      <c r="AS3" s="16" t="s">
        <v>101</v>
      </c>
      <c r="AT3" s="16"/>
      <c r="AU3" s="16"/>
      <c r="AV3" s="16"/>
      <c r="AW3" s="18">
        <v>0</v>
      </c>
      <c r="AX3" s="18">
        <v>0</v>
      </c>
      <c r="AY3" s="16"/>
      <c r="AZ3" s="16" t="s">
        <v>97</v>
      </c>
    </row>
    <row r="4" spans="1:52" x14ac:dyDescent="0.2">
      <c r="A4" s="16">
        <v>900145767</v>
      </c>
      <c r="B4" s="16" t="s">
        <v>31</v>
      </c>
      <c r="C4" s="16" t="s">
        <v>32</v>
      </c>
      <c r="D4" s="16">
        <v>21505</v>
      </c>
      <c r="E4" s="16" t="s">
        <v>104</v>
      </c>
      <c r="F4" s="16" t="s">
        <v>105</v>
      </c>
      <c r="G4" s="16" t="s">
        <v>97</v>
      </c>
      <c r="H4" s="16" t="s">
        <v>97</v>
      </c>
      <c r="I4" s="16" t="s">
        <v>97</v>
      </c>
      <c r="J4" s="17">
        <v>43799</v>
      </c>
      <c r="K4" s="18">
        <v>309018</v>
      </c>
      <c r="L4" s="18">
        <v>99870</v>
      </c>
      <c r="M4" s="16" t="s">
        <v>98</v>
      </c>
      <c r="N4" s="16" t="s">
        <v>99</v>
      </c>
      <c r="O4" s="18">
        <v>0</v>
      </c>
      <c r="P4" s="16"/>
      <c r="Q4" s="16"/>
      <c r="R4" s="18">
        <v>0</v>
      </c>
      <c r="S4" s="16"/>
      <c r="T4" s="16"/>
      <c r="U4" s="16"/>
      <c r="V4" s="16"/>
      <c r="W4" s="16" t="s">
        <v>100</v>
      </c>
      <c r="X4" s="18">
        <v>0</v>
      </c>
      <c r="Y4" s="18">
        <v>0</v>
      </c>
      <c r="Z4" s="18">
        <v>0</v>
      </c>
      <c r="AA4" s="18">
        <v>0</v>
      </c>
      <c r="AB4" s="18">
        <v>0</v>
      </c>
      <c r="AC4" s="18">
        <v>0</v>
      </c>
      <c r="AD4" s="18">
        <v>0</v>
      </c>
      <c r="AE4" s="18">
        <v>0</v>
      </c>
      <c r="AF4" s="18">
        <v>0</v>
      </c>
      <c r="AG4" s="16"/>
      <c r="AH4" s="16"/>
      <c r="AI4" s="18">
        <v>0</v>
      </c>
      <c r="AJ4" s="16"/>
      <c r="AK4" s="16"/>
      <c r="AL4" s="18">
        <v>0</v>
      </c>
      <c r="AM4" s="18">
        <v>0</v>
      </c>
      <c r="AN4" s="16"/>
      <c r="AO4" s="17">
        <v>43805</v>
      </c>
      <c r="AP4" s="16"/>
      <c r="AQ4" s="16"/>
      <c r="AR4" s="16"/>
      <c r="AS4" s="16" t="s">
        <v>101</v>
      </c>
      <c r="AT4" s="16"/>
      <c r="AU4" s="16"/>
      <c r="AV4" s="16"/>
      <c r="AW4" s="18">
        <v>0</v>
      </c>
      <c r="AX4" s="18">
        <v>0</v>
      </c>
      <c r="AY4" s="16"/>
      <c r="AZ4" s="16" t="s">
        <v>97</v>
      </c>
    </row>
    <row r="5" spans="1:52" x14ac:dyDescent="0.2">
      <c r="A5" s="16">
        <v>900145767</v>
      </c>
      <c r="B5" s="16" t="s">
        <v>31</v>
      </c>
      <c r="C5" s="16" t="s">
        <v>32</v>
      </c>
      <c r="D5" s="16">
        <v>22055</v>
      </c>
      <c r="E5" s="16" t="s">
        <v>106</v>
      </c>
      <c r="F5" s="16" t="s">
        <v>107</v>
      </c>
      <c r="G5" s="16" t="s">
        <v>97</v>
      </c>
      <c r="H5" s="16" t="s">
        <v>97</v>
      </c>
      <c r="I5" s="16" t="s">
        <v>97</v>
      </c>
      <c r="J5" s="17">
        <v>43951</v>
      </c>
      <c r="K5" s="18">
        <v>179213</v>
      </c>
      <c r="L5" s="18">
        <v>63595</v>
      </c>
      <c r="M5" s="16" t="s">
        <v>98</v>
      </c>
      <c r="N5" s="16" t="s">
        <v>99</v>
      </c>
      <c r="O5" s="18">
        <v>0</v>
      </c>
      <c r="P5" s="16"/>
      <c r="Q5" s="16"/>
      <c r="R5" s="18">
        <v>0</v>
      </c>
      <c r="S5" s="16"/>
      <c r="T5" s="16"/>
      <c r="U5" s="16"/>
      <c r="V5" s="16"/>
      <c r="W5" s="16" t="s">
        <v>100</v>
      </c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0</v>
      </c>
      <c r="AG5" s="16"/>
      <c r="AH5" s="16"/>
      <c r="AI5" s="18">
        <v>0</v>
      </c>
      <c r="AJ5" s="16"/>
      <c r="AK5" s="16"/>
      <c r="AL5" s="18">
        <v>0</v>
      </c>
      <c r="AM5" s="18">
        <v>0</v>
      </c>
      <c r="AN5" s="16"/>
      <c r="AO5" s="17">
        <v>43956</v>
      </c>
      <c r="AP5" s="16"/>
      <c r="AQ5" s="16"/>
      <c r="AR5" s="16"/>
      <c r="AS5" s="16" t="s">
        <v>101</v>
      </c>
      <c r="AT5" s="16"/>
      <c r="AU5" s="16"/>
      <c r="AV5" s="16"/>
      <c r="AW5" s="18">
        <v>0</v>
      </c>
      <c r="AX5" s="18">
        <v>0</v>
      </c>
      <c r="AY5" s="16"/>
      <c r="AZ5" s="16" t="s">
        <v>97</v>
      </c>
    </row>
    <row r="6" spans="1:52" x14ac:dyDescent="0.2">
      <c r="A6" s="16">
        <v>900145767</v>
      </c>
      <c r="B6" s="16" t="s">
        <v>31</v>
      </c>
      <c r="C6" s="16" t="s">
        <v>32</v>
      </c>
      <c r="D6" s="16">
        <v>22173</v>
      </c>
      <c r="E6" s="16" t="s">
        <v>108</v>
      </c>
      <c r="F6" s="16" t="s">
        <v>109</v>
      </c>
      <c r="G6" s="16" t="s">
        <v>97</v>
      </c>
      <c r="H6" s="16" t="s">
        <v>97</v>
      </c>
      <c r="I6" s="16" t="s">
        <v>97</v>
      </c>
      <c r="J6" s="17">
        <v>43982</v>
      </c>
      <c r="K6" s="18">
        <v>21068</v>
      </c>
      <c r="L6" s="18">
        <v>21068</v>
      </c>
      <c r="M6" s="16" t="s">
        <v>98</v>
      </c>
      <c r="N6" s="16" t="s">
        <v>99</v>
      </c>
      <c r="O6" s="18">
        <v>0</v>
      </c>
      <c r="P6" s="16"/>
      <c r="Q6" s="16"/>
      <c r="R6" s="18">
        <v>0</v>
      </c>
      <c r="S6" s="16"/>
      <c r="T6" s="16"/>
      <c r="U6" s="16"/>
      <c r="V6" s="16"/>
      <c r="W6" s="16" t="s">
        <v>100</v>
      </c>
      <c r="X6" s="18">
        <v>0</v>
      </c>
      <c r="Y6" s="18">
        <v>0</v>
      </c>
      <c r="Z6" s="18">
        <v>0</v>
      </c>
      <c r="AA6" s="18">
        <v>0</v>
      </c>
      <c r="AB6" s="18">
        <v>0</v>
      </c>
      <c r="AC6" s="18">
        <v>0</v>
      </c>
      <c r="AD6" s="18">
        <v>0</v>
      </c>
      <c r="AE6" s="18">
        <v>0</v>
      </c>
      <c r="AF6" s="18">
        <v>0</v>
      </c>
      <c r="AG6" s="16"/>
      <c r="AH6" s="16"/>
      <c r="AI6" s="18">
        <v>0</v>
      </c>
      <c r="AJ6" s="16"/>
      <c r="AK6" s="16"/>
      <c r="AL6" s="18">
        <v>0</v>
      </c>
      <c r="AM6" s="18">
        <v>0</v>
      </c>
      <c r="AN6" s="16"/>
      <c r="AO6" s="17">
        <v>43988</v>
      </c>
      <c r="AP6" s="16"/>
      <c r="AQ6" s="16"/>
      <c r="AR6" s="16"/>
      <c r="AS6" s="16" t="s">
        <v>101</v>
      </c>
      <c r="AT6" s="16"/>
      <c r="AU6" s="16"/>
      <c r="AV6" s="16"/>
      <c r="AW6" s="18">
        <v>0</v>
      </c>
      <c r="AX6" s="18">
        <v>0</v>
      </c>
      <c r="AY6" s="16"/>
      <c r="AZ6" s="16" t="s">
        <v>97</v>
      </c>
    </row>
    <row r="7" spans="1:52" x14ac:dyDescent="0.2">
      <c r="A7" s="16">
        <v>900145767</v>
      </c>
      <c r="B7" s="16" t="s">
        <v>31</v>
      </c>
      <c r="C7" s="16" t="s">
        <v>32</v>
      </c>
      <c r="D7" s="16">
        <v>22298</v>
      </c>
      <c r="E7" s="16" t="s">
        <v>110</v>
      </c>
      <c r="F7" s="16" t="s">
        <v>111</v>
      </c>
      <c r="G7" s="16" t="s">
        <v>97</v>
      </c>
      <c r="H7" s="16" t="s">
        <v>97</v>
      </c>
      <c r="I7" s="16" t="s">
        <v>97</v>
      </c>
      <c r="J7" s="17">
        <v>44012</v>
      </c>
      <c r="K7" s="18">
        <v>189102</v>
      </c>
      <c r="L7" s="18">
        <v>68327</v>
      </c>
      <c r="M7" s="16" t="s">
        <v>98</v>
      </c>
      <c r="N7" s="16" t="s">
        <v>99</v>
      </c>
      <c r="O7" s="18">
        <v>0</v>
      </c>
      <c r="P7" s="16"/>
      <c r="Q7" s="16"/>
      <c r="R7" s="18">
        <v>0</v>
      </c>
      <c r="S7" s="16"/>
      <c r="T7" s="16"/>
      <c r="U7" s="16"/>
      <c r="V7" s="16"/>
      <c r="W7" s="16" t="s">
        <v>100</v>
      </c>
      <c r="X7" s="18">
        <v>0</v>
      </c>
      <c r="Y7" s="18">
        <v>0</v>
      </c>
      <c r="Z7" s="18">
        <v>0</v>
      </c>
      <c r="AA7" s="18">
        <v>0</v>
      </c>
      <c r="AB7" s="18">
        <v>0</v>
      </c>
      <c r="AC7" s="18">
        <v>0</v>
      </c>
      <c r="AD7" s="18">
        <v>0</v>
      </c>
      <c r="AE7" s="18">
        <v>0</v>
      </c>
      <c r="AF7" s="18">
        <v>0</v>
      </c>
      <c r="AG7" s="16"/>
      <c r="AH7" s="16"/>
      <c r="AI7" s="18">
        <v>0</v>
      </c>
      <c r="AJ7" s="16"/>
      <c r="AK7" s="16"/>
      <c r="AL7" s="18">
        <v>0</v>
      </c>
      <c r="AM7" s="18">
        <v>0</v>
      </c>
      <c r="AN7" s="16"/>
      <c r="AO7" s="17">
        <v>44018</v>
      </c>
      <c r="AP7" s="16"/>
      <c r="AQ7" s="16"/>
      <c r="AR7" s="16"/>
      <c r="AS7" s="16" t="s">
        <v>101</v>
      </c>
      <c r="AT7" s="16"/>
      <c r="AU7" s="16"/>
      <c r="AV7" s="16"/>
      <c r="AW7" s="18">
        <v>0</v>
      </c>
      <c r="AX7" s="18">
        <v>0</v>
      </c>
      <c r="AY7" s="16"/>
      <c r="AZ7" s="16" t="s">
        <v>97</v>
      </c>
    </row>
    <row r="8" spans="1:52" x14ac:dyDescent="0.2">
      <c r="A8" s="16">
        <v>900145767</v>
      </c>
      <c r="B8" s="16" t="s">
        <v>31</v>
      </c>
      <c r="C8" s="16" t="s">
        <v>32</v>
      </c>
      <c r="D8" s="16">
        <v>22485</v>
      </c>
      <c r="E8" s="16" t="s">
        <v>112</v>
      </c>
      <c r="F8" s="16" t="s">
        <v>113</v>
      </c>
      <c r="G8" s="16" t="s">
        <v>97</v>
      </c>
      <c r="H8" s="16" t="s">
        <v>97</v>
      </c>
      <c r="I8" s="16" t="s">
        <v>97</v>
      </c>
      <c r="J8" s="17">
        <v>44043</v>
      </c>
      <c r="K8" s="18">
        <v>89173</v>
      </c>
      <c r="L8" s="18">
        <v>89173</v>
      </c>
      <c r="M8" s="16" t="s">
        <v>98</v>
      </c>
      <c r="N8" s="16" t="s">
        <v>99</v>
      </c>
      <c r="O8" s="18">
        <v>0</v>
      </c>
      <c r="P8" s="16"/>
      <c r="Q8" s="16"/>
      <c r="R8" s="18">
        <v>0</v>
      </c>
      <c r="S8" s="16"/>
      <c r="T8" s="16"/>
      <c r="U8" s="16"/>
      <c r="V8" s="16"/>
      <c r="W8" s="16" t="s">
        <v>100</v>
      </c>
      <c r="X8" s="18">
        <v>0</v>
      </c>
      <c r="Y8" s="18">
        <v>0</v>
      </c>
      <c r="Z8" s="18">
        <v>0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6"/>
      <c r="AH8" s="16"/>
      <c r="AI8" s="18">
        <v>0</v>
      </c>
      <c r="AJ8" s="16"/>
      <c r="AK8" s="16"/>
      <c r="AL8" s="18">
        <v>0</v>
      </c>
      <c r="AM8" s="18">
        <v>0</v>
      </c>
      <c r="AN8" s="16"/>
      <c r="AO8" s="17">
        <v>44050</v>
      </c>
      <c r="AP8" s="16"/>
      <c r="AQ8" s="16"/>
      <c r="AR8" s="16"/>
      <c r="AS8" s="16" t="s">
        <v>101</v>
      </c>
      <c r="AT8" s="16"/>
      <c r="AU8" s="16"/>
      <c r="AV8" s="16"/>
      <c r="AW8" s="18">
        <v>0</v>
      </c>
      <c r="AX8" s="18">
        <v>0</v>
      </c>
      <c r="AY8" s="16"/>
      <c r="AZ8" s="16" t="s">
        <v>97</v>
      </c>
    </row>
    <row r="9" spans="1:52" x14ac:dyDescent="0.2">
      <c r="A9" s="16">
        <v>900145767</v>
      </c>
      <c r="B9" s="16" t="s">
        <v>31</v>
      </c>
      <c r="C9" s="16" t="s">
        <v>32</v>
      </c>
      <c r="D9" s="16">
        <v>22668</v>
      </c>
      <c r="E9" s="16" t="s">
        <v>114</v>
      </c>
      <c r="F9" s="16" t="s">
        <v>115</v>
      </c>
      <c r="G9" s="16" t="s">
        <v>97</v>
      </c>
      <c r="H9" s="16" t="s">
        <v>97</v>
      </c>
      <c r="I9" s="16" t="s">
        <v>97</v>
      </c>
      <c r="J9" s="17">
        <v>44074</v>
      </c>
      <c r="K9" s="18">
        <v>150312</v>
      </c>
      <c r="L9" s="18">
        <v>150312</v>
      </c>
      <c r="M9" s="16" t="s">
        <v>98</v>
      </c>
      <c r="N9" s="16" t="s">
        <v>99</v>
      </c>
      <c r="O9" s="18">
        <v>0</v>
      </c>
      <c r="P9" s="16"/>
      <c r="Q9" s="16"/>
      <c r="R9" s="18">
        <v>0</v>
      </c>
      <c r="S9" s="16"/>
      <c r="T9" s="16"/>
      <c r="U9" s="16"/>
      <c r="V9" s="16"/>
      <c r="W9" s="16" t="s">
        <v>100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6"/>
      <c r="AH9" s="16"/>
      <c r="AI9" s="18">
        <v>0</v>
      </c>
      <c r="AJ9" s="16"/>
      <c r="AK9" s="16"/>
      <c r="AL9" s="18">
        <v>0</v>
      </c>
      <c r="AM9" s="18">
        <v>0</v>
      </c>
      <c r="AN9" s="16"/>
      <c r="AO9" s="17">
        <v>44082</v>
      </c>
      <c r="AP9" s="16"/>
      <c r="AQ9" s="16"/>
      <c r="AR9" s="16"/>
      <c r="AS9" s="16" t="s">
        <v>101</v>
      </c>
      <c r="AT9" s="16"/>
      <c r="AU9" s="16"/>
      <c r="AV9" s="16"/>
      <c r="AW9" s="18">
        <v>0</v>
      </c>
      <c r="AX9" s="18">
        <v>0</v>
      </c>
      <c r="AY9" s="16"/>
      <c r="AZ9" s="16" t="s">
        <v>97</v>
      </c>
    </row>
    <row r="10" spans="1:52" x14ac:dyDescent="0.2">
      <c r="A10" s="16">
        <v>900145767</v>
      </c>
      <c r="B10" s="16" t="s">
        <v>31</v>
      </c>
      <c r="C10" s="16" t="s">
        <v>32</v>
      </c>
      <c r="D10" s="16">
        <v>23045</v>
      </c>
      <c r="E10" s="16" t="s">
        <v>116</v>
      </c>
      <c r="F10" s="16" t="s">
        <v>117</v>
      </c>
      <c r="G10" s="16" t="s">
        <v>97</v>
      </c>
      <c r="H10" s="16" t="s">
        <v>97</v>
      </c>
      <c r="I10" s="16" t="s">
        <v>97</v>
      </c>
      <c r="J10" s="17">
        <v>44165</v>
      </c>
      <c r="K10" s="18">
        <v>21068</v>
      </c>
      <c r="L10" s="18">
        <v>21068</v>
      </c>
      <c r="M10" s="16" t="s">
        <v>98</v>
      </c>
      <c r="N10" s="16" t="s">
        <v>99</v>
      </c>
      <c r="O10" s="18">
        <v>0</v>
      </c>
      <c r="P10" s="16"/>
      <c r="Q10" s="16"/>
      <c r="R10" s="18">
        <v>0</v>
      </c>
      <c r="S10" s="16"/>
      <c r="T10" s="16"/>
      <c r="U10" s="16"/>
      <c r="V10" s="16"/>
      <c r="W10" s="16" t="s">
        <v>100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6"/>
      <c r="AH10" s="16"/>
      <c r="AI10" s="18">
        <v>0</v>
      </c>
      <c r="AJ10" s="16"/>
      <c r="AK10" s="16"/>
      <c r="AL10" s="18">
        <v>0</v>
      </c>
      <c r="AM10" s="18">
        <v>0</v>
      </c>
      <c r="AN10" s="16"/>
      <c r="AO10" s="17">
        <v>44169</v>
      </c>
      <c r="AP10" s="16"/>
      <c r="AQ10" s="16"/>
      <c r="AR10" s="16"/>
      <c r="AS10" s="16" t="s">
        <v>101</v>
      </c>
      <c r="AT10" s="16"/>
      <c r="AU10" s="16"/>
      <c r="AV10" s="16"/>
      <c r="AW10" s="18">
        <v>0</v>
      </c>
      <c r="AX10" s="18">
        <v>0</v>
      </c>
      <c r="AY10" s="16"/>
      <c r="AZ10" s="16" t="s">
        <v>97</v>
      </c>
    </row>
    <row r="11" spans="1:52" x14ac:dyDescent="0.2">
      <c r="A11" s="16">
        <v>900145767</v>
      </c>
      <c r="B11" s="16" t="s">
        <v>31</v>
      </c>
      <c r="C11" s="16" t="s">
        <v>32</v>
      </c>
      <c r="D11" s="16">
        <v>16834</v>
      </c>
      <c r="E11" s="16" t="s">
        <v>118</v>
      </c>
      <c r="F11" s="16" t="s">
        <v>119</v>
      </c>
      <c r="G11" s="16" t="s">
        <v>32</v>
      </c>
      <c r="H11" s="16">
        <v>16834</v>
      </c>
      <c r="I11" s="16" t="s">
        <v>97</v>
      </c>
      <c r="J11" s="17">
        <v>42247</v>
      </c>
      <c r="K11" s="18">
        <v>77636</v>
      </c>
      <c r="L11" s="18">
        <v>1</v>
      </c>
      <c r="M11" s="16" t="s">
        <v>120</v>
      </c>
      <c r="N11" s="16" t="s">
        <v>122</v>
      </c>
      <c r="O11" s="18">
        <v>0</v>
      </c>
      <c r="P11" s="16"/>
      <c r="Q11" s="16"/>
      <c r="R11" s="18">
        <v>0</v>
      </c>
      <c r="S11" s="16"/>
      <c r="T11" s="16"/>
      <c r="U11" s="16"/>
      <c r="V11" s="16"/>
      <c r="W11" s="16" t="s">
        <v>121</v>
      </c>
      <c r="X11" s="18">
        <v>77635</v>
      </c>
      <c r="Y11" s="18">
        <v>0</v>
      </c>
      <c r="Z11" s="18">
        <v>0</v>
      </c>
      <c r="AA11" s="18">
        <v>0</v>
      </c>
      <c r="AB11" s="18">
        <v>77635</v>
      </c>
      <c r="AC11" s="18">
        <v>0</v>
      </c>
      <c r="AD11" s="18">
        <v>0</v>
      </c>
      <c r="AE11" s="18">
        <v>0</v>
      </c>
      <c r="AF11" s="18">
        <v>0</v>
      </c>
      <c r="AG11" s="16"/>
      <c r="AH11" s="16"/>
      <c r="AI11" s="18">
        <v>0</v>
      </c>
      <c r="AJ11" s="16"/>
      <c r="AK11" s="16"/>
      <c r="AL11" s="18">
        <v>0</v>
      </c>
      <c r="AM11" s="18">
        <v>0</v>
      </c>
      <c r="AN11" s="16"/>
      <c r="AO11" s="17">
        <v>42261</v>
      </c>
      <c r="AP11" s="16"/>
      <c r="AQ11" s="16">
        <v>2</v>
      </c>
      <c r="AR11" s="16"/>
      <c r="AS11" s="16" t="s">
        <v>101</v>
      </c>
      <c r="AT11" s="16">
        <v>1</v>
      </c>
      <c r="AU11" s="16">
        <v>20150921</v>
      </c>
      <c r="AV11" s="16">
        <v>20150914</v>
      </c>
      <c r="AW11" s="18">
        <v>77635</v>
      </c>
      <c r="AX11" s="18">
        <v>0</v>
      </c>
      <c r="AY11" s="16"/>
      <c r="AZ11" s="16" t="s">
        <v>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20.42578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127</v>
      </c>
      <c r="E2" s="26"/>
      <c r="F2" s="26"/>
      <c r="G2" s="26"/>
      <c r="H2" s="26"/>
      <c r="I2" s="27"/>
      <c r="J2" s="28" t="s">
        <v>128</v>
      </c>
    </row>
    <row r="3" spans="2:13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25" t="s">
        <v>129</v>
      </c>
      <c r="E4" s="26"/>
      <c r="F4" s="26"/>
      <c r="G4" s="26"/>
      <c r="H4" s="26"/>
      <c r="I4" s="27"/>
      <c r="J4" s="28" t="s">
        <v>130</v>
      </c>
    </row>
    <row r="5" spans="2:13" x14ac:dyDescent="0.2">
      <c r="B5" s="29"/>
      <c r="C5" s="30"/>
      <c r="D5" s="35"/>
      <c r="E5" s="36"/>
      <c r="F5" s="36"/>
      <c r="G5" s="36"/>
      <c r="H5" s="36"/>
      <c r="I5" s="37"/>
      <c r="J5" s="38"/>
    </row>
    <row r="6" spans="2:13" ht="13.5" thickBot="1" x14ac:dyDescent="0.25">
      <c r="B6" s="39"/>
      <c r="C6" s="40"/>
      <c r="D6" s="31"/>
      <c r="E6" s="32"/>
      <c r="F6" s="32"/>
      <c r="G6" s="32"/>
      <c r="H6" s="32"/>
      <c r="I6" s="33"/>
      <c r="J6" s="34"/>
    </row>
    <row r="7" spans="2:13" x14ac:dyDescent="0.2">
      <c r="B7" s="41"/>
      <c r="J7" s="42"/>
    </row>
    <row r="8" spans="2:13" x14ac:dyDescent="0.2">
      <c r="B8" s="41"/>
      <c r="J8" s="42"/>
    </row>
    <row r="9" spans="2:13" x14ac:dyDescent="0.2">
      <c r="B9" s="41"/>
      <c r="J9" s="42"/>
    </row>
    <row r="10" spans="2:13" x14ac:dyDescent="0.2">
      <c r="B10" s="41"/>
      <c r="C10" s="43" t="s">
        <v>131</v>
      </c>
      <c r="E10" s="44"/>
      <c r="H10" s="45"/>
      <c r="J10" s="42"/>
      <c r="M10" s="45"/>
    </row>
    <row r="11" spans="2:13" x14ac:dyDescent="0.2">
      <c r="B11" s="41"/>
      <c r="J11" s="42"/>
    </row>
    <row r="12" spans="2:13" x14ac:dyDescent="0.2">
      <c r="B12" s="41"/>
      <c r="C12" s="43" t="s">
        <v>152</v>
      </c>
      <c r="J12" s="42"/>
    </row>
    <row r="13" spans="2:13" x14ac:dyDescent="0.2">
      <c r="B13" s="41"/>
      <c r="C13" s="43" t="s">
        <v>37</v>
      </c>
      <c r="J13" s="42"/>
    </row>
    <row r="14" spans="2:13" x14ac:dyDescent="0.2">
      <c r="B14" s="41"/>
      <c r="J14" s="42"/>
    </row>
    <row r="15" spans="2:13" x14ac:dyDescent="0.2">
      <c r="B15" s="41"/>
      <c r="C15" s="22" t="s">
        <v>132</v>
      </c>
      <c r="J15" s="42"/>
    </row>
    <row r="16" spans="2:13" x14ac:dyDescent="0.2">
      <c r="B16" s="41"/>
      <c r="C16" s="46"/>
      <c r="J16" s="42"/>
    </row>
    <row r="17" spans="2:10" x14ac:dyDescent="0.2">
      <c r="B17" s="41"/>
      <c r="C17" s="22" t="s">
        <v>133</v>
      </c>
      <c r="D17" s="44"/>
      <c r="H17" s="47" t="s">
        <v>134</v>
      </c>
      <c r="I17" s="47" t="s">
        <v>135</v>
      </c>
      <c r="J17" s="42"/>
    </row>
    <row r="18" spans="2:10" x14ac:dyDescent="0.2">
      <c r="B18" s="41"/>
      <c r="C18" s="43" t="s">
        <v>136</v>
      </c>
      <c r="D18" s="43"/>
      <c r="E18" s="43"/>
      <c r="F18" s="43"/>
      <c r="H18" s="48">
        <v>10</v>
      </c>
      <c r="I18" s="49">
        <v>2805131</v>
      </c>
      <c r="J18" s="42"/>
    </row>
    <row r="19" spans="2:10" x14ac:dyDescent="0.2">
      <c r="B19" s="41"/>
      <c r="C19" s="22" t="s">
        <v>137</v>
      </c>
      <c r="H19" s="50">
        <v>1</v>
      </c>
      <c r="I19" s="51">
        <v>1</v>
      </c>
      <c r="J19" s="42"/>
    </row>
    <row r="20" spans="2:10" x14ac:dyDescent="0.2">
      <c r="B20" s="41"/>
      <c r="C20" s="22" t="s">
        <v>138</v>
      </c>
      <c r="H20" s="50">
        <v>0</v>
      </c>
      <c r="I20" s="51">
        <v>0</v>
      </c>
      <c r="J20" s="42"/>
    </row>
    <row r="21" spans="2:10" x14ac:dyDescent="0.2">
      <c r="B21" s="41"/>
      <c r="C21" s="22" t="s">
        <v>139</v>
      </c>
      <c r="H21" s="50">
        <v>9</v>
      </c>
      <c r="I21" s="52">
        <v>2805130</v>
      </c>
      <c r="J21" s="42"/>
    </row>
    <row r="22" spans="2:10" x14ac:dyDescent="0.2">
      <c r="B22" s="41"/>
      <c r="C22" s="22" t="s">
        <v>140</v>
      </c>
      <c r="H22" s="50">
        <v>0</v>
      </c>
      <c r="I22" s="51">
        <v>0</v>
      </c>
      <c r="J22" s="42"/>
    </row>
    <row r="23" spans="2:10" ht="13.5" thickBot="1" x14ac:dyDescent="0.25">
      <c r="B23" s="41"/>
      <c r="C23" s="22" t="s">
        <v>141</v>
      </c>
      <c r="H23" s="53">
        <v>0</v>
      </c>
      <c r="I23" s="54">
        <v>0</v>
      </c>
      <c r="J23" s="42"/>
    </row>
    <row r="24" spans="2:10" x14ac:dyDescent="0.2">
      <c r="B24" s="41"/>
      <c r="C24" s="43" t="s">
        <v>142</v>
      </c>
      <c r="D24" s="43"/>
      <c r="E24" s="43"/>
      <c r="F24" s="43"/>
      <c r="H24" s="48">
        <f>H19+H20+H21+H22+H23</f>
        <v>10</v>
      </c>
      <c r="I24" s="55">
        <f>I19+I20+I21+I22+I23</f>
        <v>2805131</v>
      </c>
      <c r="J24" s="42"/>
    </row>
    <row r="25" spans="2:10" x14ac:dyDescent="0.2">
      <c r="B25" s="41"/>
      <c r="C25" s="22" t="s">
        <v>143</v>
      </c>
      <c r="H25" s="50">
        <v>0</v>
      </c>
      <c r="I25" s="51">
        <v>0</v>
      </c>
      <c r="J25" s="42"/>
    </row>
    <row r="26" spans="2:10" ht="13.5" thickBot="1" x14ac:dyDescent="0.25">
      <c r="B26" s="41"/>
      <c r="C26" s="22" t="s">
        <v>144</v>
      </c>
      <c r="H26" s="53">
        <v>0</v>
      </c>
      <c r="I26" s="54">
        <v>0</v>
      </c>
      <c r="J26" s="42"/>
    </row>
    <row r="27" spans="2:10" x14ac:dyDescent="0.2">
      <c r="B27" s="41"/>
      <c r="C27" s="43" t="s">
        <v>145</v>
      </c>
      <c r="D27" s="43"/>
      <c r="E27" s="43"/>
      <c r="F27" s="43"/>
      <c r="H27" s="48">
        <f>H25+H26</f>
        <v>0</v>
      </c>
      <c r="I27" s="55">
        <f>I25+I26</f>
        <v>0</v>
      </c>
      <c r="J27" s="42"/>
    </row>
    <row r="28" spans="2:10" ht="13.5" thickBot="1" x14ac:dyDescent="0.25">
      <c r="B28" s="41"/>
      <c r="C28" s="22" t="s">
        <v>146</v>
      </c>
      <c r="D28" s="43"/>
      <c r="E28" s="43"/>
      <c r="F28" s="43"/>
      <c r="H28" s="53">
        <v>0</v>
      </c>
      <c r="I28" s="54">
        <v>0</v>
      </c>
      <c r="J28" s="42"/>
    </row>
    <row r="29" spans="2:10" x14ac:dyDescent="0.2">
      <c r="B29" s="41"/>
      <c r="C29" s="43" t="s">
        <v>147</v>
      </c>
      <c r="D29" s="43"/>
      <c r="E29" s="43"/>
      <c r="F29" s="43"/>
      <c r="H29" s="50">
        <f>H28</f>
        <v>0</v>
      </c>
      <c r="I29" s="51">
        <f>I28</f>
        <v>0</v>
      </c>
      <c r="J29" s="42"/>
    </row>
    <row r="30" spans="2:10" x14ac:dyDescent="0.2">
      <c r="B30" s="41"/>
      <c r="C30" s="43"/>
      <c r="D30" s="43"/>
      <c r="E30" s="43"/>
      <c r="F30" s="43"/>
      <c r="H30" s="56"/>
      <c r="I30" s="55"/>
      <c r="J30" s="42"/>
    </row>
    <row r="31" spans="2:10" ht="13.5" thickBot="1" x14ac:dyDescent="0.25">
      <c r="B31" s="41"/>
      <c r="C31" s="43" t="s">
        <v>148</v>
      </c>
      <c r="D31" s="43"/>
      <c r="H31" s="57">
        <f>H24+H27+H29</f>
        <v>10</v>
      </c>
      <c r="I31" s="58">
        <f>I24+I27+I29</f>
        <v>2805131</v>
      </c>
      <c r="J31" s="42"/>
    </row>
    <row r="32" spans="2:10" ht="13.5" thickTop="1" x14ac:dyDescent="0.2">
      <c r="B32" s="41"/>
      <c r="C32" s="43"/>
      <c r="D32" s="43"/>
      <c r="H32" s="59"/>
      <c r="I32" s="51"/>
      <c r="J32" s="42"/>
    </row>
    <row r="33" spans="2:10" x14ac:dyDescent="0.2">
      <c r="B33" s="41"/>
      <c r="G33" s="59"/>
      <c r="H33" s="59"/>
      <c r="I33" s="59"/>
      <c r="J33" s="42"/>
    </row>
    <row r="34" spans="2:10" x14ac:dyDescent="0.2">
      <c r="B34" s="41"/>
      <c r="G34" s="59"/>
      <c r="H34" s="59"/>
      <c r="I34" s="59"/>
      <c r="J34" s="42"/>
    </row>
    <row r="35" spans="2:10" x14ac:dyDescent="0.2">
      <c r="B35" s="41"/>
      <c r="G35" s="59"/>
      <c r="H35" s="59"/>
      <c r="I35" s="59"/>
      <c r="J35" s="42"/>
    </row>
    <row r="36" spans="2:10" ht="13.5" thickBot="1" x14ac:dyDescent="0.25">
      <c r="B36" s="41"/>
      <c r="C36" s="60"/>
      <c r="D36" s="60"/>
      <c r="G36" s="61" t="s">
        <v>149</v>
      </c>
      <c r="H36" s="60"/>
      <c r="I36" s="59"/>
      <c r="J36" s="42"/>
    </row>
    <row r="37" spans="2:10" ht="4.5" customHeight="1" x14ac:dyDescent="0.2">
      <c r="B37" s="41"/>
      <c r="C37" s="59"/>
      <c r="D37" s="59"/>
      <c r="G37" s="59"/>
      <c r="H37" s="59"/>
      <c r="I37" s="59"/>
      <c r="J37" s="42"/>
    </row>
    <row r="38" spans="2:10" x14ac:dyDescent="0.2">
      <c r="B38" s="41"/>
      <c r="C38" s="43" t="s">
        <v>150</v>
      </c>
      <c r="G38" s="62" t="s">
        <v>151</v>
      </c>
      <c r="H38" s="59"/>
      <c r="I38" s="59"/>
      <c r="J38" s="42"/>
    </row>
    <row r="39" spans="2:10" x14ac:dyDescent="0.2">
      <c r="B39" s="41"/>
      <c r="G39" s="59"/>
      <c r="H39" s="59"/>
      <c r="I39" s="59"/>
      <c r="J39" s="42"/>
    </row>
    <row r="40" spans="2:10" ht="18.75" customHeight="1" thickBot="1" x14ac:dyDescent="0.25">
      <c r="B40" s="63"/>
      <c r="C40" s="64"/>
      <c r="D40" s="64"/>
      <c r="E40" s="64"/>
      <c r="F40" s="64"/>
      <c r="G40" s="60"/>
      <c r="H40" s="60"/>
      <c r="I40" s="60"/>
      <c r="J40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R-FAST LTDA.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alfredocordoba</dc:creator>
  <cp:lastModifiedBy>Juan Camilo Paez Ramirez</cp:lastModifiedBy>
  <cp:lastPrinted>2009-06-02T19:01:41Z</cp:lastPrinted>
  <dcterms:created xsi:type="dcterms:W3CDTF">2008-11-21T12:03:49Z</dcterms:created>
  <dcterms:modified xsi:type="dcterms:W3CDTF">2023-02-18T17:36:40Z</dcterms:modified>
</cp:coreProperties>
</file>