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826841 MEDICINAS Y TERAPIAS DOMICILIARIAS MTD\"/>
    </mc:Choice>
  </mc:AlternateContent>
  <bookViews>
    <workbookView xWindow="0" yWindow="0" windowWidth="20490" windowHeight="7155" activeTab="3"/>
  </bookViews>
  <sheets>
    <sheet name="INFO IPS" sheetId="1" r:id="rId1"/>
    <sheet name="TD" sheetId="5" r:id="rId2"/>
    <sheet name="ESTADO DE CADA FACTURA" sheetId="2" r:id="rId3"/>
    <sheet name="FOR-CSA-018" sheetId="4" r:id="rId4"/>
  </sheets>
  <definedNames>
    <definedName name="_xlnm._FilterDatabase" localSheetId="2" hidden="1">'ESTADO DE CADA FACTURA'!$A$1:$AX$53</definedName>
    <definedName name="_xlnm._FilterDatabase" localSheetId="0" hidden="1">'INFO IPS'!$B$7:$G$60</definedName>
  </definedNames>
  <calcPr calcId="152511"/>
  <pivotCaches>
    <pivotCache cacheId="39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WUK6" i="4"/>
  <c r="H30" i="4" l="1"/>
  <c r="I30" i="4"/>
  <c r="F60" i="1"/>
  <c r="E60" i="1"/>
</calcChain>
</file>

<file path=xl/sharedStrings.xml><?xml version="1.0" encoding="utf-8"?>
<sst xmlns="http://schemas.openxmlformats.org/spreadsheetml/2006/main" count="853" uniqueCount="228">
  <si>
    <t>ESTADO DE CARTERA</t>
  </si>
  <si>
    <t>MEDICINA Y TERAPIAS DOMICILIARIAS</t>
  </si>
  <si>
    <t>Nit. 900.826.841-8</t>
  </si>
  <si>
    <t>Corte: 31 de Enero de 2023</t>
  </si>
  <si>
    <t>PREFIJO</t>
  </si>
  <si>
    <t xml:space="preserve">FACTURA </t>
  </si>
  <si>
    <t>FECHA FACTURA</t>
  </si>
  <si>
    <t>VALOR BRUTO</t>
  </si>
  <si>
    <t>SALDO ACTUAL</t>
  </si>
  <si>
    <t>CONCEPTO</t>
  </si>
  <si>
    <t>CUIDADOR</t>
  </si>
  <si>
    <t>MT</t>
  </si>
  <si>
    <t>ATENCION [VISITA] DOMICILIARIA POR FISIOTERAPIA</t>
  </si>
  <si>
    <t>ENFERMERIA 8 HORAS</t>
  </si>
  <si>
    <t>SERVICIOS UNIDAD MOVIL DE SALUD REG SUBSIDIADO</t>
  </si>
  <si>
    <t>ENFERMERIA 12 HORAS</t>
  </si>
  <si>
    <t>ENFERMERIA 24 HORAS</t>
  </si>
  <si>
    <t>SUMINISTRO MEDICAMENTOS PBS REG CONTRIBUTIVO</t>
  </si>
  <si>
    <t>SUMINISTRO MEDICAMENTOS NO PBS REG CONTRIBUTIVO</t>
  </si>
  <si>
    <t>SUMINISTRO MEDICAMENTOS NO PBS REG SUBSIDIADO</t>
  </si>
  <si>
    <t>SUMINISTRO MEDICAMENTOS PBS REG SUBSIDIADO</t>
  </si>
  <si>
    <t>SERVICIOS UNIDAD MOVIL DE SALUD REG CONTRIBUTIVO</t>
  </si>
  <si>
    <t>PFM SUMINISTRO DE APME NO PBS REGIMEN SUBSIDIADO</t>
  </si>
  <si>
    <t>PFM SUMINISTRO DE APME NO PBS REGIMEN CONTRIBUTIVO</t>
  </si>
  <si>
    <t>PFM ATENCION DOMICILIARIA Y SUMINISTRO DE MEDICAMENTOS INYECTABLES POST HOSPITALARIOS REGIMEN SUBSIDIADO</t>
  </si>
  <si>
    <t>PFM ATENCION DOMICILIARIA Y SUMINISTRO DE MEDICAMENTOS INYECTABLES POST HOSPITALARIOS REGIMEN CONTRIBUTIVO</t>
  </si>
  <si>
    <t>TOTAL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</si>
  <si>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</si>
  <si>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</si>
  <si>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</si>
  <si>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</si>
  <si>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</si>
  <si>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</si>
  <si>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</si>
  <si>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</si>
  <si>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</si>
  <si>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</si>
  <si>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</si>
  <si>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</si>
  <si>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</si>
  <si>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FACTURACION PGP</t>
  </si>
  <si>
    <t>ESTADO EPS</t>
  </si>
  <si>
    <t>POR PAGAR SAP</t>
  </si>
  <si>
    <t>FUERA DE CIERRE</t>
  </si>
  <si>
    <t>VALOR VAGLO</t>
  </si>
  <si>
    <t>ESTADO VAGLO</t>
  </si>
  <si>
    <t>TIPO FACTURA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</si>
  <si>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</si>
  <si>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</si>
  <si>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</si>
  <si>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</si>
  <si>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</si>
  <si>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</si>
  <si>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</si>
  <si>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</si>
  <si>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</si>
  <si>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</si>
  <si>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</si>
  <si>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</si>
  <si>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</si>
  <si>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</si>
  <si>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</si>
  <si>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</si>
  <si>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</si>
  <si>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</si>
  <si>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</si>
  <si>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</si>
  <si>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</si>
  <si>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</si>
  <si>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</si>
  <si>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</si>
  <si>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</si>
  <si>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</si>
  <si>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</si>
  <si>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</si>
  <si>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</si>
  <si>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MEDICINA Y TERAPIAS DOMICILIARIAS S.A.S</t>
  </si>
  <si>
    <t>MT_49542</t>
  </si>
  <si>
    <t>900826841_MT_49542</t>
  </si>
  <si>
    <t>NULL</t>
  </si>
  <si>
    <t>A)Factura no radicada en ERP</t>
  </si>
  <si>
    <t>Libro Abierto</t>
  </si>
  <si>
    <t>no_cruza</t>
  </si>
  <si>
    <t>SI</t>
  </si>
  <si>
    <t>MT_55564</t>
  </si>
  <si>
    <t>900826841_MT_55564</t>
  </si>
  <si>
    <t>MT_55571</t>
  </si>
  <si>
    <t>900826841_MT_55571</t>
  </si>
  <si>
    <t>MT_55585</t>
  </si>
  <si>
    <t>900826841_MT_55585</t>
  </si>
  <si>
    <t>MT_55593</t>
  </si>
  <si>
    <t>900826841_MT_55593</t>
  </si>
  <si>
    <t>MT_59890</t>
  </si>
  <si>
    <t>900826841_MT_59890</t>
  </si>
  <si>
    <t>MT_61361</t>
  </si>
  <si>
    <t>900826841_MT_61361</t>
  </si>
  <si>
    <t>MT_61362</t>
  </si>
  <si>
    <t>900826841_MT_61362</t>
  </si>
  <si>
    <t>MT_61365</t>
  </si>
  <si>
    <t>900826841_MT_61365</t>
  </si>
  <si>
    <t>MT_61366</t>
  </si>
  <si>
    <t>900826841_MT_61366</t>
  </si>
  <si>
    <t>MT_61369</t>
  </si>
  <si>
    <t>900826841_MT_61369</t>
  </si>
  <si>
    <t>MT_61370</t>
  </si>
  <si>
    <t>900826841_MT_61370</t>
  </si>
  <si>
    <t>MT_61910</t>
  </si>
  <si>
    <t>900826841_MT_61910</t>
  </si>
  <si>
    <t>MT_61911</t>
  </si>
  <si>
    <t>900826841_MT_61911</t>
  </si>
  <si>
    <t>MT_61912</t>
  </si>
  <si>
    <t>900826841_MT_61912</t>
  </si>
  <si>
    <t>MT_61913</t>
  </si>
  <si>
    <t>900826841_MT_61913</t>
  </si>
  <si>
    <t>MT_32088</t>
  </si>
  <si>
    <t>900826841_MT_32088</t>
  </si>
  <si>
    <t>MT_61917</t>
  </si>
  <si>
    <t>900826841_MT_61917</t>
  </si>
  <si>
    <t>MT_61919</t>
  </si>
  <si>
    <t>900826841_MT_61919</t>
  </si>
  <si>
    <t>MT_61920</t>
  </si>
  <si>
    <t>900826841_MT_61920</t>
  </si>
  <si>
    <t>MT_61922</t>
  </si>
  <si>
    <t>900826841_MT_61922</t>
  </si>
  <si>
    <t>MT_62113</t>
  </si>
  <si>
    <t>900826841_MT_62113</t>
  </si>
  <si>
    <t>MT_62114</t>
  </si>
  <si>
    <t>900826841_MT_62114</t>
  </si>
  <si>
    <t>MT_62144</t>
  </si>
  <si>
    <t>900826841_MT_62144</t>
  </si>
  <si>
    <t>MT_63775</t>
  </si>
  <si>
    <t>900826841_MT_63775</t>
  </si>
  <si>
    <t>MT_64098</t>
  </si>
  <si>
    <t>900826841_MT_64098</t>
  </si>
  <si>
    <t>MT_65744</t>
  </si>
  <si>
    <t>900826841_MT_65744</t>
  </si>
  <si>
    <t>MT_65745</t>
  </si>
  <si>
    <t>900826841_MT_65745</t>
  </si>
  <si>
    <t>MT_65746</t>
  </si>
  <si>
    <t>900826841_MT_65746</t>
  </si>
  <si>
    <t>MT_65747</t>
  </si>
  <si>
    <t>900826841_MT_65747</t>
  </si>
  <si>
    <t>MT_22146</t>
  </si>
  <si>
    <t>900826841_MT_22146</t>
  </si>
  <si>
    <t>B)Factura sin saldo ERP</t>
  </si>
  <si>
    <t>OK</t>
  </si>
  <si>
    <t>MT_22582</t>
  </si>
  <si>
    <t>900826841_MT_22582</t>
  </si>
  <si>
    <t>MT_31602</t>
  </si>
  <si>
    <t>900826841_MT_31602</t>
  </si>
  <si>
    <t>MT_31607</t>
  </si>
  <si>
    <t>900826841_MT_31607</t>
  </si>
  <si>
    <t>MT_31609</t>
  </si>
  <si>
    <t>900826841_MT_31609</t>
  </si>
  <si>
    <t>MT_31611</t>
  </si>
  <si>
    <t>900826841_MT_31611</t>
  </si>
  <si>
    <t>MT_31612</t>
  </si>
  <si>
    <t>900826841_MT_31612</t>
  </si>
  <si>
    <t>MT_31614</t>
  </si>
  <si>
    <t>900826841_MT_31614</t>
  </si>
  <si>
    <t>MT_31616</t>
  </si>
  <si>
    <t>900826841_MT_31616</t>
  </si>
  <si>
    <t>MT_31625</t>
  </si>
  <si>
    <t>900826841_MT_31625</t>
  </si>
  <si>
    <t>MT_36882</t>
  </si>
  <si>
    <t>900826841_MT_36882</t>
  </si>
  <si>
    <t>MT_36940</t>
  </si>
  <si>
    <t>900826841_MT_36940</t>
  </si>
  <si>
    <t>MT_37281</t>
  </si>
  <si>
    <t>900826841_MT_37281</t>
  </si>
  <si>
    <t>MT_37306</t>
  </si>
  <si>
    <t>900826841_MT_37306</t>
  </si>
  <si>
    <t>MT_37315</t>
  </si>
  <si>
    <t>900826841_MT_37315</t>
  </si>
  <si>
    <t>_15110</t>
  </si>
  <si>
    <t>B)Factura sin saldo ERP/conciliar diferencia glosa aceptada</t>
  </si>
  <si>
    <t>_16591</t>
  </si>
  <si>
    <t>_16749</t>
  </si>
  <si>
    <t>_17911</t>
  </si>
  <si>
    <t>_17960</t>
  </si>
  <si>
    <t>_17964</t>
  </si>
  <si>
    <t>_18793</t>
  </si>
  <si>
    <t>HOJA 1 DE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</si>
  <si>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</si>
  <si>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</si>
  <si>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</si>
  <si>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</si>
  <si>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</si>
  <si>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</si>
  <si>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</si>
  <si>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</si>
  <si>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</si>
  <si>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</si>
  <si>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</si>
  <si>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JUAN CAMILO PAEZ RAMIREZ</t>
  </si>
  <si>
    <t>AUXILIAR DE CARTERA CUENTAS SALUD</t>
  </si>
  <si>
    <t>FOR-CSA-018</t>
  </si>
  <si>
    <t>RESUMEN DE CARTERA REVISADA POR LA EPS</t>
  </si>
  <si>
    <t>VERSION 1</t>
  </si>
  <si>
    <t>FACTURA CORRIENTE Y GLOSA POR CONCILIAR ($)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</si>
  <si>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</si>
  <si>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</si>
  <si>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</si>
  <si>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</si>
  <si>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</si>
  <si>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</si>
  <si>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IPS.</t>
  </si>
  <si>
    <t>Señores: MEDICINA Y TERAPIAS DOMICILIARIAS S.A.S</t>
  </si>
  <si>
    <t>NIT: 900826841</t>
  </si>
  <si>
    <t>ESTADO CARTERA ANETERIOR</t>
  </si>
  <si>
    <t>Factura pendiente en programacion de pago</t>
  </si>
  <si>
    <t>Factura devuelta</t>
  </si>
  <si>
    <t>Factura no radicada</t>
  </si>
  <si>
    <t>Total general</t>
  </si>
  <si>
    <t>CANT</t>
  </si>
  <si>
    <t>SALDO IPS</t>
  </si>
  <si>
    <t xml:space="preserve"> VALOR REPORTADO CRICULAR 030</t>
  </si>
  <si>
    <t>Corte al dia: 31/01/2023</t>
  </si>
  <si>
    <t>A continuacion me permito remitir nuestra respuesta al estado de cartera presentado en la fecha: 06/02/2023</t>
  </si>
  <si>
    <t>900826841_16591</t>
  </si>
  <si>
    <t>900826841_16749</t>
  </si>
  <si>
    <t>900826841_17911</t>
  </si>
  <si>
    <t>900826841_17960</t>
  </si>
  <si>
    <t>900826841_17964</t>
  </si>
  <si>
    <t>900826841_18793</t>
  </si>
  <si>
    <t>900826841_15110</t>
  </si>
  <si>
    <t>PFM</t>
  </si>
  <si>
    <t>ESTADO EPS  08/02/2023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</si>
</sst>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.00_-;\-* #,##0.00_-;_-* &quot;-&quot;??_-;_-@_-"/>
    <numFmt numFmtId="165" formatCode="_-* #,##0_-;\-* #,##0_-;_-* &quot;-&quot;??_-;_-@_-"/>
    <numFmt numFmtId="166" formatCode="#,###,##0.00"/>
    <numFmt numFmtId="167" formatCode="_-* #,##0.0\ _€_-;\-* #,##0.0\ _€_-;_-* &quot;-&quot;??\ _€_-;_-@_-"/>
    <numFmt numFmtId="168" formatCode="_-* #,##0\ _€_-;\-* #,##0\ _€_-;_-* &quot;-&quot;??\ _€_-;_-@_-"/>
    <numFmt numFmtId="169" formatCode="[$-240A]d&quot; de &quot;mmmm&quot; de &quot;yyyy;@"/>
    <numFmt numFmtId="171" formatCode="&quot;$&quot;\ #,##0;[Red]&quot;$&quot;\ #,##0"/>
    <numFmt numFmtId="172" formatCode="_-&quot;$&quot;\ * #,##0_-;\-&quot;$&quot;\ * #,##0_-;_-&quot;$&quot;\ * &quot;-&quot;_-;_-@_-"/>
  </numFmts>
  <fonts count="16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charset val="1"/>
      <scheme val="minor"/>
    </font>
    <font>
      <sz val="8"/>
      <color theme="1"/>
      <name val="Arial"/>
      <family val="2"/>
    </font>
    <font>
      <b/>
      <sz val="12"/>
      <color theme="1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0" fontId="2" fillId="0" borderId="0"/>
    <xf numFmtId="0" fontId="9" fillId="0" borderId="0"/>
    <xf numFmtId="164" fontId="1" fillId="0" borderId="0" applyFont="0" applyFill="0" applyBorder="0" applyAlignment="0" applyProtection="0"/>
  </cellStyleXfs>
  <cellXfs count="92">
    <xf numFmtId="0" fontId="0" fillId="0" borderId="0" xfId="0"/>
    <xf numFmtId="0" fontId="3" fillId="0" borderId="0" xfId="2" applyNumberFormat="1" applyFont="1" applyFill="1" applyAlignment="1">
      <alignment horizontal="center" vertical="center"/>
    </xf>
    <xf numFmtId="14" fontId="3" fillId="0" borderId="0" xfId="2" applyNumberFormat="1" applyFont="1" applyFill="1" applyAlignment="1">
      <alignment horizontal="center" vertical="center"/>
    </xf>
    <xf numFmtId="165" fontId="3" fillId="0" borderId="0" xfId="1" applyNumberFormat="1" applyFont="1" applyFill="1" applyAlignment="1">
      <alignment horizontal="center" vertical="center"/>
    </xf>
    <xf numFmtId="165" fontId="3" fillId="0" borderId="0" xfId="1" applyNumberFormat="1" applyFont="1" applyFill="1" applyAlignment="1">
      <alignment vertical="center"/>
    </xf>
    <xf numFmtId="0" fontId="3" fillId="0" borderId="0" xfId="2" applyFont="1" applyFill="1" applyAlignment="1">
      <alignment vertical="center" wrapText="1"/>
    </xf>
    <xf numFmtId="0" fontId="0" fillId="0" borderId="0" xfId="0" applyAlignment="1">
      <alignment vertical="center"/>
    </xf>
    <xf numFmtId="0" fontId="8" fillId="0" borderId="0" xfId="2" applyFont="1" applyFill="1" applyBorder="1" applyAlignment="1">
      <alignment horizontal="center" vertical="center"/>
    </xf>
    <xf numFmtId="165" fontId="8" fillId="0" borderId="0" xfId="1" applyNumberFormat="1" applyFont="1" applyFill="1" applyBorder="1" applyAlignment="1">
      <alignment horizontal="center" vertical="center"/>
    </xf>
    <xf numFmtId="0" fontId="8" fillId="2" borderId="1" xfId="2" applyNumberFormat="1" applyFont="1" applyFill="1" applyBorder="1" applyAlignment="1">
      <alignment horizontal="center" vertical="center"/>
    </xf>
    <xf numFmtId="0" fontId="8" fillId="2" borderId="2" xfId="2" applyNumberFormat="1" applyFont="1" applyFill="1" applyBorder="1" applyAlignment="1">
      <alignment horizontal="center" vertical="center"/>
    </xf>
    <xf numFmtId="0" fontId="8" fillId="2" borderId="2" xfId="2" applyNumberFormat="1" applyFont="1" applyFill="1" applyBorder="1" applyAlignment="1">
      <alignment horizontal="center" vertical="center" wrapText="1"/>
    </xf>
    <xf numFmtId="0" fontId="8" fillId="2" borderId="2" xfId="1" applyNumberFormat="1" applyFont="1" applyFill="1" applyBorder="1" applyAlignment="1">
      <alignment horizontal="center" vertical="center"/>
    </xf>
    <xf numFmtId="0" fontId="8" fillId="2" borderId="3" xfId="2" applyNumberFormat="1" applyFont="1" applyFill="1" applyBorder="1" applyAlignment="1">
      <alignment horizontal="center" vertical="center" wrapText="1"/>
    </xf>
    <xf numFmtId="0" fontId="0" fillId="0" borderId="0" xfId="0" applyNumberFormat="1" applyAlignment="1">
      <alignment vertical="center"/>
    </xf>
    <xf numFmtId="0" fontId="9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14" fontId="3" fillId="0" borderId="5" xfId="0" applyNumberFormat="1" applyFont="1" applyFill="1" applyBorder="1" applyAlignment="1">
      <alignment vertical="center"/>
    </xf>
    <xf numFmtId="165" fontId="3" fillId="0" borderId="5" xfId="1" applyNumberFormat="1" applyFont="1" applyFill="1" applyBorder="1" applyAlignment="1">
      <alignment vertical="center"/>
    </xf>
    <xf numFmtId="165" fontId="9" fillId="0" borderId="5" xfId="1" applyNumberFormat="1" applyFont="1" applyFill="1" applyBorder="1" applyAlignment="1">
      <alignment vertical="center"/>
    </xf>
    <xf numFmtId="166" fontId="5" fillId="0" borderId="6" xfId="0" applyNumberFormat="1" applyFont="1" applyFill="1" applyBorder="1" applyAlignment="1">
      <alignment vertical="center" wrapText="1"/>
    </xf>
    <xf numFmtId="165" fontId="11" fillId="2" borderId="2" xfId="1" applyNumberFormat="1" applyFont="1" applyFill="1" applyBorder="1" applyAlignment="1">
      <alignment vertical="center"/>
    </xf>
    <xf numFmtId="3" fontId="11" fillId="2" borderId="3" xfId="0" applyNumberFormat="1" applyFont="1" applyFill="1" applyBorder="1" applyAlignment="1">
      <alignment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3" borderId="9" xfId="0" applyFont="1" applyFill="1" applyBorder="1" applyAlignment="1">
      <alignment horizontal="center" vertical="center" wrapText="1"/>
    </xf>
    <xf numFmtId="167" fontId="12" fillId="3" borderId="9" xfId="1" applyNumberFormat="1" applyFont="1" applyFill="1" applyBorder="1" applyAlignment="1">
      <alignment horizontal="center" vertical="center" wrapText="1"/>
    </xf>
    <xf numFmtId="167" fontId="12" fillId="0" borderId="9" xfId="1" applyNumberFormat="1" applyFont="1" applyBorder="1" applyAlignment="1">
      <alignment horizontal="center" vertical="center" wrapText="1"/>
    </xf>
    <xf numFmtId="0" fontId="12" fillId="4" borderId="9" xfId="0" applyFont="1" applyFill="1" applyBorder="1" applyAlignment="1">
      <alignment horizontal="center" vertical="center" wrapText="1"/>
    </xf>
    <xf numFmtId="168" fontId="12" fillId="4" borderId="9" xfId="1" applyNumberFormat="1" applyFont="1" applyFill="1" applyBorder="1" applyAlignment="1">
      <alignment horizontal="center" vertical="center" wrapText="1"/>
    </xf>
    <xf numFmtId="0" fontId="13" fillId="0" borderId="9" xfId="0" applyFont="1" applyBorder="1"/>
    <xf numFmtId="14" fontId="13" fillId="0" borderId="9" xfId="0" applyNumberFormat="1" applyFont="1" applyBorder="1"/>
    <xf numFmtId="167" fontId="13" fillId="0" borderId="9" xfId="1" applyNumberFormat="1" applyFont="1" applyBorder="1"/>
    <xf numFmtId="168" fontId="13" fillId="0" borderId="9" xfId="1" applyNumberFormat="1" applyFont="1" applyBorder="1"/>
    <xf numFmtId="0" fontId="14" fillId="0" borderId="0" xfId="3" applyFont="1"/>
    <xf numFmtId="0" fontId="14" fillId="0" borderId="10" xfId="3" applyFont="1" applyBorder="1" applyAlignment="1">
      <alignment horizontal="centerContinuous"/>
    </xf>
    <xf numFmtId="0" fontId="14" fillId="0" borderId="11" xfId="3" applyFont="1" applyBorder="1" applyAlignment="1">
      <alignment horizontal="centerContinuous"/>
    </xf>
    <xf numFmtId="0" fontId="15" fillId="0" borderId="10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5" fillId="0" borderId="11" xfId="3" applyFont="1" applyBorder="1" applyAlignment="1">
      <alignment horizontal="centerContinuous" vertical="center"/>
    </xf>
    <xf numFmtId="0" fontId="15" fillId="0" borderId="13" xfId="3" applyFont="1" applyBorder="1" applyAlignment="1">
      <alignment horizontal="centerContinuous" vertical="center"/>
    </xf>
    <xf numFmtId="0" fontId="14" fillId="0" borderId="14" xfId="3" applyFont="1" applyBorder="1" applyAlignment="1">
      <alignment horizontal="centerContinuous"/>
    </xf>
    <xf numFmtId="0" fontId="14" fillId="0" borderId="15" xfId="3" applyFont="1" applyBorder="1" applyAlignment="1">
      <alignment horizontal="centerContinuous"/>
    </xf>
    <xf numFmtId="0" fontId="15" fillId="0" borderId="16" xfId="3" applyFont="1" applyBorder="1" applyAlignment="1">
      <alignment horizontal="centerContinuous" vertical="center"/>
    </xf>
    <xf numFmtId="0" fontId="15" fillId="0" borderId="17" xfId="3" applyFont="1" applyBorder="1" applyAlignment="1">
      <alignment horizontal="centerContinuous" vertical="center"/>
    </xf>
    <xf numFmtId="0" fontId="15" fillId="0" borderId="18" xfId="3" applyFont="1" applyBorder="1" applyAlignment="1">
      <alignment horizontal="centerContinuous" vertical="center"/>
    </xf>
    <xf numFmtId="0" fontId="15" fillId="0" borderId="19" xfId="3" applyFont="1" applyBorder="1" applyAlignment="1">
      <alignment horizontal="centerContinuous" vertical="center"/>
    </xf>
    <xf numFmtId="0" fontId="15" fillId="0" borderId="20" xfId="3" applyFont="1" applyBorder="1" applyAlignment="1">
      <alignment horizontal="centerContinuous" vertical="center"/>
    </xf>
    <xf numFmtId="14" fontId="14" fillId="0" borderId="0" xfId="3" applyNumberFormat="1" applyFont="1"/>
    <xf numFmtId="0" fontId="14" fillId="0" borderId="16" xfId="3" applyFont="1" applyBorder="1" applyAlignment="1">
      <alignment horizontal="centerContinuous"/>
    </xf>
    <xf numFmtId="0" fontId="14" fillId="0" borderId="18" xfId="3" applyFont="1" applyBorder="1" applyAlignment="1">
      <alignment horizontal="centerContinuous"/>
    </xf>
    <xf numFmtId="169" fontId="14" fillId="0" borderId="0" xfId="3" applyNumberFormat="1" applyFont="1"/>
    <xf numFmtId="0" fontId="14" fillId="0" borderId="14" xfId="3" applyFont="1" applyBorder="1"/>
    <xf numFmtId="0" fontId="14" fillId="0" borderId="15" xfId="3" applyFont="1" applyBorder="1"/>
    <xf numFmtId="14" fontId="14" fillId="0" borderId="0" xfId="3" applyNumberFormat="1" applyFont="1" applyAlignment="1">
      <alignment horizontal="left"/>
    </xf>
    <xf numFmtId="0" fontId="15" fillId="0" borderId="0" xfId="3" applyFont="1" applyAlignment="1">
      <alignment horizontal="center"/>
    </xf>
    <xf numFmtId="0" fontId="15" fillId="0" borderId="0" xfId="3" applyFont="1"/>
    <xf numFmtId="171" fontId="14" fillId="0" borderId="0" xfId="3" applyNumberFormat="1" applyFont="1"/>
    <xf numFmtId="171" fontId="14" fillId="0" borderId="0" xfId="3" applyNumberFormat="1" applyFont="1" applyAlignment="1">
      <alignment horizontal="right"/>
    </xf>
    <xf numFmtId="171" fontId="14" fillId="0" borderId="17" xfId="3" applyNumberFormat="1" applyFont="1" applyBorder="1"/>
    <xf numFmtId="0" fontId="14" fillId="0" borderId="16" xfId="3" applyFont="1" applyBorder="1"/>
    <xf numFmtId="0" fontId="14" fillId="0" borderId="17" xfId="3" applyFont="1" applyBorder="1"/>
    <xf numFmtId="0" fontId="14" fillId="0" borderId="18" xfId="3" applyFont="1" applyBorder="1"/>
    <xf numFmtId="0" fontId="15" fillId="0" borderId="14" xfId="3" applyFont="1" applyBorder="1" applyAlignment="1">
      <alignment horizontal="centerContinuous" vertical="center"/>
    </xf>
    <xf numFmtId="0" fontId="15" fillId="0" borderId="0" xfId="3" applyFont="1" applyAlignment="1">
      <alignment horizontal="centerContinuous" vertical="center"/>
    </xf>
    <xf numFmtId="0" fontId="15" fillId="0" borderId="15" xfId="3" applyFont="1" applyBorder="1" applyAlignment="1">
      <alignment horizontal="centerContinuous" vertical="center"/>
    </xf>
    <xf numFmtId="171" fontId="15" fillId="0" borderId="0" xfId="3" applyNumberFormat="1" applyFont="1"/>
    <xf numFmtId="172" fontId="15" fillId="0" borderId="0" xfId="3" applyNumberFormat="1" applyFont="1" applyAlignment="1">
      <alignment horizontal="right"/>
    </xf>
    <xf numFmtId="1" fontId="14" fillId="0" borderId="0" xfId="3" applyNumberFormat="1" applyFont="1" applyAlignment="1">
      <alignment horizontal="center"/>
    </xf>
    <xf numFmtId="1" fontId="14" fillId="0" borderId="21" xfId="3" applyNumberFormat="1" applyFont="1" applyBorder="1" applyAlignment="1">
      <alignment horizontal="center"/>
    </xf>
    <xf numFmtId="171" fontId="14" fillId="0" borderId="21" xfId="3" applyNumberFormat="1" applyFont="1" applyBorder="1" applyAlignment="1">
      <alignment horizontal="right"/>
    </xf>
    <xf numFmtId="0" fontId="14" fillId="0" borderId="0" xfId="3" applyFont="1" applyAlignment="1">
      <alignment horizontal="center"/>
    </xf>
    <xf numFmtId="171" fontId="15" fillId="0" borderId="0" xfId="3" applyNumberFormat="1" applyFont="1" applyAlignment="1">
      <alignment horizontal="right"/>
    </xf>
    <xf numFmtId="1" fontId="14" fillId="0" borderId="17" xfId="3" applyNumberFormat="1" applyFont="1" applyBorder="1" applyAlignment="1">
      <alignment horizontal="center"/>
    </xf>
    <xf numFmtId="0" fontId="14" fillId="0" borderId="22" xfId="3" applyFont="1" applyBorder="1" applyAlignment="1">
      <alignment horizontal="center"/>
    </xf>
    <xf numFmtId="171" fontId="14" fillId="0" borderId="22" xfId="3" applyNumberFormat="1" applyFont="1" applyBorder="1" applyAlignment="1">
      <alignment horizontal="right"/>
    </xf>
    <xf numFmtId="0" fontId="13" fillId="0" borderId="0" xfId="0" applyFont="1"/>
    <xf numFmtId="165" fontId="12" fillId="4" borderId="9" xfId="1" applyNumberFormat="1" applyFont="1" applyFill="1" applyBorder="1" applyAlignment="1">
      <alignment horizontal="center" vertical="center" wrapText="1"/>
    </xf>
    <xf numFmtId="165" fontId="13" fillId="0" borderId="9" xfId="1" applyNumberFormat="1" applyFont="1" applyBorder="1"/>
    <xf numFmtId="165" fontId="13" fillId="0" borderId="0" xfId="1" applyNumberFormat="1" applyFont="1"/>
    <xf numFmtId="165" fontId="12" fillId="3" borderId="9" xfId="1" applyNumberFormat="1" applyFont="1" applyFill="1" applyBorder="1" applyAlignment="1">
      <alignment horizontal="center" vertical="center" wrapText="1"/>
    </xf>
    <xf numFmtId="165" fontId="12" fillId="0" borderId="9" xfId="1" applyNumberFormat="1" applyFont="1" applyBorder="1" applyAlignment="1">
      <alignment horizontal="center" vertical="center" wrapText="1"/>
    </xf>
    <xf numFmtId="165" fontId="13" fillId="0" borderId="0" xfId="0" applyNumberFormat="1" applyFont="1"/>
    <xf numFmtId="0" fontId="13" fillId="0" borderId="0" xfId="0" applyNumberFormat="1" applyFont="1"/>
    <xf numFmtId="0" fontId="13" fillId="0" borderId="0" xfId="0" pivotButton="1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3" fontId="0" fillId="0" borderId="0" xfId="0" applyNumberFormat="1" applyAlignment="1">
      <alignment vertical="center" wrapText="1"/>
    </xf>
    <xf numFmtId="0" fontId="6" fillId="0" borderId="0" xfId="2" applyFont="1" applyFill="1" applyAlignment="1">
      <alignment horizontal="center" vertical="center"/>
    </xf>
    <xf numFmtId="0" fontId="6" fillId="0" borderId="0" xfId="2" applyFont="1" applyFill="1" applyAlignment="1">
      <alignment horizontal="center" vertical="center" wrapText="1"/>
    </xf>
    <xf numFmtId="0" fontId="7" fillId="0" borderId="0" xfId="2" applyFont="1" applyFill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10" fillId="2" borderId="7" xfId="0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</cellXfs>
  <cellStyles count="5">
    <cellStyle name="Millares" xfId="1" builtinId="3"/>
    <cellStyle name="Millares 2" xfId="4"/>
    <cellStyle name="Normal" xfId="0" builtinId="0"/>
    <cellStyle name="Normal 2" xfId="2"/>
    <cellStyle name="Normal 2 2" xfId="3"/>
  </cellStyles>
  <dxfs count="48"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* #,##0_-;\-* #,##0_-;_-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1905000</xdr:colOff>
      <xdr:row>1</xdr:row>
      <xdr:rowOff>76761</xdr:rowOff>
    </xdr:from>
    <xdr:to>
      <xdr:col>6</xdr:col>
      <xdr:colOff>3057525</xdr:colOff>
      <xdr:row>3</xdr:row>
      <xdr:rowOff>182803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21250"/>
        <a:stretch/>
      </xdr:blipFill>
      <xdr:spPr>
        <a:xfrm>
          <a:off x="6858000" y="267261"/>
          <a:ext cx="1152525" cy="5060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65.472013310187" createdVersion="5" refreshedVersion="5" minRefreshableVersion="3" recordCount="52">
  <cacheSource type="worksheet">
    <worksheetSource ref="A1:AX53" sheet="ESTADO DE CADA FACTURA"/>
  </cacheSource>
  <cacheFields count="50">
    <cacheField name="NIT IPS" numFmtId="0">
      <sharedItems containsSemiMixedTypes="0" containsString="0" containsNumber="1" containsInteger="1" minValue="900826841" maxValue="900826841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5110" maxValue="65747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15110" maxValue="37315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5-15T00:00:00" maxDate="2023-02-01T00:00:00"/>
    </cacheField>
    <cacheField name="VALOR FACT IPS" numFmtId="165">
      <sharedItems containsSemiMixedTypes="0" containsString="0" containsNumber="1" containsInteger="1" minValue="293964" maxValue="4206688481"/>
    </cacheField>
    <cacheField name="SALDO FACT IPS" numFmtId="165">
      <sharedItems containsSemiMixedTypes="0" containsString="0" containsNumber="1" containsInteger="1" minValue="258281" maxValue="3776088029"/>
    </cacheField>
    <cacheField name="OBSERVACION SASS" numFmtId="0">
      <sharedItems/>
    </cacheField>
    <cacheField name="ESTADO CARTERA ANETERIOR" numFmtId="0">
      <sharedItems/>
    </cacheField>
    <cacheField name="FACTURACION PGP" numFmtId="0">
      <sharedItems containsBlank="1"/>
    </cacheField>
    <cacheField name="ESTADO EPS" numFmtId="0">
      <sharedItems count="3"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minValue="0" maxValue="1616655525.47"/>
    </cacheField>
    <cacheField name="FUERA DE CIERRE" numFmtId="0">
      <sharedItems containsNonDate="0" containsString="0" containsBlank="1"/>
    </cacheField>
    <cacheField name="VALOR VAGLO" numFmtId="168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O FACTURA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6127522"/>
    </cacheField>
    <cacheField name="VALOR NOTA CREDITO" numFmtId="167">
      <sharedItems containsSemiMixedTypes="0" containsString="0" containsNumber="1" containsInteger="1" minValue="0" maxValue="98830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6127522"/>
    </cacheField>
    <cacheField name="VALOR GLOSA ACEPTDA" numFmtId="167">
      <sharedItems containsSemiMixedTypes="0" containsString="0" containsNumber="1" containsInteger="1" minValue="0" maxValue="1778940"/>
    </cacheField>
    <cacheField name="VALOR GLOSA DV" numFmtId="167">
      <sharedItems containsSemiMixedTypes="0" containsString="0" containsNumber="1" containsInteger="1" minValue="0" maxValue="0"/>
    </cacheField>
    <cacheField name="SALDO SASS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05-15T00:00:00" maxDate="2023-0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220630" maxValue="20221130"/>
    </cacheField>
    <cacheField name="F RAD SASS" numFmtId="0">
      <sharedItems containsString="0" containsBlank="1" containsNumber="1" containsInteger="1" minValue="20220629" maxValue="20221101"/>
    </cacheField>
    <cacheField name="VALOR REPORTADO CRICULAR 030" numFmtId="167">
      <sharedItems containsSemiMixedTypes="0" containsString="0" containsNumber="1" containsInteger="1" minValue="0" maxValue="6127522"/>
    </cacheField>
    <cacheField name="VALOR GLOSA ACEPTADA REPORTADO CIRCULAR 030" numFmtId="167">
      <sharedItems containsSemiMixedTypes="0" containsString="0" containsNumber="1" containsInteger="1" minValue="0" maxValue="256958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2">
  <r>
    <n v="900826841"/>
    <s v="MEDICINA Y TERAPIAS DOMICILIARIAS S.A.S"/>
    <m/>
    <n v="15110"/>
    <s v="_15110"/>
    <s v="900826841__15110"/>
    <m/>
    <n v="15110"/>
    <s v="NULL"/>
    <d v="2019-05-15T00:00:00"/>
    <n v="2569580"/>
    <n v="1549654"/>
    <s v="B)Factura sin saldo ERP/conciliar diferencia glosa aceptada"/>
    <s v="Factura devuelta"/>
    <m/>
    <x v="0"/>
    <n v="0"/>
    <m/>
    <n v="0"/>
    <m/>
    <m/>
    <s v="OK"/>
    <n v="2569580"/>
    <n v="988300"/>
    <n v="0"/>
    <n v="0"/>
    <n v="0"/>
    <n v="1581280"/>
    <n v="0"/>
    <n v="0"/>
    <n v="0"/>
    <n v="0"/>
    <m/>
    <m/>
    <n v="0"/>
    <m/>
    <m/>
    <m/>
    <d v="2019-05-15T00:00:00"/>
    <m/>
    <n v="2"/>
    <m/>
    <s v="SI"/>
    <n v="3"/>
    <n v="20220730"/>
    <n v="20220706"/>
    <n v="2569580"/>
    <n v="2569580"/>
    <m/>
    <s v="NULL"/>
  </r>
  <r>
    <n v="900826841"/>
    <s v="MEDICINA Y TERAPIAS DOMICILIARIAS S.A.S"/>
    <m/>
    <n v="16591"/>
    <s v="_16591"/>
    <s v="900826841__16591"/>
    <m/>
    <n v="16591"/>
    <s v="NULL"/>
    <d v="2019-08-13T00:00:00"/>
    <n v="658880"/>
    <n v="645702"/>
    <s v="B)Factura sin saldo ERP/conciliar diferencia glosa aceptada"/>
    <s v="Factura devuelta"/>
    <m/>
    <x v="0"/>
    <n v="0"/>
    <m/>
    <n v="0"/>
    <m/>
    <m/>
    <s v="OK"/>
    <n v="658880"/>
    <n v="0"/>
    <n v="0"/>
    <n v="0"/>
    <n v="0"/>
    <n v="658880"/>
    <n v="0"/>
    <n v="0"/>
    <n v="0"/>
    <n v="0"/>
    <m/>
    <m/>
    <n v="0"/>
    <m/>
    <m/>
    <m/>
    <d v="2019-08-13T00:00:00"/>
    <m/>
    <n v="2"/>
    <m/>
    <s v="SI"/>
    <n v="2"/>
    <n v="20220730"/>
    <n v="20220706"/>
    <n v="658880"/>
    <n v="658880"/>
    <m/>
    <s v="NULL"/>
  </r>
  <r>
    <n v="900826841"/>
    <s v="MEDICINA Y TERAPIAS DOMICILIARIAS S.A.S"/>
    <m/>
    <n v="16749"/>
    <s v="_16749"/>
    <s v="900826841__16749"/>
    <m/>
    <n v="16749"/>
    <s v="NULL"/>
    <d v="2019-08-16T00:00:00"/>
    <n v="724768"/>
    <n v="516562"/>
    <s v="B)Factura sin saldo ERP/conciliar diferencia glosa aceptada"/>
    <s v="Factura devuelta"/>
    <m/>
    <x v="0"/>
    <n v="0"/>
    <m/>
    <n v="0"/>
    <m/>
    <m/>
    <s v="OK"/>
    <n v="724768"/>
    <n v="197664"/>
    <n v="0"/>
    <n v="0"/>
    <n v="0"/>
    <n v="527104"/>
    <n v="0"/>
    <n v="0"/>
    <n v="0"/>
    <n v="0"/>
    <m/>
    <m/>
    <n v="0"/>
    <m/>
    <m/>
    <m/>
    <d v="2019-08-16T00:00:00"/>
    <m/>
    <n v="2"/>
    <m/>
    <s v="SI"/>
    <n v="3"/>
    <n v="20220730"/>
    <n v="20220706"/>
    <n v="724768"/>
    <n v="724768"/>
    <m/>
    <s v="NULL"/>
  </r>
  <r>
    <n v="900826841"/>
    <s v="MEDICINA Y TERAPIAS DOMICILIARIAS S.A.S"/>
    <m/>
    <n v="17911"/>
    <s v="_17911"/>
    <s v="900826841__17911"/>
    <m/>
    <n v="17911"/>
    <s v="NULL"/>
    <d v="2019-10-16T00:00:00"/>
    <n v="1581312"/>
    <n v="1549686"/>
    <s v="B)Factura sin saldo ERP/conciliar diferencia glosa aceptada"/>
    <s v="Factura devuelta"/>
    <m/>
    <x v="0"/>
    <n v="0"/>
    <m/>
    <n v="0"/>
    <m/>
    <m/>
    <s v="OK"/>
    <n v="1581312"/>
    <n v="0"/>
    <n v="0"/>
    <n v="0"/>
    <n v="0"/>
    <n v="1581312"/>
    <n v="0"/>
    <n v="0"/>
    <n v="0"/>
    <n v="0"/>
    <m/>
    <m/>
    <n v="0"/>
    <m/>
    <m/>
    <m/>
    <d v="2019-10-16T00:00:00"/>
    <m/>
    <n v="2"/>
    <m/>
    <s v="SI"/>
    <n v="5"/>
    <n v="20220730"/>
    <n v="20220706"/>
    <n v="1581312"/>
    <n v="1581312"/>
    <m/>
    <s v="NULL"/>
  </r>
  <r>
    <n v="900826841"/>
    <s v="MEDICINA Y TERAPIAS DOMICILIARIAS S.A.S"/>
    <m/>
    <n v="17960"/>
    <s v="_17960"/>
    <s v="900826841__17960"/>
    <m/>
    <n v="17960"/>
    <s v="NULL"/>
    <d v="2019-10-16T00:00:00"/>
    <n v="1778940"/>
    <n v="1743361"/>
    <s v="B)Factura sin saldo ERP/conciliar diferencia glosa aceptada"/>
    <s v="Factura devuelta"/>
    <m/>
    <x v="0"/>
    <n v="0"/>
    <m/>
    <n v="0"/>
    <m/>
    <m/>
    <s v="OK"/>
    <n v="1778940"/>
    <n v="0"/>
    <n v="0"/>
    <n v="0"/>
    <n v="0"/>
    <n v="1778940"/>
    <n v="0"/>
    <n v="0"/>
    <n v="0"/>
    <n v="0"/>
    <m/>
    <m/>
    <n v="0"/>
    <m/>
    <m/>
    <m/>
    <d v="2019-10-16T00:00:00"/>
    <m/>
    <n v="2"/>
    <m/>
    <s v="SI"/>
    <n v="5"/>
    <n v="20220730"/>
    <n v="20220706"/>
    <n v="1778940"/>
    <n v="1778940"/>
    <m/>
    <s v="NULL"/>
  </r>
  <r>
    <n v="900826841"/>
    <s v="MEDICINA Y TERAPIAS DOMICILIARIAS S.A.S"/>
    <m/>
    <n v="17964"/>
    <s v="_17964"/>
    <s v="900826841__17964"/>
    <m/>
    <n v="17964"/>
    <s v="NULL"/>
    <d v="2019-10-16T00:00:00"/>
    <n v="1515424"/>
    <n v="1485116"/>
    <s v="B)Factura sin saldo ERP/conciliar diferencia glosa aceptada"/>
    <s v="Factura devuelta"/>
    <m/>
    <x v="0"/>
    <n v="0"/>
    <m/>
    <n v="0"/>
    <m/>
    <m/>
    <s v="OK"/>
    <n v="1515424"/>
    <n v="0"/>
    <n v="0"/>
    <n v="0"/>
    <n v="0"/>
    <n v="1515424"/>
    <n v="0"/>
    <n v="0"/>
    <n v="0"/>
    <n v="0"/>
    <m/>
    <m/>
    <n v="0"/>
    <m/>
    <m/>
    <m/>
    <d v="2019-10-16T00:00:00"/>
    <m/>
    <n v="2"/>
    <m/>
    <s v="SI"/>
    <n v="5"/>
    <n v="20220730"/>
    <n v="20220706"/>
    <n v="1515424"/>
    <n v="1515424"/>
    <m/>
    <s v="NULL"/>
  </r>
  <r>
    <n v="900826841"/>
    <s v="MEDICINA Y TERAPIAS DOMICILIARIAS S.A.S"/>
    <m/>
    <n v="18793"/>
    <s v="_18793"/>
    <s v="900826841__18793"/>
    <m/>
    <n v="18793"/>
    <s v="NULL"/>
    <d v="2019-12-12T00:00:00"/>
    <n v="329440"/>
    <n v="258281"/>
    <s v="B)Factura sin saldo ERP/conciliar diferencia glosa aceptada"/>
    <s v="Factura devuelta"/>
    <m/>
    <x v="0"/>
    <n v="0"/>
    <m/>
    <n v="0"/>
    <m/>
    <m/>
    <s v="OK"/>
    <n v="329440"/>
    <n v="0"/>
    <n v="0"/>
    <n v="0"/>
    <n v="0"/>
    <n v="329440"/>
    <n v="0"/>
    <n v="0"/>
    <n v="0"/>
    <n v="0"/>
    <m/>
    <m/>
    <n v="0"/>
    <m/>
    <m/>
    <m/>
    <d v="2019-12-12T00:00:00"/>
    <m/>
    <n v="2"/>
    <m/>
    <s v="SI"/>
    <n v="2"/>
    <n v="20220730"/>
    <n v="20220706"/>
    <n v="329440"/>
    <n v="329440"/>
    <m/>
    <s v="NULL"/>
  </r>
  <r>
    <n v="900826841"/>
    <s v="MEDICINA Y TERAPIAS DOMICILIARIAS S.A.S"/>
    <s v="MT"/>
    <n v="32088"/>
    <s v="MT_32088"/>
    <s v="900826841_MT_32088"/>
    <s v="NULL"/>
    <s v="NULL"/>
    <s v="NULL"/>
    <d v="2022-06-15T00:00:00"/>
    <n v="6706618"/>
    <n v="6572485"/>
    <s v="A)Factura no radicada en ERP"/>
    <e v="#N/A"/>
    <m/>
    <x v="1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6-15T00:00:00"/>
    <m/>
    <m/>
    <m/>
    <s v="SI"/>
    <m/>
    <m/>
    <m/>
    <n v="0"/>
    <n v="0"/>
    <m/>
    <s v="NULL"/>
  </r>
  <r>
    <n v="900826841"/>
    <s v="MEDICINA Y TERAPIAS DOMICILIARIAS S.A.S"/>
    <s v="MT"/>
    <n v="65744"/>
    <s v="MT_65744"/>
    <s v="900826841_MT_65744"/>
    <s v="NULL"/>
    <s v="NULL"/>
    <s v="NULL"/>
    <d v="2023-01-31T00:00:00"/>
    <n v="905364082"/>
    <n v="882726379"/>
    <s v="A)Factura no radicada en ERP"/>
    <e v="#N/A"/>
    <m/>
    <x v="2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65745"/>
    <s v="MT_65745"/>
    <s v="900826841_MT_65745"/>
    <s v="NULL"/>
    <s v="NULL"/>
    <s v="NULL"/>
    <d v="2023-01-31T00:00:00"/>
    <n v="152652526"/>
    <n v="148749962"/>
    <s v="A)Factura no radicada en ERP"/>
    <e v="#N/A"/>
    <m/>
    <x v="2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65746"/>
    <s v="MT_65746"/>
    <s v="900826841_MT_65746"/>
    <s v="NULL"/>
    <s v="NULL"/>
    <s v="NULL"/>
    <d v="2023-01-31T00:00:00"/>
    <n v="4206688481"/>
    <n v="3776088029"/>
    <s v="A)Factura no radicada en ERP"/>
    <e v="#N/A"/>
    <m/>
    <x v="2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65747"/>
    <s v="MT_65747"/>
    <s v="900826841_MT_65747"/>
    <s v="NULL"/>
    <s v="NULL"/>
    <s v="NULL"/>
    <d v="2023-01-31T00:00:00"/>
    <n v="709285505"/>
    <n v="681205216"/>
    <s v="A)Factura no radicada en ERP"/>
    <e v="#N/A"/>
    <m/>
    <x v="2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55585"/>
    <s v="MT_55585"/>
    <s v="900826841_MT_55585"/>
    <s v="NULL"/>
    <s v="NULL"/>
    <s v="NULL"/>
    <d v="2022-11-30T00:00:00"/>
    <n v="4027546901"/>
    <n v="1616655525"/>
    <s v="A)Factura no radicada en ERP"/>
    <s v="Factura pendiente en programacion de pago"/>
    <s v="Libro Abierto"/>
    <x v="2"/>
    <n v="1616655525.4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1-30T00:00:00"/>
    <m/>
    <m/>
    <m/>
    <s v="SI"/>
    <m/>
    <m/>
    <m/>
    <n v="0"/>
    <n v="0"/>
    <m/>
    <s v="NULL"/>
  </r>
  <r>
    <n v="900826841"/>
    <s v="MEDICINA Y TERAPIAS DOMICILIARIAS S.A.S"/>
    <s v="MT"/>
    <n v="49542"/>
    <s v="MT_49542"/>
    <s v="900826841_MT_49542"/>
    <s v="NULL"/>
    <s v="NULL"/>
    <s v="NULL"/>
    <d v="2022-10-27T00:00:00"/>
    <n v="4015641112"/>
    <n v="1468786716"/>
    <s v="A)Factura no radicada en ERP"/>
    <s v="Factura pendiente en programacion de pago"/>
    <s v="Libro Abierto"/>
    <x v="2"/>
    <n v="1153649456.2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0-27T00:00:00"/>
    <m/>
    <m/>
    <m/>
    <s v="SI"/>
    <m/>
    <m/>
    <m/>
    <n v="0"/>
    <n v="0"/>
    <m/>
    <s v="NULL"/>
  </r>
  <r>
    <n v="900826841"/>
    <s v="MEDICINA Y TERAPIAS DOMICILIARIAS S.A.S"/>
    <s v="MT"/>
    <n v="61911"/>
    <s v="MT_61911"/>
    <s v="900826841_MT_61911"/>
    <s v="NULL"/>
    <s v="NULL"/>
    <s v="NULL"/>
    <d v="2022-12-30T00:00:00"/>
    <n v="2578122414"/>
    <n v="851437761"/>
    <s v="A)Factura no radicada en ERP"/>
    <s v="Factura pendiente en programacion de pago"/>
    <s v="Libro Abierto"/>
    <x v="2"/>
    <n v="851437761.64999998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30T00:00:00"/>
    <m/>
    <m/>
    <m/>
    <s v="SI"/>
    <m/>
    <m/>
    <m/>
    <n v="0"/>
    <n v="0"/>
    <m/>
    <s v="NULL"/>
  </r>
  <r>
    <n v="900826841"/>
    <s v="MEDICINA Y TERAPIAS DOMICILIARIAS S.A.S"/>
    <s v="MT"/>
    <n v="55593"/>
    <s v="MT_55593"/>
    <s v="900826841_MT_55593"/>
    <s v="NULL"/>
    <s v="NULL"/>
    <s v="NULL"/>
    <d v="2022-11-30T00:00:00"/>
    <n v="813686561"/>
    <n v="793343196"/>
    <s v="A)Factura no radicada en ERP"/>
    <s v="Factura pendiente en programacion de pago"/>
    <s v="Libro Abierto"/>
    <x v="2"/>
    <n v="793343196.97000003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1-30T00:00:00"/>
    <m/>
    <m/>
    <m/>
    <s v="SI"/>
    <m/>
    <m/>
    <m/>
    <n v="0"/>
    <n v="0"/>
    <m/>
    <s v="NULL"/>
  </r>
  <r>
    <n v="900826841"/>
    <s v="MEDICINA Y TERAPIAS DOMICILIARIAS S.A.S"/>
    <s v="MT"/>
    <n v="55564"/>
    <s v="MT_55564"/>
    <s v="900826841_MT_55564"/>
    <s v="NULL"/>
    <s v="NULL"/>
    <s v="NULL"/>
    <d v="2022-11-30T00:00:00"/>
    <n v="643440490"/>
    <n v="618805177"/>
    <s v="A)Factura no radicada en ERP"/>
    <s v="Factura pendiente en programacion de pago"/>
    <s v="Libro Abierto"/>
    <x v="2"/>
    <n v="618805177.75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1-30T00:00:00"/>
    <m/>
    <m/>
    <m/>
    <s v="SI"/>
    <m/>
    <m/>
    <m/>
    <n v="0"/>
    <n v="0"/>
    <m/>
    <s v="NULL"/>
  </r>
  <r>
    <n v="900826841"/>
    <s v="MEDICINA Y TERAPIAS DOMICILIARIAS S.A.S"/>
    <s v="MT"/>
    <n v="62114"/>
    <s v="MT_62114"/>
    <s v="900826841_MT_62114"/>
    <s v="NULL"/>
    <s v="NULL"/>
    <s v="NULL"/>
    <d v="2023-01-04T00:00:00"/>
    <n v="352359882"/>
    <n v="345312684"/>
    <s v="A)Factura no radicada en ERP"/>
    <e v="#N/A"/>
    <m/>
    <x v="2"/>
    <n v="345312684.36000001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4T00:00:00"/>
    <m/>
    <m/>
    <m/>
    <s v="SI"/>
    <m/>
    <m/>
    <m/>
    <n v="0"/>
    <n v="0"/>
    <m/>
    <s v="NULL"/>
  </r>
  <r>
    <n v="900826841"/>
    <s v="MEDICINA Y TERAPIAS DOMICILIARIAS S.A.S"/>
    <s v="MT"/>
    <n v="62144"/>
    <s v="MT_62144"/>
    <s v="900826841_MT_62144"/>
    <s v="NULL"/>
    <s v="NULL"/>
    <s v="NULL"/>
    <d v="2023-01-05T00:00:00"/>
    <n v="157087269"/>
    <n v="153945523"/>
    <s v="A)Factura no radicada en ERP"/>
    <e v="#N/A"/>
    <m/>
    <x v="2"/>
    <n v="153945523.62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5T00:00:00"/>
    <m/>
    <m/>
    <m/>
    <s v="SI"/>
    <m/>
    <m/>
    <m/>
    <n v="0"/>
    <n v="0"/>
    <m/>
    <s v="NULL"/>
  </r>
  <r>
    <n v="900826841"/>
    <s v="MEDICINA Y TERAPIAS DOMICILIARIAS S.A.S"/>
    <s v="MT"/>
    <n v="55571"/>
    <s v="MT_55571"/>
    <s v="900826841_MT_55571"/>
    <s v="NULL"/>
    <s v="NULL"/>
    <s v="NULL"/>
    <d v="2022-11-30T00:00:00"/>
    <n v="129994483"/>
    <n v="126719620"/>
    <s v="A)Factura no radicada en ERP"/>
    <s v="Factura pendiente en programacion de pago"/>
    <s v="Libro Abierto"/>
    <x v="2"/>
    <n v="126719620.92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1-30T00:00:00"/>
    <m/>
    <m/>
    <m/>
    <s v="SI"/>
    <m/>
    <m/>
    <m/>
    <n v="0"/>
    <n v="0"/>
    <m/>
    <s v="NULL"/>
  </r>
  <r>
    <n v="900826841"/>
    <s v="MEDICINA Y TERAPIAS DOMICILIARIAS S.A.S"/>
    <s v="MT"/>
    <n v="61912"/>
    <s v="MT_61912"/>
    <s v="900826841_MT_61912"/>
    <s v="NULL"/>
    <s v="NULL"/>
    <s v="NULL"/>
    <d v="2022-12-30T00:00:00"/>
    <n v="77417589"/>
    <n v="75482149"/>
    <s v="A)Factura no radicada en ERP"/>
    <s v="Factura pendiente en programacion de pago"/>
    <s v="Libro Abierto"/>
    <x v="2"/>
    <n v="75482149.269999996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30T00:00:00"/>
    <m/>
    <m/>
    <m/>
    <s v="SI"/>
    <m/>
    <m/>
    <m/>
    <n v="0"/>
    <n v="0"/>
    <m/>
    <s v="NULL"/>
  </r>
  <r>
    <n v="900826841"/>
    <s v="MEDICINA Y TERAPIAS DOMICILIARIAS S.A.S"/>
    <s v="MT"/>
    <n v="62113"/>
    <s v="MT_62113"/>
    <s v="900826841_MT_62113"/>
    <s v="NULL"/>
    <s v="NULL"/>
    <s v="NULL"/>
    <d v="2023-01-04T00:00:00"/>
    <n v="72643329"/>
    <n v="71190462"/>
    <s v="A)Factura no radicada en ERP"/>
    <e v="#N/A"/>
    <m/>
    <x v="2"/>
    <n v="71190462.420000002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4T00:00:00"/>
    <m/>
    <m/>
    <m/>
    <s v="SI"/>
    <m/>
    <m/>
    <m/>
    <n v="0"/>
    <n v="0"/>
    <m/>
    <s v="NULL"/>
  </r>
  <r>
    <n v="900826841"/>
    <s v="MEDICINA Y TERAPIAS DOMICILIARIAS S.A.S"/>
    <s v="MT"/>
    <n v="61370"/>
    <s v="MT_61370"/>
    <s v="900826841_MT_61370"/>
    <s v="NULL"/>
    <s v="NULL"/>
    <s v="NULL"/>
    <d v="2022-12-23T00:00:00"/>
    <n v="54880354"/>
    <n v="53508345"/>
    <s v="A)Factura no radicada en ERP"/>
    <s v="Factura pendiente en programacion de pago"/>
    <s v="Libro Abierto"/>
    <x v="2"/>
    <n v="53508345.149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366"/>
    <s v="MT_61366"/>
    <s v="900826841_MT_61366"/>
    <s v="NULL"/>
    <s v="NULL"/>
    <s v="NULL"/>
    <d v="2022-12-23T00:00:00"/>
    <n v="53051465"/>
    <n v="51725178"/>
    <s v="A)Factura no radicada en ERP"/>
    <s v="Factura pendiente en programacion de pago"/>
    <s v="Libro Abierto"/>
    <x v="2"/>
    <n v="51725178.36999999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362"/>
    <s v="MT_61362"/>
    <s v="900826841_MT_61362"/>
    <s v="NULL"/>
    <s v="NULL"/>
    <s v="NULL"/>
    <d v="2022-12-23T00:00:00"/>
    <n v="47934797"/>
    <n v="46736428"/>
    <s v="A)Factura no radicada en ERP"/>
    <s v="Factura pendiente en programacion de pago"/>
    <s v="Libro Abierto"/>
    <x v="2"/>
    <n v="46736427.0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4098"/>
    <s v="MT_64098"/>
    <s v="900826841_MT_64098"/>
    <s v="NULL"/>
    <s v="NULL"/>
    <s v="NULL"/>
    <d v="2023-01-18T00:00:00"/>
    <n v="30000000"/>
    <n v="29400000"/>
    <s v="A)Factura no radicada en ERP"/>
    <e v="#N/A"/>
    <m/>
    <x v="2"/>
    <n v="2940000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18T00:00:00"/>
    <m/>
    <m/>
    <m/>
    <s v="SI"/>
    <m/>
    <m/>
    <m/>
    <n v="0"/>
    <n v="0"/>
    <m/>
    <s v="NULL"/>
  </r>
  <r>
    <n v="900826841"/>
    <s v="MEDICINA Y TERAPIAS DOMICILIARIAS S.A.S"/>
    <s v="MT"/>
    <n v="59890"/>
    <s v="MT_59890"/>
    <s v="900826841_MT_59890"/>
    <s v="NULL"/>
    <s v="NULL"/>
    <s v="NULL"/>
    <d v="2022-12-16T00:00:00"/>
    <n v="21811631"/>
    <n v="21375398"/>
    <s v="A)Factura no radicada en ERP"/>
    <s v="Factura pendiente en programacion de pago"/>
    <s v="Libro Abierto"/>
    <x v="2"/>
    <n v="21375398.379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16T00:00:00"/>
    <m/>
    <m/>
    <m/>
    <s v="SI"/>
    <m/>
    <m/>
    <m/>
    <n v="0"/>
    <n v="0"/>
    <m/>
    <s v="NULL"/>
  </r>
  <r>
    <n v="900826841"/>
    <s v="MEDICINA Y TERAPIAS DOMICILIARIAS S.A.S"/>
    <s v="MT"/>
    <n v="63775"/>
    <s v="MT_63775"/>
    <s v="900826841_MT_63775"/>
    <s v="NULL"/>
    <s v="NULL"/>
    <s v="NULL"/>
    <d v="2023-01-16T00:00:00"/>
    <n v="17352194"/>
    <n v="17005150"/>
    <s v="A)Factura no radicada en ERP"/>
    <e v="#N/A"/>
    <m/>
    <x v="2"/>
    <n v="17005150.120000001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16T00:00:00"/>
    <m/>
    <m/>
    <m/>
    <s v="SI"/>
    <m/>
    <m/>
    <m/>
    <n v="0"/>
    <n v="0"/>
    <m/>
    <s v="NULL"/>
  </r>
  <r>
    <n v="900826841"/>
    <s v="MEDICINA Y TERAPIAS DOMICILIARIAS S.A.S"/>
    <s v="MT"/>
    <n v="37281"/>
    <s v="MT_37281"/>
    <s v="900826841_MT_37281"/>
    <s v="MT"/>
    <n v="37281"/>
    <s v="NULL"/>
    <d v="2022-07-28T00:00:00"/>
    <n v="5139212"/>
    <n v="3920250"/>
    <s v="B)Factura sin saldo ERP"/>
    <s v="Factura pendiente en programacion de pago"/>
    <m/>
    <x v="2"/>
    <n v="3920251"/>
    <m/>
    <n v="0"/>
    <m/>
    <m/>
    <s v="OK"/>
    <n v="5139212"/>
    <n v="0"/>
    <n v="0"/>
    <n v="0"/>
    <n v="5139212"/>
    <n v="0"/>
    <n v="0"/>
    <n v="0"/>
    <n v="0"/>
    <n v="0"/>
    <m/>
    <m/>
    <n v="0"/>
    <m/>
    <m/>
    <m/>
    <d v="2022-07-28T00:00:00"/>
    <m/>
    <n v="2"/>
    <m/>
    <s v="SI"/>
    <n v="1"/>
    <n v="20220830"/>
    <n v="20220801"/>
    <n v="5139212"/>
    <n v="0"/>
    <m/>
    <s v="NULL"/>
  </r>
  <r>
    <n v="900826841"/>
    <s v="MEDICINA Y TERAPIAS DOMICILIARIAS S.A.S"/>
    <s v="MT"/>
    <n v="37315"/>
    <s v="MT_37315"/>
    <s v="900826841_MT_37315"/>
    <s v="MT"/>
    <n v="37315"/>
    <s v="NULL"/>
    <d v="2022-07-28T00:00:00"/>
    <n v="2964900"/>
    <n v="2905602"/>
    <s v="B)Factura sin saldo ERP"/>
    <s v="Factura pendiente en programacion de pago"/>
    <m/>
    <x v="2"/>
    <n v="2905602"/>
    <m/>
    <n v="0"/>
    <m/>
    <m/>
    <s v="OK"/>
    <n v="2964900"/>
    <n v="0"/>
    <n v="0"/>
    <n v="0"/>
    <n v="2964900"/>
    <n v="0"/>
    <n v="0"/>
    <n v="0"/>
    <n v="0"/>
    <n v="0"/>
    <m/>
    <m/>
    <n v="0"/>
    <m/>
    <m/>
    <m/>
    <d v="2022-07-28T00:00:00"/>
    <m/>
    <n v="2"/>
    <m/>
    <s v="SI"/>
    <n v="1"/>
    <n v="20220830"/>
    <n v="20220801"/>
    <n v="2964900"/>
    <n v="0"/>
    <m/>
    <s v="NULL"/>
  </r>
  <r>
    <n v="900826841"/>
    <s v="MEDICINA Y TERAPIAS DOMICILIARIAS S.A.S"/>
    <s v="MT"/>
    <n v="37306"/>
    <s v="MT_37306"/>
    <s v="900826841_MT_37306"/>
    <s v="MT"/>
    <n v="37306"/>
    <s v="NULL"/>
    <d v="2022-07-28T00:00:00"/>
    <n v="2470750"/>
    <n v="2421335"/>
    <s v="B)Factura sin saldo ERP"/>
    <s v="Factura pendiente en programacion de pago"/>
    <m/>
    <x v="2"/>
    <n v="2421335"/>
    <m/>
    <n v="0"/>
    <m/>
    <m/>
    <s v="OK"/>
    <n v="2470750"/>
    <n v="0"/>
    <n v="0"/>
    <n v="0"/>
    <n v="2470750"/>
    <n v="0"/>
    <n v="0"/>
    <n v="0"/>
    <n v="0"/>
    <n v="0"/>
    <m/>
    <m/>
    <n v="0"/>
    <m/>
    <m/>
    <m/>
    <d v="2022-07-28T00:00:00"/>
    <m/>
    <n v="2"/>
    <m/>
    <s v="SI"/>
    <n v="1"/>
    <n v="20220830"/>
    <n v="20220801"/>
    <n v="2470750"/>
    <n v="0"/>
    <m/>
    <s v="NULL"/>
  </r>
  <r>
    <n v="900826841"/>
    <s v="MEDICINA Y TERAPIAS DOMICILIARIAS S.A.S"/>
    <s v="MT"/>
    <n v="36940"/>
    <s v="MT_36940"/>
    <s v="900826841_MT_36940"/>
    <s v="MT"/>
    <n v="36940"/>
    <s v="NULL"/>
    <d v="2022-07-27T00:00:00"/>
    <n v="1713088"/>
    <n v="1678826"/>
    <s v="B)Factura sin saldo ERP"/>
    <s v="Factura pendiente en programacion de pago"/>
    <m/>
    <x v="2"/>
    <n v="1678826"/>
    <m/>
    <n v="0"/>
    <m/>
    <m/>
    <s v="OK"/>
    <n v="1713088"/>
    <n v="0"/>
    <n v="0"/>
    <n v="0"/>
    <n v="1713088"/>
    <n v="0"/>
    <n v="0"/>
    <n v="0"/>
    <n v="0"/>
    <n v="0"/>
    <m/>
    <m/>
    <n v="0"/>
    <m/>
    <m/>
    <m/>
    <d v="2022-07-27T00:00:00"/>
    <m/>
    <n v="2"/>
    <m/>
    <s v="SI"/>
    <n v="1"/>
    <n v="20220830"/>
    <n v="20220801"/>
    <n v="1713088"/>
    <n v="0"/>
    <m/>
    <s v="NULL"/>
  </r>
  <r>
    <n v="900826841"/>
    <s v="MEDICINA Y TERAPIAS DOMICILIARIAS S.A.S"/>
    <s v="MT"/>
    <n v="22582"/>
    <s v="MT_22582"/>
    <s v="900826841_MT_22582"/>
    <s v="MT"/>
    <n v="22582"/>
    <s v="NULL"/>
    <d v="2022-03-30T00:00:00"/>
    <n v="1581312"/>
    <n v="1499691"/>
    <s v="B)Factura sin saldo ERP"/>
    <s v="Factura pendiente en programacion de pago"/>
    <m/>
    <x v="2"/>
    <n v="1499692"/>
    <m/>
    <n v="0"/>
    <m/>
    <m/>
    <s v="OK"/>
    <n v="1581312"/>
    <n v="0"/>
    <n v="0"/>
    <n v="0"/>
    <n v="1581312"/>
    <n v="0"/>
    <n v="0"/>
    <n v="0"/>
    <n v="0"/>
    <n v="0"/>
    <m/>
    <m/>
    <n v="0"/>
    <m/>
    <m/>
    <m/>
    <d v="2022-03-30T00:00:00"/>
    <m/>
    <n v="2"/>
    <m/>
    <s v="SI"/>
    <n v="1"/>
    <n v="20220630"/>
    <n v="20220629"/>
    <n v="1581312"/>
    <n v="0"/>
    <m/>
    <s v="NULL"/>
  </r>
  <r>
    <n v="900826841"/>
    <s v="MEDICINA Y TERAPIAS DOMICILIARIAS S.A.S"/>
    <s v="MT"/>
    <n v="36882"/>
    <s v="MT_36882"/>
    <s v="900826841_MT_36882"/>
    <s v="MT"/>
    <n v="36882"/>
    <s v="NULL"/>
    <d v="2022-07-27T00:00:00"/>
    <n v="2866070"/>
    <n v="307223"/>
    <s v="B)Factura sin saldo ERP"/>
    <s v="Factura pendiente en programacion de pago"/>
    <m/>
    <x v="2"/>
    <n v="307224.02"/>
    <m/>
    <n v="0"/>
    <m/>
    <m/>
    <s v="OK"/>
    <n v="2866070"/>
    <n v="0"/>
    <n v="0"/>
    <n v="0"/>
    <n v="2866070"/>
    <n v="0"/>
    <n v="0"/>
    <n v="0"/>
    <n v="0"/>
    <n v="0"/>
    <m/>
    <m/>
    <n v="0"/>
    <m/>
    <m/>
    <m/>
    <d v="2022-07-27T00:00:00"/>
    <m/>
    <n v="2"/>
    <m/>
    <s v="SI"/>
    <n v="1"/>
    <n v="20220830"/>
    <n v="20220801"/>
    <n v="2866070"/>
    <n v="0"/>
    <m/>
    <s v="NULL"/>
  </r>
  <r>
    <n v="900826841"/>
    <s v="MEDICINA Y TERAPIAS DOMICILIARIAS S.A.S"/>
    <s v="MT"/>
    <n v="22146"/>
    <s v="MT_22146"/>
    <s v="900826841_MT_22146"/>
    <s v="MT"/>
    <n v="22146"/>
    <s v="NULL"/>
    <d v="2022-03-29T00:00:00"/>
    <n v="293964"/>
    <n v="288084"/>
    <s v="B)Factura sin saldo ERP"/>
    <s v="Factura pendiente en programacion de pago"/>
    <m/>
    <x v="2"/>
    <n v="288085"/>
    <m/>
    <n v="0"/>
    <m/>
    <m/>
    <s v="OK"/>
    <n v="293964"/>
    <n v="0"/>
    <n v="0"/>
    <n v="0"/>
    <n v="293964"/>
    <n v="0"/>
    <n v="0"/>
    <n v="0"/>
    <n v="0"/>
    <n v="0"/>
    <m/>
    <m/>
    <n v="0"/>
    <m/>
    <m/>
    <m/>
    <d v="2022-03-29T00:00:00"/>
    <m/>
    <n v="2"/>
    <m/>
    <s v="SI"/>
    <n v="1"/>
    <n v="20220630"/>
    <n v="20220629"/>
    <n v="293964"/>
    <n v="0"/>
    <m/>
    <s v="NULL"/>
  </r>
  <r>
    <n v="900826841"/>
    <s v="MEDICINA Y TERAPIAS DOMICILIARIAS S.A.S"/>
    <s v="MT"/>
    <n v="61361"/>
    <s v="MT_61361"/>
    <s v="900826841_MT_61361"/>
    <s v="NULL"/>
    <s v="NULL"/>
    <s v="NULL"/>
    <d v="2022-12-23T00:00:00"/>
    <n v="5057776"/>
    <n v="4931332"/>
    <s v="A)Factura no radicada en ERP"/>
    <s v="Factura pendiente en programacion de pago"/>
    <s v="Libro Abierto"/>
    <x v="2"/>
    <n v="4931331.5999999996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365"/>
    <s v="MT_61365"/>
    <s v="900826841_MT_61365"/>
    <s v="NULL"/>
    <s v="NULL"/>
    <s v="NULL"/>
    <d v="2022-12-23T00:00:00"/>
    <n v="30657291"/>
    <n v="29890859"/>
    <s v="A)Factura no radicada en ERP"/>
    <s v="Factura pendiente en programacion de pago"/>
    <s v="Libro Abierto"/>
    <x v="2"/>
    <n v="29890858.719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369"/>
    <s v="MT_61369"/>
    <s v="900826841_MT_61369"/>
    <s v="NULL"/>
    <s v="NULL"/>
    <s v="NULL"/>
    <d v="2022-12-23T00:00:00"/>
    <n v="36975912"/>
    <n v="36051514"/>
    <s v="A)Factura no radicada en ERP"/>
    <s v="Factura pendiente en programacion de pago"/>
    <s v="Libro Abierto"/>
    <x v="2"/>
    <n v="36051514.200000003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910"/>
    <s v="MT_61910"/>
    <s v="900826841_MT_61910"/>
    <s v="NULL"/>
    <s v="NULL"/>
    <s v="NULL"/>
    <d v="2022-12-30T00:00:00"/>
    <n v="520582410"/>
    <n v="507567849"/>
    <s v="A)Factura no radicada en ERP"/>
    <s v="Factura pendiente en programacion de pago"/>
    <s v="Libro Abierto"/>
    <x v="2"/>
    <n v="507567849.75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30T00:00:00"/>
    <m/>
    <m/>
    <m/>
    <s v="SI"/>
    <m/>
    <m/>
    <m/>
    <n v="0"/>
    <n v="0"/>
    <m/>
    <s v="NULL"/>
  </r>
  <r>
    <n v="900826841"/>
    <s v="MEDICINA Y TERAPIAS DOMICILIARIAS S.A.S"/>
    <s v="MT"/>
    <n v="61913"/>
    <s v="MT_61913"/>
    <s v="900826841_MT_61913"/>
    <s v="NULL"/>
    <s v="NULL"/>
    <s v="NULL"/>
    <d v="2022-12-30T00:00:00"/>
    <n v="323877587"/>
    <n v="315780647"/>
    <s v="A)Factura no radicada en ERP"/>
    <s v="Factura pendiente en programacion de pago"/>
    <s v="Libro Abierto"/>
    <x v="2"/>
    <n v="315780647.31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30T00:00:00"/>
    <m/>
    <m/>
    <m/>
    <s v="SI"/>
    <m/>
    <m/>
    <m/>
    <n v="0"/>
    <n v="0"/>
    <m/>
    <s v="NULL"/>
  </r>
  <r>
    <n v="900826841"/>
    <s v="MEDICINA Y TERAPIAS DOMICILIARIAS S.A.S"/>
    <s v="MT"/>
    <n v="31602"/>
    <s v="MT_31602"/>
    <s v="900826841_MT_31602"/>
    <s v="MT"/>
    <n v="31602"/>
    <s v="NULL"/>
    <d v="2022-11-01T00:00:00"/>
    <n v="2964900"/>
    <n v="2905602"/>
    <s v="B)Factura sin saldo ERP"/>
    <s v="Factura pendiente en programacion de pago"/>
    <m/>
    <x v="2"/>
    <n v="0"/>
    <m/>
    <n v="0"/>
    <m/>
    <m/>
    <s v="OK"/>
    <n v="2964900"/>
    <n v="0"/>
    <n v="0"/>
    <n v="0"/>
    <n v="296490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2964900"/>
    <n v="0"/>
    <m/>
    <s v="NULL"/>
  </r>
  <r>
    <n v="900826841"/>
    <s v="MEDICINA Y TERAPIAS DOMICILIARIAS S.A.S"/>
    <s v="MT"/>
    <n v="31607"/>
    <s v="MT_31607"/>
    <s v="900826841_MT_31607"/>
    <s v="MT"/>
    <n v="31607"/>
    <s v="NULL"/>
    <d v="2022-11-01T00:00:00"/>
    <n v="6127522"/>
    <n v="6004971"/>
    <s v="B)Factura sin saldo ERP"/>
    <s v="Factura pendiente en programacion de pago"/>
    <m/>
    <x v="2"/>
    <n v="0"/>
    <m/>
    <n v="0"/>
    <m/>
    <m/>
    <s v="OK"/>
    <n v="6127522"/>
    <n v="0"/>
    <n v="0"/>
    <n v="0"/>
    <n v="6127522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6127522"/>
    <n v="0"/>
    <m/>
    <s v="NULL"/>
  </r>
  <r>
    <n v="900826841"/>
    <s v="MEDICINA Y TERAPIAS DOMICILIARIAS S.A.S"/>
    <s v="MT"/>
    <n v="31609"/>
    <s v="MT_31609"/>
    <s v="900826841_MT_31609"/>
    <s v="MT"/>
    <n v="31609"/>
    <s v="NULL"/>
    <d v="2022-11-01T00:00:00"/>
    <n v="2964900"/>
    <n v="2905602"/>
    <s v="B)Factura sin saldo ERP"/>
    <s v="Factura pendiente en programacion de pago"/>
    <m/>
    <x v="2"/>
    <n v="0"/>
    <m/>
    <n v="0"/>
    <m/>
    <m/>
    <s v="OK"/>
    <n v="2964900"/>
    <n v="0"/>
    <n v="0"/>
    <n v="0"/>
    <n v="296490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2964900"/>
    <n v="0"/>
    <m/>
    <s v="NULL"/>
  </r>
  <r>
    <n v="900826841"/>
    <s v="MEDICINA Y TERAPIAS DOMICILIARIAS S.A.S"/>
    <s v="MT"/>
    <n v="31611"/>
    <s v="MT_31611"/>
    <s v="900826841_MT_31611"/>
    <s v="MT"/>
    <n v="31611"/>
    <s v="NULL"/>
    <d v="2022-11-01T00:00:00"/>
    <n v="1713088"/>
    <n v="1678826"/>
    <s v="B)Factura sin saldo ERP"/>
    <s v="Factura pendiente en programacion de pago"/>
    <m/>
    <x v="2"/>
    <n v="0"/>
    <m/>
    <n v="0"/>
    <m/>
    <m/>
    <s v="OK"/>
    <n v="1713088"/>
    <n v="0"/>
    <n v="0"/>
    <n v="0"/>
    <n v="1713088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1713088"/>
    <n v="0"/>
    <m/>
    <s v="NULL"/>
  </r>
  <r>
    <n v="900826841"/>
    <s v="MEDICINA Y TERAPIAS DOMICILIARIAS S.A.S"/>
    <s v="MT"/>
    <n v="31612"/>
    <s v="MT_31612"/>
    <s v="900826841_MT_31612"/>
    <s v="MT"/>
    <n v="31612"/>
    <s v="NULL"/>
    <d v="2022-11-01T00:00:00"/>
    <n v="2569580"/>
    <n v="2518188"/>
    <s v="B)Factura sin saldo ERP"/>
    <s v="Factura pendiente en programacion de pago"/>
    <m/>
    <x v="2"/>
    <n v="0"/>
    <m/>
    <n v="0"/>
    <m/>
    <m/>
    <s v="OK"/>
    <n v="2569580"/>
    <n v="0"/>
    <n v="0"/>
    <n v="0"/>
    <n v="256958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2569580"/>
    <n v="0"/>
    <m/>
    <s v="NULL"/>
  </r>
  <r>
    <n v="900826841"/>
    <s v="MEDICINA Y TERAPIAS DOMICILIARIAS S.A.S"/>
    <s v="MT"/>
    <n v="31614"/>
    <s v="MT_31614"/>
    <s v="900826841_MT_31614"/>
    <s v="MT"/>
    <n v="31614"/>
    <s v="NULL"/>
    <d v="2022-11-01T00:00:00"/>
    <n v="5139212"/>
    <n v="5036427"/>
    <s v="B)Factura sin saldo ERP"/>
    <s v="Factura pendiente en programacion de pago"/>
    <m/>
    <x v="2"/>
    <n v="0"/>
    <m/>
    <n v="0"/>
    <m/>
    <m/>
    <s v="OK"/>
    <n v="5139212"/>
    <n v="0"/>
    <n v="0"/>
    <n v="0"/>
    <n v="5139212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5139212"/>
    <n v="0"/>
    <m/>
    <s v="NULL"/>
  </r>
  <r>
    <n v="900826841"/>
    <s v="MEDICINA Y TERAPIAS DOMICILIARIAS S.A.S"/>
    <s v="MT"/>
    <n v="31616"/>
    <s v="MT_31616"/>
    <s v="900826841_MT_31616"/>
    <s v="MT"/>
    <n v="31616"/>
    <s v="NULL"/>
    <d v="2022-11-01T00:00:00"/>
    <n v="3063730"/>
    <n v="3002455"/>
    <s v="B)Factura sin saldo ERP"/>
    <s v="Factura pendiente en programacion de pago"/>
    <m/>
    <x v="2"/>
    <n v="0"/>
    <m/>
    <n v="0"/>
    <m/>
    <m/>
    <s v="OK"/>
    <n v="3063730"/>
    <n v="0"/>
    <n v="0"/>
    <n v="0"/>
    <n v="306373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3063730"/>
    <n v="0"/>
    <m/>
    <s v="NULL"/>
  </r>
  <r>
    <n v="900826841"/>
    <s v="MEDICINA Y TERAPIAS DOMICILIARIAS S.A.S"/>
    <s v="MT"/>
    <n v="31625"/>
    <s v="MT_31625"/>
    <s v="900826841_MT_31625"/>
    <s v="MT"/>
    <n v="31625"/>
    <s v="NULL"/>
    <d v="2022-11-01T00:00:00"/>
    <n v="1185960"/>
    <n v="1162240"/>
    <s v="B)Factura sin saldo ERP"/>
    <s v="Factura pendiente en programacion de pago"/>
    <m/>
    <x v="2"/>
    <n v="0"/>
    <m/>
    <n v="0"/>
    <m/>
    <m/>
    <s v="OK"/>
    <n v="1185960"/>
    <n v="0"/>
    <n v="0"/>
    <n v="0"/>
    <n v="118596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1185960"/>
    <n v="0"/>
    <m/>
    <s v="NULL"/>
  </r>
  <r>
    <n v="900826841"/>
    <s v="MEDICINA Y TERAPIAS DOMICILIARIAS S.A.S"/>
    <s v="MT"/>
    <n v="61917"/>
    <s v="MT_61917"/>
    <s v="900826841_MT_61917"/>
    <s v="NULL"/>
    <s v="NULL"/>
    <s v="NULL"/>
    <d v="2023-01-03T00:00:00"/>
    <n v="214381826"/>
    <n v="209022280"/>
    <s v="A)Factura no radicada en ERP"/>
    <e v="#N/A"/>
    <m/>
    <x v="2"/>
    <n v="209022280.34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3T00:00:00"/>
    <m/>
    <m/>
    <m/>
    <s v="SI"/>
    <m/>
    <m/>
    <m/>
    <n v="0"/>
    <n v="0"/>
    <m/>
    <s v="NULL"/>
  </r>
  <r>
    <n v="900826841"/>
    <s v="MEDICINA Y TERAPIAS DOMICILIARIAS S.A.S"/>
    <s v="MT"/>
    <n v="61919"/>
    <s v="MT_61919"/>
    <s v="900826841_MT_61919"/>
    <s v="NULL"/>
    <s v="NULL"/>
    <s v="NULL"/>
    <d v="2023-01-03T00:00:00"/>
    <n v="44336895"/>
    <n v="43228472"/>
    <s v="A)Factura no radicada en ERP"/>
    <e v="#N/A"/>
    <m/>
    <x v="2"/>
    <n v="43228472.61999999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3T00:00:00"/>
    <m/>
    <m/>
    <m/>
    <s v="SI"/>
    <m/>
    <m/>
    <m/>
    <n v="0"/>
    <n v="0"/>
    <m/>
    <s v="NULL"/>
  </r>
  <r>
    <n v="900826841"/>
    <s v="MEDICINA Y TERAPIAS DOMICILIARIAS S.A.S"/>
    <s v="MT"/>
    <n v="61920"/>
    <s v="MT_61920"/>
    <s v="900826841_MT_61920"/>
    <s v="NULL"/>
    <s v="NULL"/>
    <s v="NULL"/>
    <d v="2023-01-03T00:00:00"/>
    <n v="1655404895"/>
    <n v="1485250962"/>
    <s v="A)Factura no radicada en ERP"/>
    <e v="#N/A"/>
    <m/>
    <x v="2"/>
    <n v="1485250962.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3T00:00:00"/>
    <m/>
    <m/>
    <m/>
    <s v="SI"/>
    <m/>
    <m/>
    <m/>
    <n v="0"/>
    <n v="0"/>
    <m/>
    <s v="NULL"/>
  </r>
  <r>
    <n v="900826841"/>
    <s v="MEDICINA Y TERAPIAS DOMICILIARIAS S.A.S"/>
    <s v="MT"/>
    <n v="61922"/>
    <s v="MT_61922"/>
    <s v="900826841_MT_61922"/>
    <s v="NULL"/>
    <s v="NULL"/>
    <s v="NULL"/>
    <d v="2023-01-03T00:00:00"/>
    <n v="342358841"/>
    <n v="333799869"/>
    <s v="A)Factura no radicada en ERP"/>
    <e v="#N/A"/>
    <m/>
    <x v="2"/>
    <n v="333799869.97000003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3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10:C14" firstHeaderRow="0" firstDataRow="1" firstDataCol="1"/>
  <pivotFields count="5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165" outline="0" showAll="0"/>
    <pivotField compact="0" outline="0" showAll="0"/>
    <pivotField compact="0" numFmtId="168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167" outline="0" showAll="0"/>
    <pivotField compact="0" numFmtId="167" outline="0" showAll="0"/>
    <pivotField compact="0" outline="0" showAll="0"/>
    <pivotField compact="0" outline="0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 VALOR REPORTADO CRICULAR 030" fld="46" baseField="0" baseItem="0"/>
  </dataFields>
  <formats count="16"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5" type="button" dataOnly="0" labelOnly="1" outline="0" axis="axisRow" fieldPosition="0"/>
    </format>
    <format dxfId="12">
      <pivotArea dataOnly="0" labelOnly="1" outline="0" fieldPosition="0">
        <references count="1">
          <reference field="15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field="15" type="button" dataOnly="0" labelOnly="1" outline="0" axis="axisRow" fieldPosition="0"/>
    </format>
    <format dxfId="6">
      <pivotArea dataOnly="0" labelOnly="1" outline="0" fieldPosition="0">
        <references count="1">
          <reference field="15" count="0"/>
        </references>
      </pivotArea>
    </format>
    <format dxfId="5">
      <pivotArea dataOnly="0" labelOnly="1" grandRow="1" outline="0" fieldPosition="0"/>
    </format>
    <format dxfId="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">
      <pivotArea field="15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field="15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3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5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compact="0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165" outline="0" showAll="0"/>
    <pivotField compact="0" outline="0" showAll="0"/>
    <pivotField compact="0" numFmtId="168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outline="0" showAll="0"/>
    <pivotField compact="0" outline="0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11" baseField="0" baseItem="0" numFmtId="165"/>
  </dataFields>
  <formats count="17">
    <format dxfId="3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field="15" type="button" dataOnly="0" labelOnly="1" outline="0" axis="axisRow" fieldPosition="0"/>
    </format>
    <format dxfId="28">
      <pivotArea dataOnly="0" labelOnly="1" outline="0" fieldPosition="0">
        <references count="1">
          <reference field="15" count="0"/>
        </references>
      </pivotArea>
    </format>
    <format dxfId="27">
      <pivotArea dataOnly="0" labelOnly="1" grandRow="1" outline="0" fieldPosition="0"/>
    </format>
    <format dxfId="2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5">
      <pivotArea type="all" dataOnly="0" outline="0" fieldPosition="0"/>
    </format>
    <format dxfId="24">
      <pivotArea outline="0" collapsedLevelsAreSubtotals="1" fieldPosition="0"/>
    </format>
    <format dxfId="23">
      <pivotArea field="15" type="button" dataOnly="0" labelOnly="1" outline="0" axis="axisRow" fieldPosition="0"/>
    </format>
    <format dxfId="22">
      <pivotArea dataOnly="0" labelOnly="1" outline="0" fieldPosition="0">
        <references count="1">
          <reference field="15" count="0"/>
        </references>
      </pivotArea>
    </format>
    <format dxfId="21">
      <pivotArea dataOnly="0" labelOnly="1" grandRow="1" outline="0" fieldPosition="0"/>
    </format>
    <format dxfId="2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9">
      <pivotArea field="15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">
      <pivotArea field="15" type="button" dataOnly="0" labelOnly="1" outline="0" axis="axisRow" fieldPosition="0"/>
    </format>
    <format dxfId="1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B1:K60"/>
  <sheetViews>
    <sheetView showGridLines="0" workbookViewId="0">
      <pane ySplit="7" topLeftCell="A51" activePane="bottomLeft" state="frozen"/>
      <selection pane="bottomLeft" activeCell="K5" sqref="K5"/>
    </sheetView>
  </sheetViews>
  <sheetFormatPr baseColWidth="10" defaultRowHeight="15" x14ac:dyDescent="0.25"/>
  <cols>
    <col min="1" max="1" width="4.5703125" customWidth="1"/>
    <col min="5" max="5" width="17.5703125" bestFit="1" customWidth="1"/>
    <col min="6" max="6" width="17.85546875" bestFit="1" customWidth="1"/>
    <col min="7" max="7" width="47.85546875" bestFit="1" customWidth="1"/>
  </cols>
  <sheetData>
    <row r="1" spans="2:11" s="6" customFormat="1" x14ac:dyDescent="0.25">
      <c r="B1" s="1"/>
      <c r="C1" s="2"/>
      <c r="D1" s="2"/>
      <c r="E1" s="3"/>
      <c r="F1" s="4"/>
      <c r="G1" s="5"/>
    </row>
    <row r="2" spans="2:11" s="6" customFormat="1" ht="15.75" x14ac:dyDescent="0.25">
      <c r="B2" s="86" t="s">
        <v>0</v>
      </c>
      <c r="C2" s="86"/>
      <c r="D2" s="86"/>
      <c r="E2" s="86"/>
      <c r="F2" s="86"/>
      <c r="G2" s="86"/>
    </row>
    <row r="3" spans="2:11" s="6" customFormat="1" ht="15.75" customHeight="1" x14ac:dyDescent="0.25">
      <c r="B3" s="87" t="s">
        <v>1</v>
      </c>
      <c r="C3" s="87"/>
      <c r="D3" s="87"/>
      <c r="E3" s="87"/>
      <c r="F3" s="87"/>
      <c r="G3" s="87"/>
    </row>
    <row r="4" spans="2:11" s="6" customFormat="1" x14ac:dyDescent="0.25">
      <c r="B4" s="88" t="s">
        <v>2</v>
      </c>
      <c r="C4" s="88"/>
      <c r="D4" s="88"/>
      <c r="E4" s="88"/>
      <c r="F4" s="88"/>
      <c r="G4" s="88"/>
    </row>
    <row r="5" spans="2:11" s="6" customFormat="1" x14ac:dyDescent="0.25">
      <c r="B5" s="89" t="s">
        <v>3</v>
      </c>
      <c r="C5" s="89"/>
      <c r="D5" s="89"/>
      <c r="E5" s="89"/>
      <c r="F5" s="89"/>
      <c r="G5" s="89"/>
      <c r="K5" s="6">
        <v>900826841</v>
      </c>
    </row>
    <row r="6" spans="2:11" s="6" customFormat="1" ht="8.25" customHeight="1" thickBot="1" x14ac:dyDescent="0.3">
      <c r="B6" s="7"/>
      <c r="C6" s="7"/>
      <c r="D6" s="7"/>
      <c r="E6" s="8"/>
      <c r="F6" s="4"/>
      <c r="G6" s="5"/>
    </row>
    <row r="7" spans="2:11" s="14" customFormat="1" ht="24.75" thickBot="1" x14ac:dyDescent="0.3">
      <c r="B7" s="9" t="s">
        <v>4</v>
      </c>
      <c r="C7" s="10" t="s">
        <v>5</v>
      </c>
      <c r="D7" s="11" t="s">
        <v>6</v>
      </c>
      <c r="E7" s="12" t="s">
        <v>7</v>
      </c>
      <c r="F7" s="12" t="s">
        <v>8</v>
      </c>
      <c r="G7" s="13" t="s">
        <v>9</v>
      </c>
    </row>
    <row r="8" spans="2:11" x14ac:dyDescent="0.25">
      <c r="B8" s="15"/>
      <c r="C8" s="16">
        <v>15110</v>
      </c>
      <c r="D8" s="17">
        <v>43600</v>
      </c>
      <c r="E8" s="18">
        <v>2569580</v>
      </c>
      <c r="F8" s="19">
        <v>1549654</v>
      </c>
      <c r="G8" s="20" t="s">
        <v>10</v>
      </c>
    </row>
    <row r="9" spans="2:11" x14ac:dyDescent="0.25">
      <c r="B9" s="15"/>
      <c r="C9" s="16">
        <v>16591</v>
      </c>
      <c r="D9" s="17">
        <v>43690</v>
      </c>
      <c r="E9" s="18">
        <v>658880</v>
      </c>
      <c r="F9" s="19">
        <v>645702</v>
      </c>
      <c r="G9" s="20" t="s">
        <v>10</v>
      </c>
    </row>
    <row r="10" spans="2:11" x14ac:dyDescent="0.25">
      <c r="B10" s="15"/>
      <c r="C10" s="16">
        <v>16749</v>
      </c>
      <c r="D10" s="17">
        <v>43693</v>
      </c>
      <c r="E10" s="18">
        <v>724768</v>
      </c>
      <c r="F10" s="19">
        <v>516562</v>
      </c>
      <c r="G10" s="20" t="s">
        <v>10</v>
      </c>
    </row>
    <row r="11" spans="2:11" x14ac:dyDescent="0.25">
      <c r="B11" s="15"/>
      <c r="C11" s="16">
        <v>17911</v>
      </c>
      <c r="D11" s="17">
        <v>43754</v>
      </c>
      <c r="E11" s="18">
        <v>1581312</v>
      </c>
      <c r="F11" s="19">
        <v>1549686</v>
      </c>
      <c r="G11" s="20" t="s">
        <v>10</v>
      </c>
    </row>
    <row r="12" spans="2:11" x14ac:dyDescent="0.25">
      <c r="B12" s="15"/>
      <c r="C12" s="16">
        <v>17960</v>
      </c>
      <c r="D12" s="17">
        <v>43754</v>
      </c>
      <c r="E12" s="18">
        <v>1778940</v>
      </c>
      <c r="F12" s="19">
        <v>1743361</v>
      </c>
      <c r="G12" s="20" t="s">
        <v>10</v>
      </c>
    </row>
    <row r="13" spans="2:11" x14ac:dyDescent="0.25">
      <c r="B13" s="15"/>
      <c r="C13" s="16">
        <v>17964</v>
      </c>
      <c r="D13" s="17">
        <v>43754</v>
      </c>
      <c r="E13" s="18">
        <v>1515424</v>
      </c>
      <c r="F13" s="19">
        <v>1485116</v>
      </c>
      <c r="G13" s="20" t="s">
        <v>10</v>
      </c>
    </row>
    <row r="14" spans="2:11" x14ac:dyDescent="0.25">
      <c r="B14" s="15"/>
      <c r="C14" s="16">
        <v>18793</v>
      </c>
      <c r="D14" s="17">
        <v>43811</v>
      </c>
      <c r="E14" s="18">
        <v>329440</v>
      </c>
      <c r="F14" s="19">
        <v>258281</v>
      </c>
      <c r="G14" s="20" t="s">
        <v>10</v>
      </c>
    </row>
    <row r="15" spans="2:11" x14ac:dyDescent="0.25">
      <c r="B15" s="15" t="s">
        <v>11</v>
      </c>
      <c r="C15" s="16">
        <v>22146</v>
      </c>
      <c r="D15" s="17">
        <v>44649</v>
      </c>
      <c r="E15" s="18">
        <v>293964</v>
      </c>
      <c r="F15" s="19">
        <v>288084.71999999997</v>
      </c>
      <c r="G15" s="20" t="s">
        <v>12</v>
      </c>
    </row>
    <row r="16" spans="2:11" x14ac:dyDescent="0.25">
      <c r="B16" s="15" t="s">
        <v>11</v>
      </c>
      <c r="C16" s="16">
        <v>22582</v>
      </c>
      <c r="D16" s="17">
        <v>44650</v>
      </c>
      <c r="E16" s="18">
        <v>1581312</v>
      </c>
      <c r="F16" s="19">
        <v>1499691.76</v>
      </c>
      <c r="G16" s="20" t="s">
        <v>13</v>
      </c>
    </row>
    <row r="17" spans="2:7" x14ac:dyDescent="0.25">
      <c r="B17" s="15" t="s">
        <v>11</v>
      </c>
      <c r="C17" s="16">
        <v>32088</v>
      </c>
      <c r="D17" s="17">
        <v>44727</v>
      </c>
      <c r="E17" s="18">
        <v>6706618</v>
      </c>
      <c r="F17" s="19">
        <v>6572485.6399999997</v>
      </c>
      <c r="G17" s="20" t="s">
        <v>14</v>
      </c>
    </row>
    <row r="18" spans="2:7" x14ac:dyDescent="0.25">
      <c r="B18" s="15" t="s">
        <v>11</v>
      </c>
      <c r="C18" s="16">
        <v>36882</v>
      </c>
      <c r="D18" s="17">
        <v>44769</v>
      </c>
      <c r="E18" s="18">
        <v>2866070</v>
      </c>
      <c r="F18" s="19">
        <v>307223.59999999998</v>
      </c>
      <c r="G18" s="20" t="s">
        <v>15</v>
      </c>
    </row>
    <row r="19" spans="2:7" x14ac:dyDescent="0.25">
      <c r="B19" s="15" t="s">
        <v>11</v>
      </c>
      <c r="C19" s="16">
        <v>36940</v>
      </c>
      <c r="D19" s="17">
        <v>44769</v>
      </c>
      <c r="E19" s="18">
        <v>1713088</v>
      </c>
      <c r="F19" s="19">
        <v>1678826.24</v>
      </c>
      <c r="G19" s="20" t="s">
        <v>13</v>
      </c>
    </row>
    <row r="20" spans="2:7" x14ac:dyDescent="0.25">
      <c r="B20" s="15" t="s">
        <v>11</v>
      </c>
      <c r="C20" s="16">
        <v>37281</v>
      </c>
      <c r="D20" s="17">
        <v>44770</v>
      </c>
      <c r="E20" s="18">
        <v>5139212</v>
      </c>
      <c r="F20" s="19">
        <v>3920250.76</v>
      </c>
      <c r="G20" s="20" t="s">
        <v>16</v>
      </c>
    </row>
    <row r="21" spans="2:7" x14ac:dyDescent="0.25">
      <c r="B21" s="15" t="s">
        <v>11</v>
      </c>
      <c r="C21" s="16">
        <v>37306</v>
      </c>
      <c r="D21" s="17">
        <v>44770</v>
      </c>
      <c r="E21" s="18">
        <v>2470750</v>
      </c>
      <c r="F21" s="19">
        <v>2421335</v>
      </c>
      <c r="G21" s="20" t="s">
        <v>15</v>
      </c>
    </row>
    <row r="22" spans="2:7" x14ac:dyDescent="0.25">
      <c r="B22" s="15" t="s">
        <v>11</v>
      </c>
      <c r="C22" s="16">
        <v>37315</v>
      </c>
      <c r="D22" s="17">
        <v>44770</v>
      </c>
      <c r="E22" s="18">
        <v>2964900</v>
      </c>
      <c r="F22" s="19">
        <v>2905602</v>
      </c>
      <c r="G22" s="20" t="s">
        <v>15</v>
      </c>
    </row>
    <row r="23" spans="2:7" x14ac:dyDescent="0.25">
      <c r="B23" s="15" t="s">
        <v>11</v>
      </c>
      <c r="C23" s="16">
        <v>49542</v>
      </c>
      <c r="D23" s="17">
        <v>44861</v>
      </c>
      <c r="E23" s="18">
        <v>4015641112</v>
      </c>
      <c r="F23" s="19">
        <v>1468786716.2</v>
      </c>
      <c r="G23" s="20" t="s">
        <v>17</v>
      </c>
    </row>
    <row r="24" spans="2:7" x14ac:dyDescent="0.25">
      <c r="B24" s="15" t="s">
        <v>11</v>
      </c>
      <c r="C24" s="16">
        <v>31602</v>
      </c>
      <c r="D24" s="17">
        <v>44866</v>
      </c>
      <c r="E24" s="18">
        <v>2964900</v>
      </c>
      <c r="F24" s="19">
        <v>2905602</v>
      </c>
      <c r="G24" s="20" t="s">
        <v>15</v>
      </c>
    </row>
    <row r="25" spans="2:7" x14ac:dyDescent="0.25">
      <c r="B25" s="15" t="s">
        <v>11</v>
      </c>
      <c r="C25" s="16">
        <v>31607</v>
      </c>
      <c r="D25" s="17">
        <v>44866</v>
      </c>
      <c r="E25" s="18">
        <v>6127522</v>
      </c>
      <c r="F25" s="19">
        <v>6004971.5599999996</v>
      </c>
      <c r="G25" s="20" t="s">
        <v>16</v>
      </c>
    </row>
    <row r="26" spans="2:7" x14ac:dyDescent="0.25">
      <c r="B26" s="15" t="s">
        <v>11</v>
      </c>
      <c r="C26" s="16">
        <v>31609</v>
      </c>
      <c r="D26" s="17">
        <v>44866</v>
      </c>
      <c r="E26" s="18">
        <v>2964900</v>
      </c>
      <c r="F26" s="19">
        <v>2905602</v>
      </c>
      <c r="G26" s="20" t="s">
        <v>15</v>
      </c>
    </row>
    <row r="27" spans="2:7" x14ac:dyDescent="0.25">
      <c r="B27" s="15" t="s">
        <v>11</v>
      </c>
      <c r="C27" s="16">
        <v>31611</v>
      </c>
      <c r="D27" s="17">
        <v>44866</v>
      </c>
      <c r="E27" s="18">
        <v>1713088</v>
      </c>
      <c r="F27" s="19">
        <v>1678826.24</v>
      </c>
      <c r="G27" s="20" t="s">
        <v>13</v>
      </c>
    </row>
    <row r="28" spans="2:7" x14ac:dyDescent="0.25">
      <c r="B28" s="15" t="s">
        <v>11</v>
      </c>
      <c r="C28" s="16">
        <v>31612</v>
      </c>
      <c r="D28" s="17">
        <v>44866</v>
      </c>
      <c r="E28" s="18">
        <v>2569580</v>
      </c>
      <c r="F28" s="19">
        <v>2518188.4</v>
      </c>
      <c r="G28" s="20" t="s">
        <v>15</v>
      </c>
    </row>
    <row r="29" spans="2:7" x14ac:dyDescent="0.25">
      <c r="B29" s="15" t="s">
        <v>11</v>
      </c>
      <c r="C29" s="16">
        <v>31614</v>
      </c>
      <c r="D29" s="17">
        <v>44866</v>
      </c>
      <c r="E29" s="18">
        <v>5139212</v>
      </c>
      <c r="F29" s="19">
        <v>5036427.76</v>
      </c>
      <c r="G29" s="20" t="s">
        <v>16</v>
      </c>
    </row>
    <row r="30" spans="2:7" x14ac:dyDescent="0.25">
      <c r="B30" s="15" t="s">
        <v>11</v>
      </c>
      <c r="C30" s="16">
        <v>31616</v>
      </c>
      <c r="D30" s="17">
        <v>44866</v>
      </c>
      <c r="E30" s="18">
        <v>3063730</v>
      </c>
      <c r="F30" s="19">
        <v>3002455.4</v>
      </c>
      <c r="G30" s="20" t="s">
        <v>15</v>
      </c>
    </row>
    <row r="31" spans="2:7" x14ac:dyDescent="0.25">
      <c r="B31" s="15" t="s">
        <v>11</v>
      </c>
      <c r="C31" s="16">
        <v>31625</v>
      </c>
      <c r="D31" s="17">
        <v>44866</v>
      </c>
      <c r="E31" s="18">
        <v>1185960</v>
      </c>
      <c r="F31" s="19">
        <v>1162240.8</v>
      </c>
      <c r="G31" s="20" t="s">
        <v>15</v>
      </c>
    </row>
    <row r="32" spans="2:7" x14ac:dyDescent="0.25">
      <c r="B32" s="15" t="s">
        <v>11</v>
      </c>
      <c r="C32" s="16">
        <v>55564</v>
      </c>
      <c r="D32" s="17">
        <v>44895</v>
      </c>
      <c r="E32" s="18">
        <v>643440490</v>
      </c>
      <c r="F32" s="19">
        <v>618805177.75</v>
      </c>
      <c r="G32" s="20" t="s">
        <v>18</v>
      </c>
    </row>
    <row r="33" spans="2:7" x14ac:dyDescent="0.25">
      <c r="B33" s="15" t="s">
        <v>11</v>
      </c>
      <c r="C33" s="16">
        <v>55571</v>
      </c>
      <c r="D33" s="17">
        <v>44895</v>
      </c>
      <c r="E33" s="18">
        <v>129994483</v>
      </c>
      <c r="F33" s="19">
        <v>126719620.93000001</v>
      </c>
      <c r="G33" s="20" t="s">
        <v>19</v>
      </c>
    </row>
    <row r="34" spans="2:7" x14ac:dyDescent="0.25">
      <c r="B34" s="15" t="s">
        <v>11</v>
      </c>
      <c r="C34" s="16">
        <v>55585</v>
      </c>
      <c r="D34" s="17">
        <v>44895</v>
      </c>
      <c r="E34" s="18">
        <v>4027546901</v>
      </c>
      <c r="F34" s="19">
        <v>1616655525.48</v>
      </c>
      <c r="G34" s="20" t="s">
        <v>17</v>
      </c>
    </row>
    <row r="35" spans="2:7" x14ac:dyDescent="0.25">
      <c r="B35" s="15" t="s">
        <v>11</v>
      </c>
      <c r="C35" s="16">
        <v>55593</v>
      </c>
      <c r="D35" s="17">
        <v>44895</v>
      </c>
      <c r="E35" s="18">
        <v>813686561</v>
      </c>
      <c r="F35" s="19">
        <v>793343196.98000002</v>
      </c>
      <c r="G35" s="20" t="s">
        <v>20</v>
      </c>
    </row>
    <row r="36" spans="2:7" x14ac:dyDescent="0.25">
      <c r="B36" s="15" t="s">
        <v>11</v>
      </c>
      <c r="C36" s="16">
        <v>59890</v>
      </c>
      <c r="D36" s="17">
        <v>44911</v>
      </c>
      <c r="E36" s="18">
        <v>21811631</v>
      </c>
      <c r="F36" s="19">
        <v>21375398.379999999</v>
      </c>
      <c r="G36" s="20" t="s">
        <v>21</v>
      </c>
    </row>
    <row r="37" spans="2:7" x14ac:dyDescent="0.25">
      <c r="B37" s="15" t="s">
        <v>11</v>
      </c>
      <c r="C37" s="16">
        <v>61361</v>
      </c>
      <c r="D37" s="17">
        <v>44918</v>
      </c>
      <c r="E37" s="18">
        <v>5057776</v>
      </c>
      <c r="F37" s="19">
        <v>4931332.4800000004</v>
      </c>
      <c r="G37" s="20" t="s">
        <v>17</v>
      </c>
    </row>
    <row r="38" spans="2:7" x14ac:dyDescent="0.25">
      <c r="B38" s="15" t="s">
        <v>11</v>
      </c>
      <c r="C38" s="16">
        <v>61362</v>
      </c>
      <c r="D38" s="17">
        <v>44918</v>
      </c>
      <c r="E38" s="18">
        <v>47934797</v>
      </c>
      <c r="F38" s="19">
        <v>46736428.060000002</v>
      </c>
      <c r="G38" s="20" t="s">
        <v>20</v>
      </c>
    </row>
    <row r="39" spans="2:7" x14ac:dyDescent="0.25">
      <c r="B39" s="15" t="s">
        <v>11</v>
      </c>
      <c r="C39" s="16">
        <v>61365</v>
      </c>
      <c r="D39" s="17">
        <v>44918</v>
      </c>
      <c r="E39" s="18">
        <v>30657291</v>
      </c>
      <c r="F39" s="19">
        <v>29890859.18</v>
      </c>
      <c r="G39" s="20" t="s">
        <v>17</v>
      </c>
    </row>
    <row r="40" spans="2:7" x14ac:dyDescent="0.25">
      <c r="B40" s="15" t="s">
        <v>11</v>
      </c>
      <c r="C40" s="16">
        <v>61366</v>
      </c>
      <c r="D40" s="17">
        <v>44918</v>
      </c>
      <c r="E40" s="18">
        <v>53051465</v>
      </c>
      <c r="F40" s="19">
        <v>51725178.700000003</v>
      </c>
      <c r="G40" s="20" t="s">
        <v>20</v>
      </c>
    </row>
    <row r="41" spans="2:7" x14ac:dyDescent="0.25">
      <c r="B41" s="15" t="s">
        <v>11</v>
      </c>
      <c r="C41" s="16">
        <v>61369</v>
      </c>
      <c r="D41" s="17">
        <v>44918</v>
      </c>
      <c r="E41" s="18">
        <v>36975912</v>
      </c>
      <c r="F41" s="19">
        <v>36051514.759999998</v>
      </c>
      <c r="G41" s="20" t="s">
        <v>17</v>
      </c>
    </row>
    <row r="42" spans="2:7" x14ac:dyDescent="0.25">
      <c r="B42" s="15" t="s">
        <v>11</v>
      </c>
      <c r="C42" s="16">
        <v>61370</v>
      </c>
      <c r="D42" s="17">
        <v>44918</v>
      </c>
      <c r="E42" s="18">
        <v>54880354</v>
      </c>
      <c r="F42" s="19">
        <v>53508345.920000002</v>
      </c>
      <c r="G42" s="20" t="s">
        <v>20</v>
      </c>
    </row>
    <row r="43" spans="2:7" x14ac:dyDescent="0.25">
      <c r="B43" s="15" t="s">
        <v>11</v>
      </c>
      <c r="C43" s="16">
        <v>61910</v>
      </c>
      <c r="D43" s="17">
        <v>44925</v>
      </c>
      <c r="E43" s="18">
        <v>520582410</v>
      </c>
      <c r="F43" s="19">
        <v>507567849.75</v>
      </c>
      <c r="G43" s="20" t="s">
        <v>20</v>
      </c>
    </row>
    <row r="44" spans="2:7" x14ac:dyDescent="0.25">
      <c r="B44" s="15" t="s">
        <v>11</v>
      </c>
      <c r="C44" s="16">
        <v>61911</v>
      </c>
      <c r="D44" s="17">
        <v>44925</v>
      </c>
      <c r="E44" s="18">
        <v>2578122414</v>
      </c>
      <c r="F44" s="19">
        <v>851437761.64999998</v>
      </c>
      <c r="G44" s="20" t="s">
        <v>17</v>
      </c>
    </row>
    <row r="45" spans="2:7" x14ac:dyDescent="0.25">
      <c r="B45" s="15" t="s">
        <v>11</v>
      </c>
      <c r="C45" s="16">
        <v>61912</v>
      </c>
      <c r="D45" s="17">
        <v>44925</v>
      </c>
      <c r="E45" s="18">
        <v>77417589</v>
      </c>
      <c r="F45" s="19">
        <v>75482149.280000001</v>
      </c>
      <c r="G45" s="20" t="s">
        <v>19</v>
      </c>
    </row>
    <row r="46" spans="2:7" x14ac:dyDescent="0.25">
      <c r="B46" s="15" t="s">
        <v>11</v>
      </c>
      <c r="C46" s="16">
        <v>61913</v>
      </c>
      <c r="D46" s="17">
        <v>44925</v>
      </c>
      <c r="E46" s="18">
        <v>323877587</v>
      </c>
      <c r="F46" s="19">
        <v>315780647.32999998</v>
      </c>
      <c r="G46" s="20" t="s">
        <v>18</v>
      </c>
    </row>
    <row r="47" spans="2:7" x14ac:dyDescent="0.25">
      <c r="B47" s="15" t="s">
        <v>11</v>
      </c>
      <c r="C47" s="16">
        <v>61917</v>
      </c>
      <c r="D47" s="17">
        <v>44929</v>
      </c>
      <c r="E47" s="18">
        <v>214381826</v>
      </c>
      <c r="F47" s="19">
        <v>209022280.34999999</v>
      </c>
      <c r="G47" s="20" t="s">
        <v>18</v>
      </c>
    </row>
    <row r="48" spans="2:7" x14ac:dyDescent="0.25">
      <c r="B48" s="15" t="s">
        <v>11</v>
      </c>
      <c r="C48" s="16">
        <v>61919</v>
      </c>
      <c r="D48" s="17">
        <v>44929</v>
      </c>
      <c r="E48" s="18">
        <v>44336895</v>
      </c>
      <c r="F48" s="19">
        <v>43228472.630000003</v>
      </c>
      <c r="G48" s="20" t="s">
        <v>19</v>
      </c>
    </row>
    <row r="49" spans="2:7" x14ac:dyDescent="0.25">
      <c r="B49" s="15" t="s">
        <v>11</v>
      </c>
      <c r="C49" s="16">
        <v>61920</v>
      </c>
      <c r="D49" s="17">
        <v>44929</v>
      </c>
      <c r="E49" s="18">
        <v>1655404895</v>
      </c>
      <c r="F49" s="19">
        <v>1485250962.6300001</v>
      </c>
      <c r="G49" s="20" t="s">
        <v>17</v>
      </c>
    </row>
    <row r="50" spans="2:7" x14ac:dyDescent="0.25">
      <c r="B50" s="15" t="s">
        <v>11</v>
      </c>
      <c r="C50" s="16">
        <v>61922</v>
      </c>
      <c r="D50" s="17">
        <v>44929</v>
      </c>
      <c r="E50" s="18">
        <v>342358841</v>
      </c>
      <c r="F50" s="19">
        <v>333799869.98000002</v>
      </c>
      <c r="G50" s="20" t="s">
        <v>20</v>
      </c>
    </row>
    <row r="51" spans="2:7" x14ac:dyDescent="0.25">
      <c r="B51" s="15" t="s">
        <v>11</v>
      </c>
      <c r="C51" s="16">
        <v>62113</v>
      </c>
      <c r="D51" s="17">
        <v>44930</v>
      </c>
      <c r="E51" s="18">
        <v>72643329</v>
      </c>
      <c r="F51" s="19">
        <v>71190462.420000002</v>
      </c>
      <c r="G51" s="20" t="s">
        <v>22</v>
      </c>
    </row>
    <row r="52" spans="2:7" x14ac:dyDescent="0.25">
      <c r="B52" s="15" t="s">
        <v>11</v>
      </c>
      <c r="C52" s="16">
        <v>62114</v>
      </c>
      <c r="D52" s="17">
        <v>44930</v>
      </c>
      <c r="E52" s="18">
        <v>352359882</v>
      </c>
      <c r="F52" s="19">
        <v>345312684.36000001</v>
      </c>
      <c r="G52" s="20" t="s">
        <v>23</v>
      </c>
    </row>
    <row r="53" spans="2:7" ht="22.5" x14ac:dyDescent="0.25">
      <c r="B53" s="15" t="s">
        <v>11</v>
      </c>
      <c r="C53" s="16">
        <v>62144</v>
      </c>
      <c r="D53" s="17">
        <v>44931</v>
      </c>
      <c r="E53" s="18">
        <v>157087269</v>
      </c>
      <c r="F53" s="19">
        <v>153945523.62</v>
      </c>
      <c r="G53" s="20" t="s">
        <v>24</v>
      </c>
    </row>
    <row r="54" spans="2:7" x14ac:dyDescent="0.25">
      <c r="B54" s="15" t="s">
        <v>11</v>
      </c>
      <c r="C54" s="16">
        <v>63775</v>
      </c>
      <c r="D54" s="17">
        <v>44942</v>
      </c>
      <c r="E54" s="18">
        <v>17352194</v>
      </c>
      <c r="F54" s="19">
        <v>17005150.120000001</v>
      </c>
      <c r="G54" s="20" t="s">
        <v>21</v>
      </c>
    </row>
    <row r="55" spans="2:7" ht="22.5" x14ac:dyDescent="0.25">
      <c r="B55" s="15" t="s">
        <v>11</v>
      </c>
      <c r="C55" s="16">
        <v>64098</v>
      </c>
      <c r="D55" s="17">
        <v>44944</v>
      </c>
      <c r="E55" s="18">
        <v>30000000</v>
      </c>
      <c r="F55" s="19">
        <v>29400000</v>
      </c>
      <c r="G55" s="20" t="s">
        <v>25</v>
      </c>
    </row>
    <row r="56" spans="2:7" x14ac:dyDescent="0.25">
      <c r="B56" s="15" t="s">
        <v>11</v>
      </c>
      <c r="C56" s="16">
        <v>65744</v>
      </c>
      <c r="D56" s="17">
        <v>44957</v>
      </c>
      <c r="E56" s="18">
        <v>905364082</v>
      </c>
      <c r="F56" s="19">
        <v>882726379.95000005</v>
      </c>
      <c r="G56" s="20" t="s">
        <v>20</v>
      </c>
    </row>
    <row r="57" spans="2:7" x14ac:dyDescent="0.25">
      <c r="B57" s="15" t="s">
        <v>11</v>
      </c>
      <c r="C57" s="16">
        <v>65745</v>
      </c>
      <c r="D57" s="17">
        <v>44957</v>
      </c>
      <c r="E57" s="18">
        <v>152652526</v>
      </c>
      <c r="F57" s="19">
        <v>148749962.84999999</v>
      </c>
      <c r="G57" s="20" t="s">
        <v>19</v>
      </c>
    </row>
    <row r="58" spans="2:7" x14ac:dyDescent="0.25">
      <c r="B58" s="15" t="s">
        <v>11</v>
      </c>
      <c r="C58" s="16">
        <v>65746</v>
      </c>
      <c r="D58" s="17">
        <v>44957</v>
      </c>
      <c r="E58" s="18">
        <v>4206688481</v>
      </c>
      <c r="F58" s="19">
        <v>3776088029.98</v>
      </c>
      <c r="G58" s="20" t="s">
        <v>17</v>
      </c>
    </row>
    <row r="59" spans="2:7" ht="15.75" thickBot="1" x14ac:dyDescent="0.3">
      <c r="B59" s="15" t="s">
        <v>11</v>
      </c>
      <c r="C59" s="16">
        <v>65747</v>
      </c>
      <c r="D59" s="17">
        <v>44957</v>
      </c>
      <c r="E59" s="18">
        <v>709285505</v>
      </c>
      <c r="F59" s="19">
        <v>681205216.38</v>
      </c>
      <c r="G59" s="20" t="s">
        <v>18</v>
      </c>
    </row>
    <row r="60" spans="2:7" ht="15.75" thickBot="1" x14ac:dyDescent="0.3">
      <c r="B60" s="90" t="s">
        <v>26</v>
      </c>
      <c r="C60" s="91"/>
      <c r="D60" s="91"/>
      <c r="E60" s="21">
        <f>SUM(E7:E59)</f>
        <v>22299217648</v>
      </c>
      <c r="F60" s="21">
        <f>SUM(F7:F59)</f>
        <v>14848278873.980003</v>
      </c>
      <c r="G60" s="22"/>
    </row>
  </sheetData>
  <autoFilter ref="B7:G60"/>
  <mergeCells count="5">
    <mergeCell ref="B2:G2"/>
    <mergeCell ref="B3:G3"/>
    <mergeCell ref="B4:G4"/>
    <mergeCell ref="B5:G5"/>
    <mergeCell ref="B60:D60"/>
  </mergeCells>
  <conditionalFormatting sqref="C8">
    <cfRule type="duplicateValues" dxfId="47" priority="14"/>
  </conditionalFormatting>
  <conditionalFormatting sqref="C9">
    <cfRule type="duplicateValues" dxfId="46" priority="13"/>
  </conditionalFormatting>
  <conditionalFormatting sqref="C10:C15">
    <cfRule type="duplicateValues" dxfId="45" priority="12"/>
  </conditionalFormatting>
  <conditionalFormatting sqref="C16:C22">
    <cfRule type="duplicateValues" dxfId="44" priority="11"/>
  </conditionalFormatting>
  <conditionalFormatting sqref="C23">
    <cfRule type="duplicateValues" dxfId="43" priority="10"/>
  </conditionalFormatting>
  <conditionalFormatting sqref="C24">
    <cfRule type="duplicateValues" dxfId="42" priority="9"/>
  </conditionalFormatting>
  <conditionalFormatting sqref="C25:C27">
    <cfRule type="duplicateValues" dxfId="41" priority="8"/>
  </conditionalFormatting>
  <conditionalFormatting sqref="C28:C32">
    <cfRule type="duplicateValues" dxfId="40" priority="7"/>
  </conditionalFormatting>
  <conditionalFormatting sqref="C33:C40">
    <cfRule type="duplicateValues" dxfId="39" priority="6"/>
  </conditionalFormatting>
  <conditionalFormatting sqref="C41:C44">
    <cfRule type="duplicateValues" dxfId="38" priority="5"/>
  </conditionalFormatting>
  <conditionalFormatting sqref="C45">
    <cfRule type="duplicateValues" dxfId="37" priority="4"/>
  </conditionalFormatting>
  <conditionalFormatting sqref="C46:C52">
    <cfRule type="duplicateValues" dxfId="36" priority="3"/>
  </conditionalFormatting>
  <conditionalFormatting sqref="C58">
    <cfRule type="duplicateValues" dxfId="35" priority="2"/>
  </conditionalFormatting>
  <conditionalFormatting sqref="C59">
    <cfRule type="duplicateValues" dxfId="34" priority="1"/>
  </conditionalFormatting>
  <conditionalFormatting sqref="C53:C57">
    <cfRule type="duplicateValues" dxfId="33" priority="15"/>
  </conditionalFormatting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4"/>
  <sheetViews>
    <sheetView showGridLines="0" workbookViewId="0">
      <selection activeCell="C4" sqref="C4:C5"/>
    </sheetView>
  </sheetViews>
  <sheetFormatPr baseColWidth="10" defaultRowHeight="10.5" x14ac:dyDescent="0.15"/>
  <cols>
    <col min="1" max="1" width="32" style="75" bestFit="1" customWidth="1"/>
    <col min="2" max="2" width="5.140625" style="75" bestFit="1" customWidth="1"/>
    <col min="3" max="3" width="29.28515625" style="75" bestFit="1" customWidth="1"/>
    <col min="4" max="16384" width="11.42578125" style="75"/>
  </cols>
  <sheetData>
    <row r="3" spans="1:3" s="84" customFormat="1" x14ac:dyDescent="0.25">
      <c r="A3" s="83" t="s">
        <v>41</v>
      </c>
      <c r="B3" s="84" t="s">
        <v>214</v>
      </c>
      <c r="C3" s="84" t="s">
        <v>215</v>
      </c>
    </row>
    <row r="4" spans="1:3" x14ac:dyDescent="0.15">
      <c r="A4" s="75" t="s">
        <v>211</v>
      </c>
      <c r="B4" s="82">
        <v>7</v>
      </c>
      <c r="C4" s="81">
        <v>7748362</v>
      </c>
    </row>
    <row r="5" spans="1:3" x14ac:dyDescent="0.15">
      <c r="A5" s="75" t="s">
        <v>212</v>
      </c>
      <c r="B5" s="82">
        <v>1</v>
      </c>
      <c r="C5" s="81">
        <v>6572485</v>
      </c>
    </row>
    <row r="6" spans="1:3" x14ac:dyDescent="0.15">
      <c r="A6" s="75" t="s">
        <v>210</v>
      </c>
      <c r="B6" s="82">
        <v>44</v>
      </c>
      <c r="C6" s="81">
        <v>14833958004</v>
      </c>
    </row>
    <row r="7" spans="1:3" x14ac:dyDescent="0.15">
      <c r="A7" s="75" t="s">
        <v>213</v>
      </c>
      <c r="B7" s="82">
        <v>52</v>
      </c>
      <c r="C7" s="81">
        <v>14848278851</v>
      </c>
    </row>
    <row r="10" spans="1:3" s="84" customFormat="1" x14ac:dyDescent="0.25">
      <c r="A10" s="83" t="s">
        <v>41</v>
      </c>
      <c r="B10" s="84" t="s">
        <v>214</v>
      </c>
      <c r="C10" s="84" t="s">
        <v>216</v>
      </c>
    </row>
    <row r="11" spans="1:3" x14ac:dyDescent="0.15">
      <c r="A11" s="75" t="s">
        <v>211</v>
      </c>
      <c r="B11" s="82">
        <v>7</v>
      </c>
      <c r="C11" s="82">
        <v>9158344</v>
      </c>
    </row>
    <row r="12" spans="1:3" x14ac:dyDescent="0.15">
      <c r="A12" s="75" t="s">
        <v>212</v>
      </c>
      <c r="B12" s="82">
        <v>1</v>
      </c>
      <c r="C12" s="82">
        <v>0</v>
      </c>
    </row>
    <row r="13" spans="1:3" x14ac:dyDescent="0.15">
      <c r="A13" s="75" t="s">
        <v>210</v>
      </c>
      <c r="B13" s="82">
        <v>44</v>
      </c>
      <c r="C13" s="82">
        <v>42758188</v>
      </c>
    </row>
    <row r="14" spans="1:3" x14ac:dyDescent="0.15">
      <c r="A14" s="75" t="s">
        <v>213</v>
      </c>
      <c r="B14" s="82">
        <v>52</v>
      </c>
      <c r="C14" s="82">
        <v>51916532</v>
      </c>
    </row>
  </sheetData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5"/>
  <sheetViews>
    <sheetView topLeftCell="H1" workbookViewId="0">
      <selection activeCell="Q55" sqref="Q55:Q57"/>
    </sheetView>
  </sheetViews>
  <sheetFormatPr baseColWidth="10" defaultRowHeight="10.5" x14ac:dyDescent="0.15"/>
  <cols>
    <col min="1" max="1" width="11.5703125" style="75" bestFit="1" customWidth="1"/>
    <col min="2" max="3" width="11.42578125" style="75"/>
    <col min="4" max="5" width="13" style="75" bestFit="1" customWidth="1"/>
    <col min="6" max="7" width="11.42578125" style="75"/>
    <col min="8" max="8" width="11.5703125" style="75" bestFit="1" customWidth="1"/>
    <col min="9" max="9" width="11.42578125" style="75"/>
    <col min="10" max="10" width="11.5703125" style="75" bestFit="1" customWidth="1"/>
    <col min="11" max="12" width="15.140625" style="78" bestFit="1" customWidth="1"/>
    <col min="13" max="13" width="11.42578125" style="75"/>
    <col min="14" max="14" width="32" style="75" bestFit="1" customWidth="1"/>
    <col min="15" max="16" width="11.42578125" style="75"/>
    <col min="17" max="17" width="14.7109375" style="78" bestFit="1" customWidth="1"/>
    <col min="18" max="18" width="11.42578125" style="75"/>
    <col min="19" max="19" width="11.5703125" style="75" bestFit="1" customWidth="1"/>
    <col min="20" max="22" width="11.42578125" style="75"/>
    <col min="23" max="23" width="12" style="75" bestFit="1" customWidth="1"/>
    <col min="24" max="26" width="11.5703125" style="75" bestFit="1" customWidth="1"/>
    <col min="27" max="28" width="12" style="75" bestFit="1" customWidth="1"/>
    <col min="29" max="32" width="11.5703125" style="75" bestFit="1" customWidth="1"/>
    <col min="33" max="34" width="11.42578125" style="75"/>
    <col min="35" max="35" width="11.5703125" style="75" bestFit="1" customWidth="1"/>
    <col min="36" max="38" width="11.42578125" style="75"/>
    <col min="39" max="39" width="11.5703125" style="75" bestFit="1" customWidth="1"/>
    <col min="40" max="40" width="11.42578125" style="75"/>
    <col min="41" max="41" width="11.5703125" style="75" bestFit="1" customWidth="1"/>
    <col min="42" max="43" width="11.42578125" style="75"/>
    <col min="44" max="46" width="11.5703125" style="75" bestFit="1" customWidth="1"/>
    <col min="47" max="48" width="12" style="75" bestFit="1" customWidth="1"/>
    <col min="49" max="16384" width="11.42578125" style="75"/>
  </cols>
  <sheetData>
    <row r="1" spans="1:50" ht="63" x14ac:dyDescent="0.15">
      <c r="A1" s="23" t="s">
        <v>27</v>
      </c>
      <c r="B1" s="23" t="s">
        <v>28</v>
      </c>
      <c r="C1" s="23" t="s">
        <v>29</v>
      </c>
      <c r="D1" s="23" t="s">
        <v>30</v>
      </c>
      <c r="E1" s="24" t="s">
        <v>31</v>
      </c>
      <c r="F1" s="24" t="s">
        <v>32</v>
      </c>
      <c r="G1" s="23" t="s">
        <v>33</v>
      </c>
      <c r="H1" s="23" t="s">
        <v>34</v>
      </c>
      <c r="I1" s="23" t="s">
        <v>35</v>
      </c>
      <c r="J1" s="23" t="s">
        <v>36</v>
      </c>
      <c r="K1" s="79" t="s">
        <v>37</v>
      </c>
      <c r="L1" s="80" t="s">
        <v>38</v>
      </c>
      <c r="M1" s="23" t="s">
        <v>39</v>
      </c>
      <c r="N1" s="23" t="s">
        <v>209</v>
      </c>
      <c r="O1" s="27" t="s">
        <v>40</v>
      </c>
      <c r="P1" s="27" t="s">
        <v>227</v>
      </c>
      <c r="Q1" s="76" t="s">
        <v>42</v>
      </c>
      <c r="R1" s="27" t="s">
        <v>43</v>
      </c>
      <c r="S1" s="28" t="s">
        <v>44</v>
      </c>
      <c r="T1" s="27" t="s">
        <v>45</v>
      </c>
      <c r="U1" s="27" t="s">
        <v>46</v>
      </c>
      <c r="V1" s="23" t="s">
        <v>47</v>
      </c>
      <c r="W1" s="26" t="s">
        <v>48</v>
      </c>
      <c r="X1" s="26" t="s">
        <v>49</v>
      </c>
      <c r="Y1" s="26" t="s">
        <v>50</v>
      </c>
      <c r="Z1" s="26" t="s">
        <v>51</v>
      </c>
      <c r="AA1" s="26" t="s">
        <v>52</v>
      </c>
      <c r="AB1" s="25" t="s">
        <v>53</v>
      </c>
      <c r="AC1" s="25" t="s">
        <v>54</v>
      </c>
      <c r="AD1" s="26" t="s">
        <v>55</v>
      </c>
      <c r="AE1" s="25" t="s">
        <v>56</v>
      </c>
      <c r="AF1" s="25" t="s">
        <v>57</v>
      </c>
      <c r="AG1" s="24" t="s">
        <v>58</v>
      </c>
      <c r="AH1" s="24" t="s">
        <v>59</v>
      </c>
      <c r="AI1" s="25" t="s">
        <v>60</v>
      </c>
      <c r="AJ1" s="23" t="s">
        <v>61</v>
      </c>
      <c r="AK1" s="23" t="s">
        <v>62</v>
      </c>
      <c r="AL1" s="23" t="s">
        <v>63</v>
      </c>
      <c r="AM1" s="23" t="s">
        <v>64</v>
      </c>
      <c r="AN1" s="23" t="s">
        <v>65</v>
      </c>
      <c r="AO1" s="24" t="s">
        <v>66</v>
      </c>
      <c r="AP1" s="23" t="s">
        <v>67</v>
      </c>
      <c r="AQ1" s="23" t="s">
        <v>68</v>
      </c>
      <c r="AR1" s="23" t="s">
        <v>69</v>
      </c>
      <c r="AS1" s="24" t="s">
        <v>70</v>
      </c>
      <c r="AT1" s="24" t="s">
        <v>71</v>
      </c>
      <c r="AU1" s="26" t="s">
        <v>72</v>
      </c>
      <c r="AV1" s="26" t="s">
        <v>73</v>
      </c>
      <c r="AW1" s="23" t="s">
        <v>74</v>
      </c>
      <c r="AX1" s="23" t="s">
        <v>75</v>
      </c>
    </row>
    <row r="2" spans="1:50" x14ac:dyDescent="0.15">
      <c r="A2" s="29">
        <v>900826841</v>
      </c>
      <c r="B2" s="29" t="s">
        <v>76</v>
      </c>
      <c r="C2" s="29" t="s">
        <v>11</v>
      </c>
      <c r="D2" s="29">
        <v>55585</v>
      </c>
      <c r="E2" s="29" t="s">
        <v>88</v>
      </c>
      <c r="F2" s="29" t="s">
        <v>89</v>
      </c>
      <c r="G2" s="29" t="s">
        <v>79</v>
      </c>
      <c r="H2" s="29" t="s">
        <v>79</v>
      </c>
      <c r="I2" s="29" t="s">
        <v>79</v>
      </c>
      <c r="J2" s="30">
        <v>44895</v>
      </c>
      <c r="K2" s="77">
        <v>4027546901</v>
      </c>
      <c r="L2" s="77">
        <v>1616655525</v>
      </c>
      <c r="M2" s="29" t="s">
        <v>80</v>
      </c>
      <c r="N2" s="29" t="s">
        <v>210</v>
      </c>
      <c r="O2" s="29" t="s">
        <v>81</v>
      </c>
      <c r="P2" s="29" t="s">
        <v>210</v>
      </c>
      <c r="Q2" s="77">
        <v>1616655525.47</v>
      </c>
      <c r="R2" s="29"/>
      <c r="S2" s="32">
        <v>0</v>
      </c>
      <c r="T2" s="29"/>
      <c r="U2" s="29"/>
      <c r="V2" s="29" t="s">
        <v>82</v>
      </c>
      <c r="W2" s="31">
        <v>0</v>
      </c>
      <c r="X2" s="31">
        <v>0</v>
      </c>
      <c r="Y2" s="31">
        <v>0</v>
      </c>
      <c r="Z2" s="31">
        <v>0</v>
      </c>
      <c r="AA2" s="31">
        <v>0</v>
      </c>
      <c r="AB2" s="31">
        <v>0</v>
      </c>
      <c r="AC2" s="31">
        <v>0</v>
      </c>
      <c r="AD2" s="31">
        <v>0</v>
      </c>
      <c r="AE2" s="31">
        <v>0</v>
      </c>
      <c r="AF2" s="31">
        <v>0</v>
      </c>
      <c r="AG2" s="29"/>
      <c r="AH2" s="29"/>
      <c r="AI2" s="31">
        <v>0</v>
      </c>
      <c r="AJ2" s="29"/>
      <c r="AK2" s="29"/>
      <c r="AL2" s="29"/>
      <c r="AM2" s="30">
        <v>44895</v>
      </c>
      <c r="AN2" s="29"/>
      <c r="AO2" s="29"/>
      <c r="AP2" s="29"/>
      <c r="AQ2" s="29" t="s">
        <v>83</v>
      </c>
      <c r="AR2" s="29"/>
      <c r="AS2" s="29"/>
      <c r="AT2" s="29"/>
      <c r="AU2" s="31">
        <v>0</v>
      </c>
      <c r="AV2" s="31">
        <v>0</v>
      </c>
      <c r="AW2" s="29"/>
      <c r="AX2" s="29" t="s">
        <v>79</v>
      </c>
    </row>
    <row r="3" spans="1:50" x14ac:dyDescent="0.15">
      <c r="A3" s="29">
        <v>900826841</v>
      </c>
      <c r="B3" s="29" t="s">
        <v>76</v>
      </c>
      <c r="C3" s="29" t="s">
        <v>11</v>
      </c>
      <c r="D3" s="29">
        <v>61920</v>
      </c>
      <c r="E3" s="29" t="s">
        <v>120</v>
      </c>
      <c r="F3" s="29" t="s">
        <v>121</v>
      </c>
      <c r="G3" s="29" t="s">
        <v>79</v>
      </c>
      <c r="H3" s="29" t="s">
        <v>79</v>
      </c>
      <c r="I3" s="29" t="s">
        <v>79</v>
      </c>
      <c r="J3" s="30">
        <v>44929</v>
      </c>
      <c r="K3" s="77">
        <v>1655404895</v>
      </c>
      <c r="L3" s="77">
        <v>1485250962</v>
      </c>
      <c r="M3" s="29" t="s">
        <v>80</v>
      </c>
      <c r="N3" s="29" t="e">
        <v>#N/A</v>
      </c>
      <c r="O3" s="29" t="s">
        <v>226</v>
      </c>
      <c r="P3" s="29" t="s">
        <v>210</v>
      </c>
      <c r="Q3" s="77">
        <v>1485250962.7</v>
      </c>
      <c r="R3" s="29"/>
      <c r="S3" s="32">
        <v>0</v>
      </c>
      <c r="T3" s="29"/>
      <c r="U3" s="29"/>
      <c r="V3" s="29" t="s">
        <v>82</v>
      </c>
      <c r="W3" s="31">
        <v>0</v>
      </c>
      <c r="X3" s="31">
        <v>0</v>
      </c>
      <c r="Y3" s="31">
        <v>0</v>
      </c>
      <c r="Z3" s="31">
        <v>0</v>
      </c>
      <c r="AA3" s="31">
        <v>0</v>
      </c>
      <c r="AB3" s="31">
        <v>0</v>
      </c>
      <c r="AC3" s="31">
        <v>0</v>
      </c>
      <c r="AD3" s="31">
        <v>0</v>
      </c>
      <c r="AE3" s="31">
        <v>0</v>
      </c>
      <c r="AF3" s="31">
        <v>0</v>
      </c>
      <c r="AG3" s="29"/>
      <c r="AH3" s="29"/>
      <c r="AI3" s="31">
        <v>0</v>
      </c>
      <c r="AJ3" s="29"/>
      <c r="AK3" s="29"/>
      <c r="AL3" s="29"/>
      <c r="AM3" s="30">
        <v>44929</v>
      </c>
      <c r="AN3" s="29"/>
      <c r="AO3" s="29"/>
      <c r="AP3" s="29"/>
      <c r="AQ3" s="29" t="s">
        <v>83</v>
      </c>
      <c r="AR3" s="29"/>
      <c r="AS3" s="29"/>
      <c r="AT3" s="29"/>
      <c r="AU3" s="31">
        <v>0</v>
      </c>
      <c r="AV3" s="31">
        <v>0</v>
      </c>
      <c r="AW3" s="29"/>
      <c r="AX3" s="29" t="s">
        <v>79</v>
      </c>
    </row>
    <row r="4" spans="1:50" x14ac:dyDescent="0.15">
      <c r="A4" s="29">
        <v>900826841</v>
      </c>
      <c r="B4" s="29" t="s">
        <v>76</v>
      </c>
      <c r="C4" s="29" t="s">
        <v>11</v>
      </c>
      <c r="D4" s="29">
        <v>49542</v>
      </c>
      <c r="E4" s="29" t="s">
        <v>77</v>
      </c>
      <c r="F4" s="29" t="s">
        <v>78</v>
      </c>
      <c r="G4" s="29" t="s">
        <v>79</v>
      </c>
      <c r="H4" s="29" t="s">
        <v>79</v>
      </c>
      <c r="I4" s="29" t="s">
        <v>79</v>
      </c>
      <c r="J4" s="30">
        <v>44861</v>
      </c>
      <c r="K4" s="77">
        <v>4015641112</v>
      </c>
      <c r="L4" s="77">
        <v>1468786716</v>
      </c>
      <c r="M4" s="29" t="s">
        <v>80</v>
      </c>
      <c r="N4" s="29" t="s">
        <v>210</v>
      </c>
      <c r="O4" s="29" t="s">
        <v>81</v>
      </c>
      <c r="P4" s="29" t="s">
        <v>210</v>
      </c>
      <c r="Q4" s="77">
        <v>1153649456.2</v>
      </c>
      <c r="R4" s="29"/>
      <c r="S4" s="32">
        <v>0</v>
      </c>
      <c r="T4" s="29"/>
      <c r="U4" s="29"/>
      <c r="V4" s="29" t="s">
        <v>82</v>
      </c>
      <c r="W4" s="31">
        <v>0</v>
      </c>
      <c r="X4" s="31">
        <v>0</v>
      </c>
      <c r="Y4" s="31">
        <v>0</v>
      </c>
      <c r="Z4" s="31">
        <v>0</v>
      </c>
      <c r="AA4" s="31">
        <v>0</v>
      </c>
      <c r="AB4" s="31">
        <v>0</v>
      </c>
      <c r="AC4" s="31">
        <v>0</v>
      </c>
      <c r="AD4" s="31">
        <v>0</v>
      </c>
      <c r="AE4" s="31">
        <v>0</v>
      </c>
      <c r="AF4" s="31">
        <v>0</v>
      </c>
      <c r="AG4" s="29"/>
      <c r="AH4" s="29"/>
      <c r="AI4" s="31">
        <v>0</v>
      </c>
      <c r="AJ4" s="29"/>
      <c r="AK4" s="29"/>
      <c r="AL4" s="29"/>
      <c r="AM4" s="30">
        <v>44861</v>
      </c>
      <c r="AN4" s="29"/>
      <c r="AO4" s="29"/>
      <c r="AP4" s="29"/>
      <c r="AQ4" s="29" t="s">
        <v>83</v>
      </c>
      <c r="AR4" s="29"/>
      <c r="AS4" s="29"/>
      <c r="AT4" s="29"/>
      <c r="AU4" s="31">
        <v>0</v>
      </c>
      <c r="AV4" s="31">
        <v>0</v>
      </c>
      <c r="AW4" s="29"/>
      <c r="AX4" s="29" t="s">
        <v>79</v>
      </c>
    </row>
    <row r="5" spans="1:50" x14ac:dyDescent="0.15">
      <c r="A5" s="29">
        <v>900826841</v>
      </c>
      <c r="B5" s="29" t="s">
        <v>76</v>
      </c>
      <c r="C5" s="29" t="s">
        <v>11</v>
      </c>
      <c r="D5" s="29">
        <v>61911</v>
      </c>
      <c r="E5" s="29" t="s">
        <v>108</v>
      </c>
      <c r="F5" s="29" t="s">
        <v>109</v>
      </c>
      <c r="G5" s="29" t="s">
        <v>79</v>
      </c>
      <c r="H5" s="29" t="s">
        <v>79</v>
      </c>
      <c r="I5" s="29" t="s">
        <v>79</v>
      </c>
      <c r="J5" s="30">
        <v>44925</v>
      </c>
      <c r="K5" s="77">
        <v>2578122414</v>
      </c>
      <c r="L5" s="77">
        <v>851437761</v>
      </c>
      <c r="M5" s="29" t="s">
        <v>80</v>
      </c>
      <c r="N5" s="29" t="s">
        <v>210</v>
      </c>
      <c r="O5" s="29" t="s">
        <v>81</v>
      </c>
      <c r="P5" s="29" t="s">
        <v>210</v>
      </c>
      <c r="Q5" s="77">
        <v>851437761.64999998</v>
      </c>
      <c r="R5" s="29"/>
      <c r="S5" s="32">
        <v>0</v>
      </c>
      <c r="T5" s="29"/>
      <c r="U5" s="29"/>
      <c r="V5" s="29" t="s">
        <v>82</v>
      </c>
      <c r="W5" s="31">
        <v>0</v>
      </c>
      <c r="X5" s="31">
        <v>0</v>
      </c>
      <c r="Y5" s="31">
        <v>0</v>
      </c>
      <c r="Z5" s="31">
        <v>0</v>
      </c>
      <c r="AA5" s="31">
        <v>0</v>
      </c>
      <c r="AB5" s="31">
        <v>0</v>
      </c>
      <c r="AC5" s="31">
        <v>0</v>
      </c>
      <c r="AD5" s="31">
        <v>0</v>
      </c>
      <c r="AE5" s="31">
        <v>0</v>
      </c>
      <c r="AF5" s="31">
        <v>0</v>
      </c>
      <c r="AG5" s="29"/>
      <c r="AH5" s="29"/>
      <c r="AI5" s="31">
        <v>0</v>
      </c>
      <c r="AJ5" s="29"/>
      <c r="AK5" s="29"/>
      <c r="AL5" s="29"/>
      <c r="AM5" s="30">
        <v>44925</v>
      </c>
      <c r="AN5" s="29"/>
      <c r="AO5" s="29"/>
      <c r="AP5" s="29"/>
      <c r="AQ5" s="29" t="s">
        <v>83</v>
      </c>
      <c r="AR5" s="29"/>
      <c r="AS5" s="29"/>
      <c r="AT5" s="29"/>
      <c r="AU5" s="31">
        <v>0</v>
      </c>
      <c r="AV5" s="31">
        <v>0</v>
      </c>
      <c r="AW5" s="29"/>
      <c r="AX5" s="29" t="s">
        <v>79</v>
      </c>
    </row>
    <row r="6" spans="1:50" x14ac:dyDescent="0.15">
      <c r="A6" s="29">
        <v>900826841</v>
      </c>
      <c r="B6" s="29" t="s">
        <v>76</v>
      </c>
      <c r="C6" s="29" t="s">
        <v>11</v>
      </c>
      <c r="D6" s="29">
        <v>55593</v>
      </c>
      <c r="E6" s="29" t="s">
        <v>90</v>
      </c>
      <c r="F6" s="29" t="s">
        <v>91</v>
      </c>
      <c r="G6" s="29" t="s">
        <v>79</v>
      </c>
      <c r="H6" s="29" t="s">
        <v>79</v>
      </c>
      <c r="I6" s="29" t="s">
        <v>79</v>
      </c>
      <c r="J6" s="30">
        <v>44895</v>
      </c>
      <c r="K6" s="77">
        <v>813686561</v>
      </c>
      <c r="L6" s="77">
        <v>793343196</v>
      </c>
      <c r="M6" s="29" t="s">
        <v>80</v>
      </c>
      <c r="N6" s="29" t="s">
        <v>210</v>
      </c>
      <c r="O6" s="29" t="s">
        <v>81</v>
      </c>
      <c r="P6" s="29" t="s">
        <v>210</v>
      </c>
      <c r="Q6" s="77">
        <v>793343196.97000003</v>
      </c>
      <c r="R6" s="29"/>
      <c r="S6" s="32">
        <v>0</v>
      </c>
      <c r="T6" s="29"/>
      <c r="U6" s="29"/>
      <c r="V6" s="29" t="s">
        <v>82</v>
      </c>
      <c r="W6" s="31">
        <v>0</v>
      </c>
      <c r="X6" s="31">
        <v>0</v>
      </c>
      <c r="Y6" s="31">
        <v>0</v>
      </c>
      <c r="Z6" s="31">
        <v>0</v>
      </c>
      <c r="AA6" s="31">
        <v>0</v>
      </c>
      <c r="AB6" s="31">
        <v>0</v>
      </c>
      <c r="AC6" s="31">
        <v>0</v>
      </c>
      <c r="AD6" s="31">
        <v>0</v>
      </c>
      <c r="AE6" s="31">
        <v>0</v>
      </c>
      <c r="AF6" s="31">
        <v>0</v>
      </c>
      <c r="AG6" s="29"/>
      <c r="AH6" s="29"/>
      <c r="AI6" s="31">
        <v>0</v>
      </c>
      <c r="AJ6" s="29"/>
      <c r="AK6" s="29"/>
      <c r="AL6" s="29"/>
      <c r="AM6" s="30">
        <v>44895</v>
      </c>
      <c r="AN6" s="29"/>
      <c r="AO6" s="29"/>
      <c r="AP6" s="29"/>
      <c r="AQ6" s="29" t="s">
        <v>83</v>
      </c>
      <c r="AR6" s="29"/>
      <c r="AS6" s="29"/>
      <c r="AT6" s="29"/>
      <c r="AU6" s="31">
        <v>0</v>
      </c>
      <c r="AV6" s="31">
        <v>0</v>
      </c>
      <c r="AW6" s="29"/>
      <c r="AX6" s="29" t="s">
        <v>79</v>
      </c>
    </row>
    <row r="7" spans="1:50" x14ac:dyDescent="0.15">
      <c r="A7" s="29">
        <v>900826841</v>
      </c>
      <c r="B7" s="29" t="s">
        <v>76</v>
      </c>
      <c r="C7" s="29" t="s">
        <v>11</v>
      </c>
      <c r="D7" s="29">
        <v>55564</v>
      </c>
      <c r="E7" s="29" t="s">
        <v>84</v>
      </c>
      <c r="F7" s="29" t="s">
        <v>85</v>
      </c>
      <c r="G7" s="29" t="s">
        <v>79</v>
      </c>
      <c r="H7" s="29" t="s">
        <v>79</v>
      </c>
      <c r="I7" s="29" t="s">
        <v>79</v>
      </c>
      <c r="J7" s="30">
        <v>44895</v>
      </c>
      <c r="K7" s="77">
        <v>643440490</v>
      </c>
      <c r="L7" s="77">
        <v>618805177</v>
      </c>
      <c r="M7" s="29" t="s">
        <v>80</v>
      </c>
      <c r="N7" s="29" t="s">
        <v>210</v>
      </c>
      <c r="O7" s="29" t="s">
        <v>81</v>
      </c>
      <c r="P7" s="29" t="s">
        <v>210</v>
      </c>
      <c r="Q7" s="77">
        <v>618805177.75</v>
      </c>
      <c r="R7" s="29"/>
      <c r="S7" s="32">
        <v>0</v>
      </c>
      <c r="T7" s="29"/>
      <c r="U7" s="29"/>
      <c r="V7" s="29" t="s">
        <v>82</v>
      </c>
      <c r="W7" s="31">
        <v>0</v>
      </c>
      <c r="X7" s="31">
        <v>0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0</v>
      </c>
      <c r="AG7" s="29"/>
      <c r="AH7" s="29"/>
      <c r="AI7" s="31">
        <v>0</v>
      </c>
      <c r="AJ7" s="29"/>
      <c r="AK7" s="29"/>
      <c r="AL7" s="29"/>
      <c r="AM7" s="30">
        <v>44895</v>
      </c>
      <c r="AN7" s="29"/>
      <c r="AO7" s="29"/>
      <c r="AP7" s="29"/>
      <c r="AQ7" s="29" t="s">
        <v>83</v>
      </c>
      <c r="AR7" s="29"/>
      <c r="AS7" s="29"/>
      <c r="AT7" s="29"/>
      <c r="AU7" s="31">
        <v>0</v>
      </c>
      <c r="AV7" s="31">
        <v>0</v>
      </c>
      <c r="AW7" s="29"/>
      <c r="AX7" s="29" t="s">
        <v>79</v>
      </c>
    </row>
    <row r="8" spans="1:50" x14ac:dyDescent="0.15">
      <c r="A8" s="29">
        <v>900826841</v>
      </c>
      <c r="B8" s="29" t="s">
        <v>76</v>
      </c>
      <c r="C8" s="29" t="s">
        <v>11</v>
      </c>
      <c r="D8" s="29">
        <v>61910</v>
      </c>
      <c r="E8" s="29" t="s">
        <v>106</v>
      </c>
      <c r="F8" s="29" t="s">
        <v>107</v>
      </c>
      <c r="G8" s="29" t="s">
        <v>79</v>
      </c>
      <c r="H8" s="29" t="s">
        <v>79</v>
      </c>
      <c r="I8" s="29" t="s">
        <v>79</v>
      </c>
      <c r="J8" s="30">
        <v>44925</v>
      </c>
      <c r="K8" s="77">
        <v>520582410</v>
      </c>
      <c r="L8" s="77">
        <v>507567849</v>
      </c>
      <c r="M8" s="29" t="s">
        <v>80</v>
      </c>
      <c r="N8" s="29" t="s">
        <v>210</v>
      </c>
      <c r="O8" s="29" t="s">
        <v>81</v>
      </c>
      <c r="P8" s="29" t="s">
        <v>210</v>
      </c>
      <c r="Q8" s="77">
        <v>507567849.75</v>
      </c>
      <c r="R8" s="29"/>
      <c r="S8" s="32">
        <v>0</v>
      </c>
      <c r="T8" s="29"/>
      <c r="U8" s="29"/>
      <c r="V8" s="29" t="s">
        <v>82</v>
      </c>
      <c r="W8" s="31">
        <v>0</v>
      </c>
      <c r="X8" s="31">
        <v>0</v>
      </c>
      <c r="Y8" s="31">
        <v>0</v>
      </c>
      <c r="Z8" s="31">
        <v>0</v>
      </c>
      <c r="AA8" s="31">
        <v>0</v>
      </c>
      <c r="AB8" s="31">
        <v>0</v>
      </c>
      <c r="AC8" s="31">
        <v>0</v>
      </c>
      <c r="AD8" s="31">
        <v>0</v>
      </c>
      <c r="AE8" s="31">
        <v>0</v>
      </c>
      <c r="AF8" s="31">
        <v>0</v>
      </c>
      <c r="AG8" s="29"/>
      <c r="AH8" s="29"/>
      <c r="AI8" s="31">
        <v>0</v>
      </c>
      <c r="AJ8" s="29"/>
      <c r="AK8" s="29"/>
      <c r="AL8" s="29"/>
      <c r="AM8" s="30">
        <v>44925</v>
      </c>
      <c r="AN8" s="29"/>
      <c r="AO8" s="29"/>
      <c r="AP8" s="29"/>
      <c r="AQ8" s="29" t="s">
        <v>83</v>
      </c>
      <c r="AR8" s="29"/>
      <c r="AS8" s="29"/>
      <c r="AT8" s="29"/>
      <c r="AU8" s="31">
        <v>0</v>
      </c>
      <c r="AV8" s="31">
        <v>0</v>
      </c>
      <c r="AW8" s="29"/>
      <c r="AX8" s="29" t="s">
        <v>79</v>
      </c>
    </row>
    <row r="9" spans="1:50" x14ac:dyDescent="0.15">
      <c r="A9" s="29">
        <v>900826841</v>
      </c>
      <c r="B9" s="29" t="s">
        <v>76</v>
      </c>
      <c r="C9" s="29" t="s">
        <v>11</v>
      </c>
      <c r="D9" s="29">
        <v>62114</v>
      </c>
      <c r="E9" s="29" t="s">
        <v>126</v>
      </c>
      <c r="F9" s="29" t="s">
        <v>127</v>
      </c>
      <c r="G9" s="29" t="s">
        <v>79</v>
      </c>
      <c r="H9" s="29" t="s">
        <v>79</v>
      </c>
      <c r="I9" s="29" t="s">
        <v>79</v>
      </c>
      <c r="J9" s="30">
        <v>44930</v>
      </c>
      <c r="K9" s="77">
        <v>352359882</v>
      </c>
      <c r="L9" s="77">
        <v>345312684</v>
      </c>
      <c r="M9" s="29" t="s">
        <v>80</v>
      </c>
      <c r="N9" s="29" t="e">
        <v>#N/A</v>
      </c>
      <c r="O9" s="29" t="s">
        <v>226</v>
      </c>
      <c r="P9" s="29" t="s">
        <v>210</v>
      </c>
      <c r="Q9" s="77">
        <v>345312684.36000001</v>
      </c>
      <c r="R9" s="29"/>
      <c r="S9" s="32">
        <v>0</v>
      </c>
      <c r="T9" s="29"/>
      <c r="U9" s="29"/>
      <c r="V9" s="29" t="s">
        <v>82</v>
      </c>
      <c r="W9" s="31">
        <v>0</v>
      </c>
      <c r="X9" s="31">
        <v>0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0</v>
      </c>
      <c r="AG9" s="29"/>
      <c r="AH9" s="29"/>
      <c r="AI9" s="31">
        <v>0</v>
      </c>
      <c r="AJ9" s="29"/>
      <c r="AK9" s="29"/>
      <c r="AL9" s="29"/>
      <c r="AM9" s="30">
        <v>44930</v>
      </c>
      <c r="AN9" s="29"/>
      <c r="AO9" s="29"/>
      <c r="AP9" s="29"/>
      <c r="AQ9" s="29" t="s">
        <v>83</v>
      </c>
      <c r="AR9" s="29"/>
      <c r="AS9" s="29"/>
      <c r="AT9" s="29"/>
      <c r="AU9" s="31">
        <v>0</v>
      </c>
      <c r="AV9" s="31">
        <v>0</v>
      </c>
      <c r="AW9" s="29"/>
      <c r="AX9" s="29" t="s">
        <v>79</v>
      </c>
    </row>
    <row r="10" spans="1:50" x14ac:dyDescent="0.15">
      <c r="A10" s="29">
        <v>900826841</v>
      </c>
      <c r="B10" s="29" t="s">
        <v>76</v>
      </c>
      <c r="C10" s="29" t="s">
        <v>11</v>
      </c>
      <c r="D10" s="29">
        <v>61922</v>
      </c>
      <c r="E10" s="29" t="s">
        <v>122</v>
      </c>
      <c r="F10" s="29" t="s">
        <v>123</v>
      </c>
      <c r="G10" s="29" t="s">
        <v>79</v>
      </c>
      <c r="H10" s="29" t="s">
        <v>79</v>
      </c>
      <c r="I10" s="29" t="s">
        <v>79</v>
      </c>
      <c r="J10" s="30">
        <v>44929</v>
      </c>
      <c r="K10" s="77">
        <v>342358841</v>
      </c>
      <c r="L10" s="77">
        <v>333799869</v>
      </c>
      <c r="M10" s="29" t="s">
        <v>80</v>
      </c>
      <c r="N10" s="29" t="e">
        <v>#N/A</v>
      </c>
      <c r="O10" s="29" t="s">
        <v>226</v>
      </c>
      <c r="P10" s="29" t="s">
        <v>210</v>
      </c>
      <c r="Q10" s="77">
        <v>333799869.97000003</v>
      </c>
      <c r="R10" s="29"/>
      <c r="S10" s="32">
        <v>0</v>
      </c>
      <c r="T10" s="29"/>
      <c r="U10" s="29"/>
      <c r="V10" s="29" t="s">
        <v>82</v>
      </c>
      <c r="W10" s="31">
        <v>0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0</v>
      </c>
      <c r="AG10" s="29"/>
      <c r="AH10" s="29"/>
      <c r="AI10" s="31">
        <v>0</v>
      </c>
      <c r="AJ10" s="29"/>
      <c r="AK10" s="29"/>
      <c r="AL10" s="29"/>
      <c r="AM10" s="30">
        <v>44929</v>
      </c>
      <c r="AN10" s="29"/>
      <c r="AO10" s="29"/>
      <c r="AP10" s="29"/>
      <c r="AQ10" s="29" t="s">
        <v>83</v>
      </c>
      <c r="AR10" s="29"/>
      <c r="AS10" s="29"/>
      <c r="AT10" s="29"/>
      <c r="AU10" s="31">
        <v>0</v>
      </c>
      <c r="AV10" s="31">
        <v>0</v>
      </c>
      <c r="AW10" s="29"/>
      <c r="AX10" s="29" t="s">
        <v>79</v>
      </c>
    </row>
    <row r="11" spans="1:50" x14ac:dyDescent="0.15">
      <c r="A11" s="29">
        <v>900826841</v>
      </c>
      <c r="B11" s="29" t="s">
        <v>76</v>
      </c>
      <c r="C11" s="29" t="s">
        <v>11</v>
      </c>
      <c r="D11" s="29">
        <v>61913</v>
      </c>
      <c r="E11" s="29" t="s">
        <v>112</v>
      </c>
      <c r="F11" s="29" t="s">
        <v>113</v>
      </c>
      <c r="G11" s="29" t="s">
        <v>79</v>
      </c>
      <c r="H11" s="29" t="s">
        <v>79</v>
      </c>
      <c r="I11" s="29" t="s">
        <v>79</v>
      </c>
      <c r="J11" s="30">
        <v>44925</v>
      </c>
      <c r="K11" s="77">
        <v>323877587</v>
      </c>
      <c r="L11" s="77">
        <v>315780647</v>
      </c>
      <c r="M11" s="29" t="s">
        <v>80</v>
      </c>
      <c r="N11" s="29" t="s">
        <v>210</v>
      </c>
      <c r="O11" s="29" t="s">
        <v>81</v>
      </c>
      <c r="P11" s="29" t="s">
        <v>210</v>
      </c>
      <c r="Q11" s="77">
        <v>315780647.31999999</v>
      </c>
      <c r="R11" s="29"/>
      <c r="S11" s="32">
        <v>0</v>
      </c>
      <c r="T11" s="29"/>
      <c r="U11" s="29"/>
      <c r="V11" s="29" t="s">
        <v>82</v>
      </c>
      <c r="W11" s="31">
        <v>0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0</v>
      </c>
      <c r="AG11" s="29"/>
      <c r="AH11" s="29"/>
      <c r="AI11" s="31">
        <v>0</v>
      </c>
      <c r="AJ11" s="29"/>
      <c r="AK11" s="29"/>
      <c r="AL11" s="29"/>
      <c r="AM11" s="30">
        <v>44925</v>
      </c>
      <c r="AN11" s="29"/>
      <c r="AO11" s="29"/>
      <c r="AP11" s="29"/>
      <c r="AQ11" s="29" t="s">
        <v>83</v>
      </c>
      <c r="AR11" s="29"/>
      <c r="AS11" s="29"/>
      <c r="AT11" s="29"/>
      <c r="AU11" s="31">
        <v>0</v>
      </c>
      <c r="AV11" s="31">
        <v>0</v>
      </c>
      <c r="AW11" s="29"/>
      <c r="AX11" s="29" t="s">
        <v>79</v>
      </c>
    </row>
    <row r="12" spans="1:50" x14ac:dyDescent="0.15">
      <c r="A12" s="29">
        <v>900826841</v>
      </c>
      <c r="B12" s="29" t="s">
        <v>76</v>
      </c>
      <c r="C12" s="29" t="s">
        <v>11</v>
      </c>
      <c r="D12" s="29">
        <v>61917</v>
      </c>
      <c r="E12" s="29" t="s">
        <v>116</v>
      </c>
      <c r="F12" s="29" t="s">
        <v>117</v>
      </c>
      <c r="G12" s="29" t="s">
        <v>79</v>
      </c>
      <c r="H12" s="29" t="s">
        <v>79</v>
      </c>
      <c r="I12" s="29" t="s">
        <v>79</v>
      </c>
      <c r="J12" s="30">
        <v>44929</v>
      </c>
      <c r="K12" s="77">
        <v>214381826</v>
      </c>
      <c r="L12" s="77">
        <v>209022280</v>
      </c>
      <c r="M12" s="29" t="s">
        <v>80</v>
      </c>
      <c r="N12" s="29" t="e">
        <v>#N/A</v>
      </c>
      <c r="O12" s="29" t="s">
        <v>81</v>
      </c>
      <c r="P12" s="29" t="s">
        <v>210</v>
      </c>
      <c r="Q12" s="77">
        <v>209022280.34999999</v>
      </c>
      <c r="R12" s="29"/>
      <c r="S12" s="32">
        <v>0</v>
      </c>
      <c r="T12" s="29"/>
      <c r="U12" s="29"/>
      <c r="V12" s="29" t="s">
        <v>82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29"/>
      <c r="AH12" s="29"/>
      <c r="AI12" s="31">
        <v>0</v>
      </c>
      <c r="AJ12" s="29"/>
      <c r="AK12" s="29"/>
      <c r="AL12" s="29"/>
      <c r="AM12" s="30">
        <v>44929</v>
      </c>
      <c r="AN12" s="29"/>
      <c r="AO12" s="29"/>
      <c r="AP12" s="29"/>
      <c r="AQ12" s="29" t="s">
        <v>83</v>
      </c>
      <c r="AR12" s="29"/>
      <c r="AS12" s="29"/>
      <c r="AT12" s="29"/>
      <c r="AU12" s="31">
        <v>0</v>
      </c>
      <c r="AV12" s="31">
        <v>0</v>
      </c>
      <c r="AW12" s="29"/>
      <c r="AX12" s="29" t="s">
        <v>79</v>
      </c>
    </row>
    <row r="13" spans="1:50" x14ac:dyDescent="0.15">
      <c r="A13" s="29">
        <v>900826841</v>
      </c>
      <c r="B13" s="29" t="s">
        <v>76</v>
      </c>
      <c r="C13" s="29" t="s">
        <v>11</v>
      </c>
      <c r="D13" s="29">
        <v>62144</v>
      </c>
      <c r="E13" s="29" t="s">
        <v>128</v>
      </c>
      <c r="F13" s="29" t="s">
        <v>129</v>
      </c>
      <c r="G13" s="29" t="s">
        <v>79</v>
      </c>
      <c r="H13" s="29" t="s">
        <v>79</v>
      </c>
      <c r="I13" s="29" t="s">
        <v>79</v>
      </c>
      <c r="J13" s="30">
        <v>44931</v>
      </c>
      <c r="K13" s="77">
        <v>157087269</v>
      </c>
      <c r="L13" s="77">
        <v>153945523</v>
      </c>
      <c r="M13" s="29" t="s">
        <v>80</v>
      </c>
      <c r="N13" s="29" t="e">
        <v>#N/A</v>
      </c>
      <c r="O13" s="29" t="s">
        <v>226</v>
      </c>
      <c r="P13" s="29" t="s">
        <v>210</v>
      </c>
      <c r="Q13" s="77">
        <v>153945523.62</v>
      </c>
      <c r="R13" s="29"/>
      <c r="S13" s="32">
        <v>0</v>
      </c>
      <c r="T13" s="29"/>
      <c r="U13" s="29"/>
      <c r="V13" s="29" t="s">
        <v>82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29"/>
      <c r="AH13" s="29"/>
      <c r="AI13" s="31">
        <v>0</v>
      </c>
      <c r="AJ13" s="29"/>
      <c r="AK13" s="29"/>
      <c r="AL13" s="29"/>
      <c r="AM13" s="30">
        <v>44931</v>
      </c>
      <c r="AN13" s="29"/>
      <c r="AO13" s="29"/>
      <c r="AP13" s="29"/>
      <c r="AQ13" s="29" t="s">
        <v>83</v>
      </c>
      <c r="AR13" s="29"/>
      <c r="AS13" s="29"/>
      <c r="AT13" s="29"/>
      <c r="AU13" s="31">
        <v>0</v>
      </c>
      <c r="AV13" s="31">
        <v>0</v>
      </c>
      <c r="AW13" s="29"/>
      <c r="AX13" s="29" t="s">
        <v>79</v>
      </c>
    </row>
    <row r="14" spans="1:50" x14ac:dyDescent="0.15">
      <c r="A14" s="29">
        <v>900826841</v>
      </c>
      <c r="B14" s="29" t="s">
        <v>76</v>
      </c>
      <c r="C14" s="29" t="s">
        <v>11</v>
      </c>
      <c r="D14" s="29">
        <v>55571</v>
      </c>
      <c r="E14" s="29" t="s">
        <v>86</v>
      </c>
      <c r="F14" s="29" t="s">
        <v>87</v>
      </c>
      <c r="G14" s="29" t="s">
        <v>79</v>
      </c>
      <c r="H14" s="29" t="s">
        <v>79</v>
      </c>
      <c r="I14" s="29" t="s">
        <v>79</v>
      </c>
      <c r="J14" s="30">
        <v>44895</v>
      </c>
      <c r="K14" s="77">
        <v>129994483</v>
      </c>
      <c r="L14" s="77">
        <v>126719620</v>
      </c>
      <c r="M14" s="29" t="s">
        <v>80</v>
      </c>
      <c r="N14" s="29" t="s">
        <v>210</v>
      </c>
      <c r="O14" s="29" t="s">
        <v>81</v>
      </c>
      <c r="P14" s="29" t="s">
        <v>210</v>
      </c>
      <c r="Q14" s="77">
        <v>126719620.92</v>
      </c>
      <c r="R14" s="29"/>
      <c r="S14" s="32">
        <v>0</v>
      </c>
      <c r="T14" s="29"/>
      <c r="U14" s="29"/>
      <c r="V14" s="29" t="s">
        <v>82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0</v>
      </c>
      <c r="AG14" s="29"/>
      <c r="AH14" s="29"/>
      <c r="AI14" s="31">
        <v>0</v>
      </c>
      <c r="AJ14" s="29"/>
      <c r="AK14" s="29"/>
      <c r="AL14" s="29"/>
      <c r="AM14" s="30">
        <v>44895</v>
      </c>
      <c r="AN14" s="29"/>
      <c r="AO14" s="29"/>
      <c r="AP14" s="29"/>
      <c r="AQ14" s="29" t="s">
        <v>83</v>
      </c>
      <c r="AR14" s="29"/>
      <c r="AS14" s="29"/>
      <c r="AT14" s="29"/>
      <c r="AU14" s="31">
        <v>0</v>
      </c>
      <c r="AV14" s="31">
        <v>0</v>
      </c>
      <c r="AW14" s="29"/>
      <c r="AX14" s="29" t="s">
        <v>79</v>
      </c>
    </row>
    <row r="15" spans="1:50" x14ac:dyDescent="0.15">
      <c r="A15" s="29">
        <v>900826841</v>
      </c>
      <c r="B15" s="29" t="s">
        <v>76</v>
      </c>
      <c r="C15" s="29" t="s">
        <v>11</v>
      </c>
      <c r="D15" s="29">
        <v>61912</v>
      </c>
      <c r="E15" s="29" t="s">
        <v>110</v>
      </c>
      <c r="F15" s="29" t="s">
        <v>111</v>
      </c>
      <c r="G15" s="29" t="s">
        <v>79</v>
      </c>
      <c r="H15" s="29" t="s">
        <v>79</v>
      </c>
      <c r="I15" s="29" t="s">
        <v>79</v>
      </c>
      <c r="J15" s="30">
        <v>44925</v>
      </c>
      <c r="K15" s="77">
        <v>77417589</v>
      </c>
      <c r="L15" s="77">
        <v>75482149</v>
      </c>
      <c r="M15" s="29" t="s">
        <v>80</v>
      </c>
      <c r="N15" s="29" t="s">
        <v>210</v>
      </c>
      <c r="O15" s="29" t="s">
        <v>81</v>
      </c>
      <c r="P15" s="29" t="s">
        <v>210</v>
      </c>
      <c r="Q15" s="77">
        <v>75482149.269999996</v>
      </c>
      <c r="R15" s="29"/>
      <c r="S15" s="32">
        <v>0</v>
      </c>
      <c r="T15" s="29"/>
      <c r="U15" s="29"/>
      <c r="V15" s="29" t="s">
        <v>82</v>
      </c>
      <c r="W15" s="31">
        <v>0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29"/>
      <c r="AH15" s="29"/>
      <c r="AI15" s="31">
        <v>0</v>
      </c>
      <c r="AJ15" s="29"/>
      <c r="AK15" s="29"/>
      <c r="AL15" s="29"/>
      <c r="AM15" s="30">
        <v>44925</v>
      </c>
      <c r="AN15" s="29"/>
      <c r="AO15" s="29"/>
      <c r="AP15" s="29"/>
      <c r="AQ15" s="29" t="s">
        <v>83</v>
      </c>
      <c r="AR15" s="29"/>
      <c r="AS15" s="29"/>
      <c r="AT15" s="29"/>
      <c r="AU15" s="31">
        <v>0</v>
      </c>
      <c r="AV15" s="31">
        <v>0</v>
      </c>
      <c r="AW15" s="29"/>
      <c r="AX15" s="29" t="s">
        <v>79</v>
      </c>
    </row>
    <row r="16" spans="1:50" x14ac:dyDescent="0.15">
      <c r="A16" s="29">
        <v>900826841</v>
      </c>
      <c r="B16" s="29" t="s">
        <v>76</v>
      </c>
      <c r="C16" s="29" t="s">
        <v>11</v>
      </c>
      <c r="D16" s="29">
        <v>62113</v>
      </c>
      <c r="E16" s="29" t="s">
        <v>124</v>
      </c>
      <c r="F16" s="29" t="s">
        <v>125</v>
      </c>
      <c r="G16" s="29" t="s">
        <v>79</v>
      </c>
      <c r="H16" s="29" t="s">
        <v>79</v>
      </c>
      <c r="I16" s="29" t="s">
        <v>79</v>
      </c>
      <c r="J16" s="30">
        <v>44930</v>
      </c>
      <c r="K16" s="77">
        <v>72643329</v>
      </c>
      <c r="L16" s="77">
        <v>71190462</v>
      </c>
      <c r="M16" s="29" t="s">
        <v>80</v>
      </c>
      <c r="N16" s="29" t="e">
        <v>#N/A</v>
      </c>
      <c r="O16" s="29" t="s">
        <v>226</v>
      </c>
      <c r="P16" s="29" t="s">
        <v>210</v>
      </c>
      <c r="Q16" s="77">
        <v>71190462.420000002</v>
      </c>
      <c r="R16" s="29"/>
      <c r="S16" s="32">
        <v>0</v>
      </c>
      <c r="T16" s="29"/>
      <c r="U16" s="29"/>
      <c r="V16" s="29" t="s">
        <v>82</v>
      </c>
      <c r="W16" s="31">
        <v>0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0</v>
      </c>
      <c r="AG16" s="29"/>
      <c r="AH16" s="29"/>
      <c r="AI16" s="31">
        <v>0</v>
      </c>
      <c r="AJ16" s="29"/>
      <c r="AK16" s="29"/>
      <c r="AL16" s="29"/>
      <c r="AM16" s="30">
        <v>44930</v>
      </c>
      <c r="AN16" s="29"/>
      <c r="AO16" s="29"/>
      <c r="AP16" s="29"/>
      <c r="AQ16" s="29" t="s">
        <v>83</v>
      </c>
      <c r="AR16" s="29"/>
      <c r="AS16" s="29"/>
      <c r="AT16" s="29"/>
      <c r="AU16" s="31">
        <v>0</v>
      </c>
      <c r="AV16" s="31">
        <v>0</v>
      </c>
      <c r="AW16" s="29"/>
      <c r="AX16" s="29" t="s">
        <v>79</v>
      </c>
    </row>
    <row r="17" spans="1:50" x14ac:dyDescent="0.15">
      <c r="A17" s="29">
        <v>900826841</v>
      </c>
      <c r="B17" s="29" t="s">
        <v>76</v>
      </c>
      <c r="C17" s="29" t="s">
        <v>11</v>
      </c>
      <c r="D17" s="29">
        <v>61370</v>
      </c>
      <c r="E17" s="29" t="s">
        <v>104</v>
      </c>
      <c r="F17" s="29" t="s">
        <v>105</v>
      </c>
      <c r="G17" s="29" t="s">
        <v>79</v>
      </c>
      <c r="H17" s="29" t="s">
        <v>79</v>
      </c>
      <c r="I17" s="29" t="s">
        <v>79</v>
      </c>
      <c r="J17" s="30">
        <v>44918</v>
      </c>
      <c r="K17" s="77">
        <v>54880354</v>
      </c>
      <c r="L17" s="77">
        <v>53508345</v>
      </c>
      <c r="M17" s="29" t="s">
        <v>80</v>
      </c>
      <c r="N17" s="29" t="s">
        <v>210</v>
      </c>
      <c r="O17" s="29" t="s">
        <v>81</v>
      </c>
      <c r="P17" s="29" t="s">
        <v>210</v>
      </c>
      <c r="Q17" s="77">
        <v>53508345.149999999</v>
      </c>
      <c r="R17" s="29"/>
      <c r="S17" s="32">
        <v>0</v>
      </c>
      <c r="T17" s="29"/>
      <c r="U17" s="29"/>
      <c r="V17" s="29" t="s">
        <v>82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29"/>
      <c r="AH17" s="29"/>
      <c r="AI17" s="31">
        <v>0</v>
      </c>
      <c r="AJ17" s="29"/>
      <c r="AK17" s="29"/>
      <c r="AL17" s="29"/>
      <c r="AM17" s="30">
        <v>44918</v>
      </c>
      <c r="AN17" s="29"/>
      <c r="AO17" s="29"/>
      <c r="AP17" s="29"/>
      <c r="AQ17" s="29" t="s">
        <v>83</v>
      </c>
      <c r="AR17" s="29"/>
      <c r="AS17" s="29"/>
      <c r="AT17" s="29"/>
      <c r="AU17" s="31">
        <v>0</v>
      </c>
      <c r="AV17" s="31">
        <v>0</v>
      </c>
      <c r="AW17" s="29"/>
      <c r="AX17" s="29" t="s">
        <v>79</v>
      </c>
    </row>
    <row r="18" spans="1:50" x14ac:dyDescent="0.15">
      <c r="A18" s="29">
        <v>900826841</v>
      </c>
      <c r="B18" s="29" t="s">
        <v>76</v>
      </c>
      <c r="C18" s="29" t="s">
        <v>11</v>
      </c>
      <c r="D18" s="29">
        <v>61366</v>
      </c>
      <c r="E18" s="29" t="s">
        <v>100</v>
      </c>
      <c r="F18" s="29" t="s">
        <v>101</v>
      </c>
      <c r="G18" s="29" t="s">
        <v>79</v>
      </c>
      <c r="H18" s="29" t="s">
        <v>79</v>
      </c>
      <c r="I18" s="29" t="s">
        <v>79</v>
      </c>
      <c r="J18" s="30">
        <v>44918</v>
      </c>
      <c r="K18" s="77">
        <v>53051465</v>
      </c>
      <c r="L18" s="77">
        <v>51725178</v>
      </c>
      <c r="M18" s="29" t="s">
        <v>80</v>
      </c>
      <c r="N18" s="29" t="s">
        <v>210</v>
      </c>
      <c r="O18" s="29" t="s">
        <v>81</v>
      </c>
      <c r="P18" s="29" t="s">
        <v>210</v>
      </c>
      <c r="Q18" s="77">
        <v>51725178.369999997</v>
      </c>
      <c r="R18" s="29"/>
      <c r="S18" s="32">
        <v>0</v>
      </c>
      <c r="T18" s="29"/>
      <c r="U18" s="29"/>
      <c r="V18" s="29" t="s">
        <v>82</v>
      </c>
      <c r="W18" s="31">
        <v>0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29"/>
      <c r="AH18" s="29"/>
      <c r="AI18" s="31">
        <v>0</v>
      </c>
      <c r="AJ18" s="29"/>
      <c r="AK18" s="29"/>
      <c r="AL18" s="29"/>
      <c r="AM18" s="30">
        <v>44918</v>
      </c>
      <c r="AN18" s="29"/>
      <c r="AO18" s="29"/>
      <c r="AP18" s="29"/>
      <c r="AQ18" s="29" t="s">
        <v>83</v>
      </c>
      <c r="AR18" s="29"/>
      <c r="AS18" s="29"/>
      <c r="AT18" s="29"/>
      <c r="AU18" s="31">
        <v>0</v>
      </c>
      <c r="AV18" s="31">
        <v>0</v>
      </c>
      <c r="AW18" s="29"/>
      <c r="AX18" s="29" t="s">
        <v>79</v>
      </c>
    </row>
    <row r="19" spans="1:50" x14ac:dyDescent="0.15">
      <c r="A19" s="29">
        <v>900826841</v>
      </c>
      <c r="B19" s="29" t="s">
        <v>76</v>
      </c>
      <c r="C19" s="29" t="s">
        <v>11</v>
      </c>
      <c r="D19" s="29">
        <v>61362</v>
      </c>
      <c r="E19" s="29" t="s">
        <v>96</v>
      </c>
      <c r="F19" s="29" t="s">
        <v>97</v>
      </c>
      <c r="G19" s="29" t="s">
        <v>79</v>
      </c>
      <c r="H19" s="29" t="s">
        <v>79</v>
      </c>
      <c r="I19" s="29" t="s">
        <v>79</v>
      </c>
      <c r="J19" s="30">
        <v>44918</v>
      </c>
      <c r="K19" s="77">
        <v>47934797</v>
      </c>
      <c r="L19" s="77">
        <v>46736428</v>
      </c>
      <c r="M19" s="29" t="s">
        <v>80</v>
      </c>
      <c r="N19" s="29" t="s">
        <v>210</v>
      </c>
      <c r="O19" s="29" t="s">
        <v>81</v>
      </c>
      <c r="P19" s="29" t="s">
        <v>210</v>
      </c>
      <c r="Q19" s="77">
        <v>46736427.07</v>
      </c>
      <c r="R19" s="29"/>
      <c r="S19" s="32">
        <v>0</v>
      </c>
      <c r="T19" s="29"/>
      <c r="U19" s="29"/>
      <c r="V19" s="29" t="s">
        <v>82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0</v>
      </c>
      <c r="AG19" s="29"/>
      <c r="AH19" s="29"/>
      <c r="AI19" s="31">
        <v>0</v>
      </c>
      <c r="AJ19" s="29"/>
      <c r="AK19" s="29"/>
      <c r="AL19" s="29"/>
      <c r="AM19" s="30">
        <v>44918</v>
      </c>
      <c r="AN19" s="29"/>
      <c r="AO19" s="29"/>
      <c r="AP19" s="29"/>
      <c r="AQ19" s="29" t="s">
        <v>83</v>
      </c>
      <c r="AR19" s="29"/>
      <c r="AS19" s="29"/>
      <c r="AT19" s="29"/>
      <c r="AU19" s="31">
        <v>0</v>
      </c>
      <c r="AV19" s="31">
        <v>0</v>
      </c>
      <c r="AW19" s="29"/>
      <c r="AX19" s="29" t="s">
        <v>79</v>
      </c>
    </row>
    <row r="20" spans="1:50" x14ac:dyDescent="0.15">
      <c r="A20" s="29">
        <v>900826841</v>
      </c>
      <c r="B20" s="29" t="s">
        <v>76</v>
      </c>
      <c r="C20" s="29" t="s">
        <v>11</v>
      </c>
      <c r="D20" s="29">
        <v>61919</v>
      </c>
      <c r="E20" s="29" t="s">
        <v>118</v>
      </c>
      <c r="F20" s="29" t="s">
        <v>119</v>
      </c>
      <c r="G20" s="29" t="s">
        <v>79</v>
      </c>
      <c r="H20" s="29" t="s">
        <v>79</v>
      </c>
      <c r="I20" s="29" t="s">
        <v>79</v>
      </c>
      <c r="J20" s="30">
        <v>44929</v>
      </c>
      <c r="K20" s="77">
        <v>44336895</v>
      </c>
      <c r="L20" s="77">
        <v>43228472</v>
      </c>
      <c r="M20" s="29" t="s">
        <v>80</v>
      </c>
      <c r="N20" s="29" t="e">
        <v>#N/A</v>
      </c>
      <c r="O20" s="29" t="s">
        <v>81</v>
      </c>
      <c r="P20" s="29" t="s">
        <v>210</v>
      </c>
      <c r="Q20" s="77">
        <v>43228472.619999997</v>
      </c>
      <c r="R20" s="29"/>
      <c r="S20" s="32">
        <v>0</v>
      </c>
      <c r="T20" s="29"/>
      <c r="U20" s="29"/>
      <c r="V20" s="29" t="s">
        <v>82</v>
      </c>
      <c r="W20" s="31">
        <v>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29"/>
      <c r="AH20" s="29"/>
      <c r="AI20" s="31">
        <v>0</v>
      </c>
      <c r="AJ20" s="29"/>
      <c r="AK20" s="29"/>
      <c r="AL20" s="29"/>
      <c r="AM20" s="30">
        <v>44929</v>
      </c>
      <c r="AN20" s="29"/>
      <c r="AO20" s="29"/>
      <c r="AP20" s="29"/>
      <c r="AQ20" s="29" t="s">
        <v>83</v>
      </c>
      <c r="AR20" s="29"/>
      <c r="AS20" s="29"/>
      <c r="AT20" s="29"/>
      <c r="AU20" s="31">
        <v>0</v>
      </c>
      <c r="AV20" s="31">
        <v>0</v>
      </c>
      <c r="AW20" s="29"/>
      <c r="AX20" s="29" t="s">
        <v>79</v>
      </c>
    </row>
    <row r="21" spans="1:50" x14ac:dyDescent="0.15">
      <c r="A21" s="29">
        <v>900826841</v>
      </c>
      <c r="B21" s="29" t="s">
        <v>76</v>
      </c>
      <c r="C21" s="29" t="s">
        <v>11</v>
      </c>
      <c r="D21" s="29">
        <v>61369</v>
      </c>
      <c r="E21" s="29" t="s">
        <v>102</v>
      </c>
      <c r="F21" s="29" t="s">
        <v>103</v>
      </c>
      <c r="G21" s="29" t="s">
        <v>79</v>
      </c>
      <c r="H21" s="29" t="s">
        <v>79</v>
      </c>
      <c r="I21" s="29" t="s">
        <v>79</v>
      </c>
      <c r="J21" s="30">
        <v>44918</v>
      </c>
      <c r="K21" s="77">
        <v>36975912</v>
      </c>
      <c r="L21" s="77">
        <v>36051514</v>
      </c>
      <c r="M21" s="29" t="s">
        <v>80</v>
      </c>
      <c r="N21" s="29" t="s">
        <v>210</v>
      </c>
      <c r="O21" s="29" t="s">
        <v>81</v>
      </c>
      <c r="P21" s="29" t="s">
        <v>210</v>
      </c>
      <c r="Q21" s="77">
        <v>36051514.200000003</v>
      </c>
      <c r="R21" s="29"/>
      <c r="S21" s="32">
        <v>0</v>
      </c>
      <c r="T21" s="29"/>
      <c r="U21" s="29"/>
      <c r="V21" s="29" t="s">
        <v>82</v>
      </c>
      <c r="W21" s="31">
        <v>0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0</v>
      </c>
      <c r="AG21" s="29"/>
      <c r="AH21" s="29"/>
      <c r="AI21" s="31">
        <v>0</v>
      </c>
      <c r="AJ21" s="29"/>
      <c r="AK21" s="29"/>
      <c r="AL21" s="29"/>
      <c r="AM21" s="30">
        <v>44918</v>
      </c>
      <c r="AN21" s="29"/>
      <c r="AO21" s="29"/>
      <c r="AP21" s="29"/>
      <c r="AQ21" s="29" t="s">
        <v>83</v>
      </c>
      <c r="AR21" s="29"/>
      <c r="AS21" s="29"/>
      <c r="AT21" s="29"/>
      <c r="AU21" s="31">
        <v>0</v>
      </c>
      <c r="AV21" s="31">
        <v>0</v>
      </c>
      <c r="AW21" s="29"/>
      <c r="AX21" s="29" t="s">
        <v>79</v>
      </c>
    </row>
    <row r="22" spans="1:50" x14ac:dyDescent="0.15">
      <c r="A22" s="29">
        <v>900826841</v>
      </c>
      <c r="B22" s="29" t="s">
        <v>76</v>
      </c>
      <c r="C22" s="29" t="s">
        <v>11</v>
      </c>
      <c r="D22" s="29">
        <v>61365</v>
      </c>
      <c r="E22" s="29" t="s">
        <v>98</v>
      </c>
      <c r="F22" s="29" t="s">
        <v>99</v>
      </c>
      <c r="G22" s="29" t="s">
        <v>79</v>
      </c>
      <c r="H22" s="29" t="s">
        <v>79</v>
      </c>
      <c r="I22" s="29" t="s">
        <v>79</v>
      </c>
      <c r="J22" s="30">
        <v>44918</v>
      </c>
      <c r="K22" s="77">
        <v>30657291</v>
      </c>
      <c r="L22" s="77">
        <v>29890859</v>
      </c>
      <c r="M22" s="29" t="s">
        <v>80</v>
      </c>
      <c r="N22" s="29" t="s">
        <v>210</v>
      </c>
      <c r="O22" s="29" t="s">
        <v>81</v>
      </c>
      <c r="P22" s="29" t="s">
        <v>210</v>
      </c>
      <c r="Q22" s="77">
        <v>29890858.719999999</v>
      </c>
      <c r="R22" s="29"/>
      <c r="S22" s="32">
        <v>0</v>
      </c>
      <c r="T22" s="29"/>
      <c r="U22" s="29"/>
      <c r="V22" s="29" t="s">
        <v>82</v>
      </c>
      <c r="W22" s="31">
        <v>0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0</v>
      </c>
      <c r="AG22" s="29"/>
      <c r="AH22" s="29"/>
      <c r="AI22" s="31">
        <v>0</v>
      </c>
      <c r="AJ22" s="29"/>
      <c r="AK22" s="29"/>
      <c r="AL22" s="29"/>
      <c r="AM22" s="30">
        <v>44918</v>
      </c>
      <c r="AN22" s="29"/>
      <c r="AO22" s="29"/>
      <c r="AP22" s="29"/>
      <c r="AQ22" s="29" t="s">
        <v>83</v>
      </c>
      <c r="AR22" s="29"/>
      <c r="AS22" s="29"/>
      <c r="AT22" s="29"/>
      <c r="AU22" s="31">
        <v>0</v>
      </c>
      <c r="AV22" s="31">
        <v>0</v>
      </c>
      <c r="AW22" s="29"/>
      <c r="AX22" s="29" t="s">
        <v>79</v>
      </c>
    </row>
    <row r="23" spans="1:50" x14ac:dyDescent="0.15">
      <c r="A23" s="29">
        <v>900826841</v>
      </c>
      <c r="B23" s="29" t="s">
        <v>76</v>
      </c>
      <c r="C23" s="29" t="s">
        <v>11</v>
      </c>
      <c r="D23" s="29">
        <v>64098</v>
      </c>
      <c r="E23" s="29" t="s">
        <v>132</v>
      </c>
      <c r="F23" s="29" t="s">
        <v>133</v>
      </c>
      <c r="G23" s="29" t="s">
        <v>79</v>
      </c>
      <c r="H23" s="29" t="s">
        <v>79</v>
      </c>
      <c r="I23" s="29" t="s">
        <v>79</v>
      </c>
      <c r="J23" s="30">
        <v>44944</v>
      </c>
      <c r="K23" s="77">
        <v>30000000</v>
      </c>
      <c r="L23" s="77">
        <v>29400000</v>
      </c>
      <c r="M23" s="29" t="s">
        <v>80</v>
      </c>
      <c r="N23" s="29" t="e">
        <v>#N/A</v>
      </c>
      <c r="O23" s="29" t="s">
        <v>226</v>
      </c>
      <c r="P23" s="29" t="s">
        <v>210</v>
      </c>
      <c r="Q23" s="77">
        <v>29400000</v>
      </c>
      <c r="R23" s="29"/>
      <c r="S23" s="32">
        <v>0</v>
      </c>
      <c r="T23" s="29"/>
      <c r="U23" s="29"/>
      <c r="V23" s="29" t="s">
        <v>82</v>
      </c>
      <c r="W23" s="31">
        <v>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0</v>
      </c>
      <c r="AG23" s="29"/>
      <c r="AH23" s="29"/>
      <c r="AI23" s="31">
        <v>0</v>
      </c>
      <c r="AJ23" s="29"/>
      <c r="AK23" s="29"/>
      <c r="AL23" s="29"/>
      <c r="AM23" s="30">
        <v>44944</v>
      </c>
      <c r="AN23" s="29"/>
      <c r="AO23" s="29"/>
      <c r="AP23" s="29"/>
      <c r="AQ23" s="29" t="s">
        <v>83</v>
      </c>
      <c r="AR23" s="29"/>
      <c r="AS23" s="29"/>
      <c r="AT23" s="29"/>
      <c r="AU23" s="31">
        <v>0</v>
      </c>
      <c r="AV23" s="31">
        <v>0</v>
      </c>
      <c r="AW23" s="29"/>
      <c r="AX23" s="29" t="s">
        <v>79</v>
      </c>
    </row>
    <row r="24" spans="1:50" x14ac:dyDescent="0.15">
      <c r="A24" s="29">
        <v>900826841</v>
      </c>
      <c r="B24" s="29" t="s">
        <v>76</v>
      </c>
      <c r="C24" s="29" t="s">
        <v>11</v>
      </c>
      <c r="D24" s="29">
        <v>59890</v>
      </c>
      <c r="E24" s="29" t="s">
        <v>92</v>
      </c>
      <c r="F24" s="29" t="s">
        <v>93</v>
      </c>
      <c r="G24" s="29" t="s">
        <v>79</v>
      </c>
      <c r="H24" s="29" t="s">
        <v>79</v>
      </c>
      <c r="I24" s="29" t="s">
        <v>79</v>
      </c>
      <c r="J24" s="30">
        <v>44911</v>
      </c>
      <c r="K24" s="77">
        <v>21811631</v>
      </c>
      <c r="L24" s="77">
        <v>21375398</v>
      </c>
      <c r="M24" s="29" t="s">
        <v>80</v>
      </c>
      <c r="N24" s="29" t="s">
        <v>210</v>
      </c>
      <c r="O24" s="29" t="s">
        <v>81</v>
      </c>
      <c r="P24" s="29" t="s">
        <v>210</v>
      </c>
      <c r="Q24" s="77">
        <v>21375398.379999999</v>
      </c>
      <c r="R24" s="29"/>
      <c r="S24" s="32">
        <v>0</v>
      </c>
      <c r="T24" s="29"/>
      <c r="U24" s="29"/>
      <c r="V24" s="29" t="s">
        <v>82</v>
      </c>
      <c r="W24" s="31">
        <v>0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0</v>
      </c>
      <c r="AG24" s="29"/>
      <c r="AH24" s="29"/>
      <c r="AI24" s="31">
        <v>0</v>
      </c>
      <c r="AJ24" s="29"/>
      <c r="AK24" s="29"/>
      <c r="AL24" s="29"/>
      <c r="AM24" s="30">
        <v>44911</v>
      </c>
      <c r="AN24" s="29"/>
      <c r="AO24" s="29"/>
      <c r="AP24" s="29"/>
      <c r="AQ24" s="29" t="s">
        <v>83</v>
      </c>
      <c r="AR24" s="29"/>
      <c r="AS24" s="29"/>
      <c r="AT24" s="29"/>
      <c r="AU24" s="31">
        <v>0</v>
      </c>
      <c r="AV24" s="31">
        <v>0</v>
      </c>
      <c r="AW24" s="29"/>
      <c r="AX24" s="29" t="s">
        <v>79</v>
      </c>
    </row>
    <row r="25" spans="1:50" x14ac:dyDescent="0.15">
      <c r="A25" s="29">
        <v>900826841</v>
      </c>
      <c r="B25" s="29" t="s">
        <v>76</v>
      </c>
      <c r="C25" s="29" t="s">
        <v>11</v>
      </c>
      <c r="D25" s="29">
        <v>63775</v>
      </c>
      <c r="E25" s="29" t="s">
        <v>130</v>
      </c>
      <c r="F25" s="29" t="s">
        <v>131</v>
      </c>
      <c r="G25" s="29" t="s">
        <v>79</v>
      </c>
      <c r="H25" s="29" t="s">
        <v>79</v>
      </c>
      <c r="I25" s="29" t="s">
        <v>79</v>
      </c>
      <c r="J25" s="30">
        <v>44942</v>
      </c>
      <c r="K25" s="77">
        <v>17352194</v>
      </c>
      <c r="L25" s="77">
        <v>17005150</v>
      </c>
      <c r="M25" s="29" t="s">
        <v>80</v>
      </c>
      <c r="N25" s="29" t="e">
        <v>#N/A</v>
      </c>
      <c r="O25" s="29" t="s">
        <v>81</v>
      </c>
      <c r="P25" s="29" t="s">
        <v>210</v>
      </c>
      <c r="Q25" s="77">
        <v>17005150.120000001</v>
      </c>
      <c r="R25" s="29"/>
      <c r="S25" s="32">
        <v>0</v>
      </c>
      <c r="T25" s="29"/>
      <c r="U25" s="29"/>
      <c r="V25" s="29" t="s">
        <v>82</v>
      </c>
      <c r="W25" s="31">
        <v>0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0</v>
      </c>
      <c r="AG25" s="29"/>
      <c r="AH25" s="29"/>
      <c r="AI25" s="31">
        <v>0</v>
      </c>
      <c r="AJ25" s="29"/>
      <c r="AK25" s="29"/>
      <c r="AL25" s="29"/>
      <c r="AM25" s="30">
        <v>44942</v>
      </c>
      <c r="AN25" s="29"/>
      <c r="AO25" s="29"/>
      <c r="AP25" s="29"/>
      <c r="AQ25" s="29" t="s">
        <v>83</v>
      </c>
      <c r="AR25" s="29"/>
      <c r="AS25" s="29"/>
      <c r="AT25" s="29"/>
      <c r="AU25" s="31">
        <v>0</v>
      </c>
      <c r="AV25" s="31">
        <v>0</v>
      </c>
      <c r="AW25" s="29"/>
      <c r="AX25" s="29" t="s">
        <v>79</v>
      </c>
    </row>
    <row r="26" spans="1:50" x14ac:dyDescent="0.15">
      <c r="A26" s="29">
        <v>900826841</v>
      </c>
      <c r="B26" s="29" t="s">
        <v>76</v>
      </c>
      <c r="C26" s="29" t="s">
        <v>11</v>
      </c>
      <c r="D26" s="29">
        <v>61361</v>
      </c>
      <c r="E26" s="29" t="s">
        <v>94</v>
      </c>
      <c r="F26" s="29" t="s">
        <v>95</v>
      </c>
      <c r="G26" s="29" t="s">
        <v>79</v>
      </c>
      <c r="H26" s="29" t="s">
        <v>79</v>
      </c>
      <c r="I26" s="29" t="s">
        <v>79</v>
      </c>
      <c r="J26" s="30">
        <v>44918</v>
      </c>
      <c r="K26" s="77">
        <v>5057776</v>
      </c>
      <c r="L26" s="77">
        <v>4931332</v>
      </c>
      <c r="M26" s="29" t="s">
        <v>80</v>
      </c>
      <c r="N26" s="29" t="s">
        <v>210</v>
      </c>
      <c r="O26" s="29" t="s">
        <v>81</v>
      </c>
      <c r="P26" s="29" t="s">
        <v>210</v>
      </c>
      <c r="Q26" s="77">
        <v>4931331.5999999996</v>
      </c>
      <c r="R26" s="29"/>
      <c r="S26" s="32">
        <v>0</v>
      </c>
      <c r="T26" s="29"/>
      <c r="U26" s="29"/>
      <c r="V26" s="29" t="s">
        <v>82</v>
      </c>
      <c r="W26" s="31">
        <v>0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0</v>
      </c>
      <c r="AG26" s="29"/>
      <c r="AH26" s="29"/>
      <c r="AI26" s="31">
        <v>0</v>
      </c>
      <c r="AJ26" s="29"/>
      <c r="AK26" s="29"/>
      <c r="AL26" s="29"/>
      <c r="AM26" s="30">
        <v>44918</v>
      </c>
      <c r="AN26" s="29"/>
      <c r="AO26" s="29"/>
      <c r="AP26" s="29"/>
      <c r="AQ26" s="29" t="s">
        <v>83</v>
      </c>
      <c r="AR26" s="29"/>
      <c r="AS26" s="29"/>
      <c r="AT26" s="29"/>
      <c r="AU26" s="31">
        <v>0</v>
      </c>
      <c r="AV26" s="31">
        <v>0</v>
      </c>
      <c r="AW26" s="29"/>
      <c r="AX26" s="29" t="s">
        <v>79</v>
      </c>
    </row>
    <row r="27" spans="1:50" x14ac:dyDescent="0.15">
      <c r="A27" s="29">
        <v>900826841</v>
      </c>
      <c r="B27" s="29" t="s">
        <v>76</v>
      </c>
      <c r="C27" s="29" t="s">
        <v>11</v>
      </c>
      <c r="D27" s="29">
        <v>37281</v>
      </c>
      <c r="E27" s="29" t="s">
        <v>168</v>
      </c>
      <c r="F27" s="29" t="s">
        <v>169</v>
      </c>
      <c r="G27" s="29" t="s">
        <v>11</v>
      </c>
      <c r="H27" s="29">
        <v>37281</v>
      </c>
      <c r="I27" s="29" t="s">
        <v>79</v>
      </c>
      <c r="J27" s="30">
        <v>44770</v>
      </c>
      <c r="K27" s="77">
        <v>5139212</v>
      </c>
      <c r="L27" s="77">
        <v>3920250</v>
      </c>
      <c r="M27" s="29" t="s">
        <v>144</v>
      </c>
      <c r="N27" s="29" t="s">
        <v>210</v>
      </c>
      <c r="O27" s="29"/>
      <c r="P27" s="29" t="s">
        <v>210</v>
      </c>
      <c r="Q27" s="77">
        <v>3920251</v>
      </c>
      <c r="R27" s="29"/>
      <c r="S27" s="32">
        <v>0</v>
      </c>
      <c r="T27" s="29"/>
      <c r="U27" s="29"/>
      <c r="V27" s="29" t="s">
        <v>145</v>
      </c>
      <c r="W27" s="31">
        <v>5139212</v>
      </c>
      <c r="X27" s="31">
        <v>0</v>
      </c>
      <c r="Y27" s="31">
        <v>0</v>
      </c>
      <c r="Z27" s="31">
        <v>0</v>
      </c>
      <c r="AA27" s="31">
        <v>5139212</v>
      </c>
      <c r="AB27" s="31">
        <v>0</v>
      </c>
      <c r="AC27" s="31">
        <v>0</v>
      </c>
      <c r="AD27" s="31">
        <v>0</v>
      </c>
      <c r="AE27" s="31">
        <v>0</v>
      </c>
      <c r="AF27" s="31">
        <v>0</v>
      </c>
      <c r="AG27" s="29"/>
      <c r="AH27" s="29"/>
      <c r="AI27" s="31">
        <v>0</v>
      </c>
      <c r="AJ27" s="29"/>
      <c r="AK27" s="29"/>
      <c r="AL27" s="29"/>
      <c r="AM27" s="30">
        <v>44770</v>
      </c>
      <c r="AN27" s="29"/>
      <c r="AO27" s="29">
        <v>2</v>
      </c>
      <c r="AP27" s="29"/>
      <c r="AQ27" s="29" t="s">
        <v>83</v>
      </c>
      <c r="AR27" s="29">
        <v>1</v>
      </c>
      <c r="AS27" s="29">
        <v>20220830</v>
      </c>
      <c r="AT27" s="29">
        <v>20220801</v>
      </c>
      <c r="AU27" s="31">
        <v>5139212</v>
      </c>
      <c r="AV27" s="31">
        <v>0</v>
      </c>
      <c r="AW27" s="29"/>
      <c r="AX27" s="29" t="s">
        <v>79</v>
      </c>
    </row>
    <row r="28" spans="1:50" x14ac:dyDescent="0.15">
      <c r="A28" s="29">
        <v>900826841</v>
      </c>
      <c r="B28" s="29" t="s">
        <v>76</v>
      </c>
      <c r="C28" s="29" t="s">
        <v>11</v>
      </c>
      <c r="D28" s="29">
        <v>37315</v>
      </c>
      <c r="E28" s="29" t="s">
        <v>172</v>
      </c>
      <c r="F28" s="29" t="s">
        <v>173</v>
      </c>
      <c r="G28" s="29" t="s">
        <v>11</v>
      </c>
      <c r="H28" s="29">
        <v>37315</v>
      </c>
      <c r="I28" s="29" t="s">
        <v>79</v>
      </c>
      <c r="J28" s="30">
        <v>44770</v>
      </c>
      <c r="K28" s="77">
        <v>2964900</v>
      </c>
      <c r="L28" s="77">
        <v>2905602</v>
      </c>
      <c r="M28" s="29" t="s">
        <v>144</v>
      </c>
      <c r="N28" s="29" t="s">
        <v>210</v>
      </c>
      <c r="O28" s="29"/>
      <c r="P28" s="29" t="s">
        <v>210</v>
      </c>
      <c r="Q28" s="77">
        <v>2905602</v>
      </c>
      <c r="R28" s="29"/>
      <c r="S28" s="32">
        <v>0</v>
      </c>
      <c r="T28" s="29"/>
      <c r="U28" s="29"/>
      <c r="V28" s="29" t="s">
        <v>145</v>
      </c>
      <c r="W28" s="31">
        <v>2964900</v>
      </c>
      <c r="X28" s="31">
        <v>0</v>
      </c>
      <c r="Y28" s="31">
        <v>0</v>
      </c>
      <c r="Z28" s="31">
        <v>0</v>
      </c>
      <c r="AA28" s="31">
        <v>2964900</v>
      </c>
      <c r="AB28" s="31">
        <v>0</v>
      </c>
      <c r="AC28" s="31">
        <v>0</v>
      </c>
      <c r="AD28" s="31">
        <v>0</v>
      </c>
      <c r="AE28" s="31">
        <v>0</v>
      </c>
      <c r="AF28" s="31">
        <v>0</v>
      </c>
      <c r="AG28" s="29"/>
      <c r="AH28" s="29"/>
      <c r="AI28" s="31">
        <v>0</v>
      </c>
      <c r="AJ28" s="29"/>
      <c r="AK28" s="29"/>
      <c r="AL28" s="29"/>
      <c r="AM28" s="30">
        <v>44770</v>
      </c>
      <c r="AN28" s="29"/>
      <c r="AO28" s="29">
        <v>2</v>
      </c>
      <c r="AP28" s="29"/>
      <c r="AQ28" s="29" t="s">
        <v>83</v>
      </c>
      <c r="AR28" s="29">
        <v>1</v>
      </c>
      <c r="AS28" s="29">
        <v>20220830</v>
      </c>
      <c r="AT28" s="29">
        <v>20220801</v>
      </c>
      <c r="AU28" s="31">
        <v>2964900</v>
      </c>
      <c r="AV28" s="31">
        <v>0</v>
      </c>
      <c r="AW28" s="29"/>
      <c r="AX28" s="29" t="s">
        <v>79</v>
      </c>
    </row>
    <row r="29" spans="1:50" x14ac:dyDescent="0.15">
      <c r="A29" s="29">
        <v>900826841</v>
      </c>
      <c r="B29" s="29" t="s">
        <v>76</v>
      </c>
      <c r="C29" s="29" t="s">
        <v>11</v>
      </c>
      <c r="D29" s="29">
        <v>37306</v>
      </c>
      <c r="E29" s="29" t="s">
        <v>170</v>
      </c>
      <c r="F29" s="29" t="s">
        <v>171</v>
      </c>
      <c r="G29" s="29" t="s">
        <v>11</v>
      </c>
      <c r="H29" s="29">
        <v>37306</v>
      </c>
      <c r="I29" s="29" t="s">
        <v>79</v>
      </c>
      <c r="J29" s="30">
        <v>44770</v>
      </c>
      <c r="K29" s="77">
        <v>2470750</v>
      </c>
      <c r="L29" s="77">
        <v>2421335</v>
      </c>
      <c r="M29" s="29" t="s">
        <v>144</v>
      </c>
      <c r="N29" s="29" t="s">
        <v>210</v>
      </c>
      <c r="O29" s="29"/>
      <c r="P29" s="29" t="s">
        <v>210</v>
      </c>
      <c r="Q29" s="77">
        <v>2421335</v>
      </c>
      <c r="R29" s="29"/>
      <c r="S29" s="32">
        <v>0</v>
      </c>
      <c r="T29" s="29"/>
      <c r="U29" s="29"/>
      <c r="V29" s="29" t="s">
        <v>145</v>
      </c>
      <c r="W29" s="31">
        <v>2470750</v>
      </c>
      <c r="X29" s="31">
        <v>0</v>
      </c>
      <c r="Y29" s="31">
        <v>0</v>
      </c>
      <c r="Z29" s="31">
        <v>0</v>
      </c>
      <c r="AA29" s="31">
        <v>2470750</v>
      </c>
      <c r="AB29" s="31">
        <v>0</v>
      </c>
      <c r="AC29" s="31">
        <v>0</v>
      </c>
      <c r="AD29" s="31">
        <v>0</v>
      </c>
      <c r="AE29" s="31">
        <v>0</v>
      </c>
      <c r="AF29" s="31">
        <v>0</v>
      </c>
      <c r="AG29" s="29"/>
      <c r="AH29" s="29"/>
      <c r="AI29" s="31">
        <v>0</v>
      </c>
      <c r="AJ29" s="29"/>
      <c r="AK29" s="29"/>
      <c r="AL29" s="29"/>
      <c r="AM29" s="30">
        <v>44770</v>
      </c>
      <c r="AN29" s="29"/>
      <c r="AO29" s="29">
        <v>2</v>
      </c>
      <c r="AP29" s="29"/>
      <c r="AQ29" s="29" t="s">
        <v>83</v>
      </c>
      <c r="AR29" s="29">
        <v>1</v>
      </c>
      <c r="AS29" s="29">
        <v>20220830</v>
      </c>
      <c r="AT29" s="29">
        <v>20220801</v>
      </c>
      <c r="AU29" s="31">
        <v>2470750</v>
      </c>
      <c r="AV29" s="31">
        <v>0</v>
      </c>
      <c r="AW29" s="29"/>
      <c r="AX29" s="29" t="s">
        <v>79</v>
      </c>
    </row>
    <row r="30" spans="1:50" x14ac:dyDescent="0.15">
      <c r="A30" s="29">
        <v>900826841</v>
      </c>
      <c r="B30" s="29" t="s">
        <v>76</v>
      </c>
      <c r="C30" s="29" t="s">
        <v>11</v>
      </c>
      <c r="D30" s="29">
        <v>36940</v>
      </c>
      <c r="E30" s="29" t="s">
        <v>166</v>
      </c>
      <c r="F30" s="29" t="s">
        <v>167</v>
      </c>
      <c r="G30" s="29" t="s">
        <v>11</v>
      </c>
      <c r="H30" s="29">
        <v>36940</v>
      </c>
      <c r="I30" s="29" t="s">
        <v>79</v>
      </c>
      <c r="J30" s="30">
        <v>44769</v>
      </c>
      <c r="K30" s="77">
        <v>1713088</v>
      </c>
      <c r="L30" s="77">
        <v>1678826</v>
      </c>
      <c r="M30" s="29" t="s">
        <v>144</v>
      </c>
      <c r="N30" s="29" t="s">
        <v>210</v>
      </c>
      <c r="O30" s="29"/>
      <c r="P30" s="29" t="s">
        <v>210</v>
      </c>
      <c r="Q30" s="77">
        <v>1678826</v>
      </c>
      <c r="R30" s="29"/>
      <c r="S30" s="32">
        <v>0</v>
      </c>
      <c r="T30" s="29"/>
      <c r="U30" s="29"/>
      <c r="V30" s="29" t="s">
        <v>145</v>
      </c>
      <c r="W30" s="31">
        <v>1713088</v>
      </c>
      <c r="X30" s="31">
        <v>0</v>
      </c>
      <c r="Y30" s="31">
        <v>0</v>
      </c>
      <c r="Z30" s="31">
        <v>0</v>
      </c>
      <c r="AA30" s="31">
        <v>1713088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29"/>
      <c r="AH30" s="29"/>
      <c r="AI30" s="31">
        <v>0</v>
      </c>
      <c r="AJ30" s="29"/>
      <c r="AK30" s="29"/>
      <c r="AL30" s="29"/>
      <c r="AM30" s="30">
        <v>44769</v>
      </c>
      <c r="AN30" s="29"/>
      <c r="AO30" s="29">
        <v>2</v>
      </c>
      <c r="AP30" s="29"/>
      <c r="AQ30" s="29" t="s">
        <v>83</v>
      </c>
      <c r="AR30" s="29">
        <v>1</v>
      </c>
      <c r="AS30" s="29">
        <v>20220830</v>
      </c>
      <c r="AT30" s="29">
        <v>20220801</v>
      </c>
      <c r="AU30" s="31">
        <v>1713088</v>
      </c>
      <c r="AV30" s="31">
        <v>0</v>
      </c>
      <c r="AW30" s="29"/>
      <c r="AX30" s="29" t="s">
        <v>79</v>
      </c>
    </row>
    <row r="31" spans="1:50" x14ac:dyDescent="0.15">
      <c r="A31" s="29">
        <v>900826841</v>
      </c>
      <c r="B31" s="29" t="s">
        <v>76</v>
      </c>
      <c r="C31" s="29" t="s">
        <v>11</v>
      </c>
      <c r="D31" s="29">
        <v>22582</v>
      </c>
      <c r="E31" s="29" t="s">
        <v>146</v>
      </c>
      <c r="F31" s="29" t="s">
        <v>147</v>
      </c>
      <c r="G31" s="29" t="s">
        <v>11</v>
      </c>
      <c r="H31" s="29">
        <v>22582</v>
      </c>
      <c r="I31" s="29" t="s">
        <v>79</v>
      </c>
      <c r="J31" s="30">
        <v>44650</v>
      </c>
      <c r="K31" s="77">
        <v>1581312</v>
      </c>
      <c r="L31" s="77">
        <v>1499691</v>
      </c>
      <c r="M31" s="29" t="s">
        <v>144</v>
      </c>
      <c r="N31" s="29" t="s">
        <v>210</v>
      </c>
      <c r="O31" s="29"/>
      <c r="P31" s="29" t="s">
        <v>210</v>
      </c>
      <c r="Q31" s="77">
        <v>1499692</v>
      </c>
      <c r="R31" s="29"/>
      <c r="S31" s="32">
        <v>0</v>
      </c>
      <c r="T31" s="29"/>
      <c r="U31" s="29"/>
      <c r="V31" s="29" t="s">
        <v>145</v>
      </c>
      <c r="W31" s="31">
        <v>1581312</v>
      </c>
      <c r="X31" s="31">
        <v>0</v>
      </c>
      <c r="Y31" s="31">
        <v>0</v>
      </c>
      <c r="Z31" s="31">
        <v>0</v>
      </c>
      <c r="AA31" s="31">
        <v>1581312</v>
      </c>
      <c r="AB31" s="31">
        <v>0</v>
      </c>
      <c r="AC31" s="31">
        <v>0</v>
      </c>
      <c r="AD31" s="31">
        <v>0</v>
      </c>
      <c r="AE31" s="31">
        <v>0</v>
      </c>
      <c r="AF31" s="31">
        <v>0</v>
      </c>
      <c r="AG31" s="29"/>
      <c r="AH31" s="29"/>
      <c r="AI31" s="31">
        <v>0</v>
      </c>
      <c r="AJ31" s="29"/>
      <c r="AK31" s="29"/>
      <c r="AL31" s="29"/>
      <c r="AM31" s="30">
        <v>44650</v>
      </c>
      <c r="AN31" s="29"/>
      <c r="AO31" s="29">
        <v>2</v>
      </c>
      <c r="AP31" s="29"/>
      <c r="AQ31" s="29" t="s">
        <v>83</v>
      </c>
      <c r="AR31" s="29">
        <v>1</v>
      </c>
      <c r="AS31" s="29">
        <v>20220630</v>
      </c>
      <c r="AT31" s="29">
        <v>20220629</v>
      </c>
      <c r="AU31" s="31">
        <v>1581312</v>
      </c>
      <c r="AV31" s="31">
        <v>0</v>
      </c>
      <c r="AW31" s="29"/>
      <c r="AX31" s="29" t="s">
        <v>79</v>
      </c>
    </row>
    <row r="32" spans="1:50" x14ac:dyDescent="0.15">
      <c r="A32" s="29">
        <v>900826841</v>
      </c>
      <c r="B32" s="29" t="s">
        <v>76</v>
      </c>
      <c r="C32" s="29" t="s">
        <v>11</v>
      </c>
      <c r="D32" s="29">
        <v>36882</v>
      </c>
      <c r="E32" s="29" t="s">
        <v>164</v>
      </c>
      <c r="F32" s="29" t="s">
        <v>165</v>
      </c>
      <c r="G32" s="29" t="s">
        <v>11</v>
      </c>
      <c r="H32" s="29">
        <v>36882</v>
      </c>
      <c r="I32" s="29" t="s">
        <v>79</v>
      </c>
      <c r="J32" s="30">
        <v>44769</v>
      </c>
      <c r="K32" s="77">
        <v>2866070</v>
      </c>
      <c r="L32" s="77">
        <v>307223</v>
      </c>
      <c r="M32" s="29" t="s">
        <v>144</v>
      </c>
      <c r="N32" s="29" t="s">
        <v>210</v>
      </c>
      <c r="O32" s="29"/>
      <c r="P32" s="29" t="s">
        <v>210</v>
      </c>
      <c r="Q32" s="77">
        <v>307224.02</v>
      </c>
      <c r="R32" s="29"/>
      <c r="S32" s="32">
        <v>0</v>
      </c>
      <c r="T32" s="29"/>
      <c r="U32" s="29"/>
      <c r="V32" s="29" t="s">
        <v>145</v>
      </c>
      <c r="W32" s="31">
        <v>2866070</v>
      </c>
      <c r="X32" s="31">
        <v>0</v>
      </c>
      <c r="Y32" s="31">
        <v>0</v>
      </c>
      <c r="Z32" s="31">
        <v>0</v>
      </c>
      <c r="AA32" s="31">
        <v>2866070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29"/>
      <c r="AH32" s="29"/>
      <c r="AI32" s="31">
        <v>0</v>
      </c>
      <c r="AJ32" s="29"/>
      <c r="AK32" s="29"/>
      <c r="AL32" s="29"/>
      <c r="AM32" s="30">
        <v>44769</v>
      </c>
      <c r="AN32" s="29"/>
      <c r="AO32" s="29">
        <v>2</v>
      </c>
      <c r="AP32" s="29"/>
      <c r="AQ32" s="29" t="s">
        <v>83</v>
      </c>
      <c r="AR32" s="29">
        <v>1</v>
      </c>
      <c r="AS32" s="29">
        <v>20220830</v>
      </c>
      <c r="AT32" s="29">
        <v>20220801</v>
      </c>
      <c r="AU32" s="31">
        <v>2866070</v>
      </c>
      <c r="AV32" s="31">
        <v>0</v>
      </c>
      <c r="AW32" s="29"/>
      <c r="AX32" s="29" t="s">
        <v>79</v>
      </c>
    </row>
    <row r="33" spans="1:50" x14ac:dyDescent="0.15">
      <c r="A33" s="29">
        <v>900826841</v>
      </c>
      <c r="B33" s="29" t="s">
        <v>76</v>
      </c>
      <c r="C33" s="29" t="s">
        <v>11</v>
      </c>
      <c r="D33" s="29">
        <v>22146</v>
      </c>
      <c r="E33" s="29" t="s">
        <v>142</v>
      </c>
      <c r="F33" s="29" t="s">
        <v>143</v>
      </c>
      <c r="G33" s="29" t="s">
        <v>11</v>
      </c>
      <c r="H33" s="29">
        <v>22146</v>
      </c>
      <c r="I33" s="29" t="s">
        <v>79</v>
      </c>
      <c r="J33" s="30">
        <v>44649</v>
      </c>
      <c r="K33" s="77">
        <v>293964</v>
      </c>
      <c r="L33" s="77">
        <v>288084</v>
      </c>
      <c r="M33" s="29" t="s">
        <v>144</v>
      </c>
      <c r="N33" s="29" t="s">
        <v>210</v>
      </c>
      <c r="O33" s="29"/>
      <c r="P33" s="29" t="s">
        <v>210</v>
      </c>
      <c r="Q33" s="77">
        <v>288085</v>
      </c>
      <c r="R33" s="29"/>
      <c r="S33" s="32">
        <v>0</v>
      </c>
      <c r="T33" s="29"/>
      <c r="U33" s="29"/>
      <c r="V33" s="29" t="s">
        <v>145</v>
      </c>
      <c r="W33" s="31">
        <v>293964</v>
      </c>
      <c r="X33" s="31">
        <v>0</v>
      </c>
      <c r="Y33" s="31">
        <v>0</v>
      </c>
      <c r="Z33" s="31">
        <v>0</v>
      </c>
      <c r="AA33" s="31">
        <v>293964</v>
      </c>
      <c r="AB33" s="31">
        <v>0</v>
      </c>
      <c r="AC33" s="31">
        <v>0</v>
      </c>
      <c r="AD33" s="31">
        <v>0</v>
      </c>
      <c r="AE33" s="31">
        <v>0</v>
      </c>
      <c r="AF33" s="31">
        <v>0</v>
      </c>
      <c r="AG33" s="29"/>
      <c r="AH33" s="29"/>
      <c r="AI33" s="31">
        <v>0</v>
      </c>
      <c r="AJ33" s="29"/>
      <c r="AK33" s="29"/>
      <c r="AL33" s="29"/>
      <c r="AM33" s="30">
        <v>44649</v>
      </c>
      <c r="AN33" s="29"/>
      <c r="AO33" s="29">
        <v>2</v>
      </c>
      <c r="AP33" s="29"/>
      <c r="AQ33" s="29" t="s">
        <v>83</v>
      </c>
      <c r="AR33" s="29">
        <v>1</v>
      </c>
      <c r="AS33" s="29">
        <v>20220630</v>
      </c>
      <c r="AT33" s="29">
        <v>20220629</v>
      </c>
      <c r="AU33" s="31">
        <v>293964</v>
      </c>
      <c r="AV33" s="31">
        <v>0</v>
      </c>
      <c r="AW33" s="29"/>
      <c r="AX33" s="29" t="s">
        <v>79</v>
      </c>
    </row>
    <row r="34" spans="1:50" x14ac:dyDescent="0.15">
      <c r="A34" s="29">
        <v>900826841</v>
      </c>
      <c r="B34" s="29" t="s">
        <v>76</v>
      </c>
      <c r="C34" s="29" t="s">
        <v>11</v>
      </c>
      <c r="D34" s="29">
        <v>32088</v>
      </c>
      <c r="E34" s="29" t="s">
        <v>114</v>
      </c>
      <c r="F34" s="29" t="s">
        <v>115</v>
      </c>
      <c r="G34" s="29" t="s">
        <v>79</v>
      </c>
      <c r="H34" s="29" t="s">
        <v>79</v>
      </c>
      <c r="I34" s="29" t="s">
        <v>79</v>
      </c>
      <c r="J34" s="30">
        <v>44727</v>
      </c>
      <c r="K34" s="77">
        <v>6706618</v>
      </c>
      <c r="L34" s="77">
        <v>6572485</v>
      </c>
      <c r="M34" s="29" t="s">
        <v>80</v>
      </c>
      <c r="N34" s="29" t="e">
        <v>#N/A</v>
      </c>
      <c r="O34" s="29" t="s">
        <v>81</v>
      </c>
      <c r="P34" s="29" t="s">
        <v>212</v>
      </c>
      <c r="Q34" s="77">
        <v>0</v>
      </c>
      <c r="R34" s="29"/>
      <c r="S34" s="32">
        <v>0</v>
      </c>
      <c r="T34" s="29"/>
      <c r="U34" s="29"/>
      <c r="V34" s="29" t="s">
        <v>82</v>
      </c>
      <c r="W34" s="31">
        <v>0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0</v>
      </c>
      <c r="AG34" s="29"/>
      <c r="AH34" s="29"/>
      <c r="AI34" s="31">
        <v>0</v>
      </c>
      <c r="AJ34" s="29"/>
      <c r="AK34" s="29"/>
      <c r="AL34" s="29"/>
      <c r="AM34" s="30">
        <v>44727</v>
      </c>
      <c r="AN34" s="29"/>
      <c r="AO34" s="29"/>
      <c r="AP34" s="29"/>
      <c r="AQ34" s="29" t="s">
        <v>83</v>
      </c>
      <c r="AR34" s="29"/>
      <c r="AS34" s="29"/>
      <c r="AT34" s="29"/>
      <c r="AU34" s="31">
        <v>0</v>
      </c>
      <c r="AV34" s="31">
        <v>0</v>
      </c>
      <c r="AW34" s="29"/>
      <c r="AX34" s="29" t="s">
        <v>79</v>
      </c>
    </row>
    <row r="35" spans="1:50" x14ac:dyDescent="0.15">
      <c r="A35" s="29">
        <v>900826841</v>
      </c>
      <c r="B35" s="29" t="s">
        <v>76</v>
      </c>
      <c r="C35" s="29"/>
      <c r="D35" s="29">
        <v>15110</v>
      </c>
      <c r="E35" s="29" t="s">
        <v>174</v>
      </c>
      <c r="F35" s="29" t="s">
        <v>225</v>
      </c>
      <c r="G35" s="29"/>
      <c r="H35" s="29">
        <v>15110</v>
      </c>
      <c r="I35" s="29" t="s">
        <v>79</v>
      </c>
      <c r="J35" s="30">
        <v>43600</v>
      </c>
      <c r="K35" s="77">
        <v>2569580</v>
      </c>
      <c r="L35" s="77">
        <v>1549654</v>
      </c>
      <c r="M35" s="29" t="s">
        <v>175</v>
      </c>
      <c r="N35" s="29" t="s">
        <v>211</v>
      </c>
      <c r="O35" s="29"/>
      <c r="P35" s="29" t="s">
        <v>211</v>
      </c>
      <c r="Q35" s="77">
        <v>0</v>
      </c>
      <c r="R35" s="29"/>
      <c r="S35" s="32">
        <v>0</v>
      </c>
      <c r="T35" s="29"/>
      <c r="U35" s="29"/>
      <c r="V35" s="29" t="s">
        <v>145</v>
      </c>
      <c r="W35" s="31">
        <v>2569580</v>
      </c>
      <c r="X35" s="31">
        <v>988300</v>
      </c>
      <c r="Y35" s="31">
        <v>0</v>
      </c>
      <c r="Z35" s="31">
        <v>0</v>
      </c>
      <c r="AA35" s="31">
        <v>0</v>
      </c>
      <c r="AB35" s="31">
        <v>1581280</v>
      </c>
      <c r="AC35" s="31">
        <v>0</v>
      </c>
      <c r="AD35" s="31">
        <v>0</v>
      </c>
      <c r="AE35" s="31">
        <v>0</v>
      </c>
      <c r="AF35" s="31">
        <v>0</v>
      </c>
      <c r="AG35" s="29"/>
      <c r="AH35" s="29"/>
      <c r="AI35" s="31">
        <v>0</v>
      </c>
      <c r="AJ35" s="29"/>
      <c r="AK35" s="29"/>
      <c r="AL35" s="29"/>
      <c r="AM35" s="30">
        <v>43600</v>
      </c>
      <c r="AN35" s="29"/>
      <c r="AO35" s="29">
        <v>2</v>
      </c>
      <c r="AP35" s="29"/>
      <c r="AQ35" s="29" t="s">
        <v>83</v>
      </c>
      <c r="AR35" s="29">
        <v>3</v>
      </c>
      <c r="AS35" s="29">
        <v>20220730</v>
      </c>
      <c r="AT35" s="29">
        <v>20220706</v>
      </c>
      <c r="AU35" s="31">
        <v>2569580</v>
      </c>
      <c r="AV35" s="31">
        <v>2569580</v>
      </c>
      <c r="AW35" s="29"/>
      <c r="AX35" s="29" t="s">
        <v>79</v>
      </c>
    </row>
    <row r="36" spans="1:50" x14ac:dyDescent="0.15">
      <c r="A36" s="29">
        <v>900826841</v>
      </c>
      <c r="B36" s="29" t="s">
        <v>76</v>
      </c>
      <c r="C36" s="29"/>
      <c r="D36" s="29">
        <v>16591</v>
      </c>
      <c r="E36" s="29" t="s">
        <v>176</v>
      </c>
      <c r="F36" s="29" t="s">
        <v>219</v>
      </c>
      <c r="G36" s="29"/>
      <c r="H36" s="29">
        <v>16591</v>
      </c>
      <c r="I36" s="29" t="s">
        <v>79</v>
      </c>
      <c r="J36" s="30">
        <v>43690</v>
      </c>
      <c r="K36" s="77">
        <v>658880</v>
      </c>
      <c r="L36" s="77">
        <v>645702</v>
      </c>
      <c r="M36" s="29" t="s">
        <v>175</v>
      </c>
      <c r="N36" s="29" t="s">
        <v>211</v>
      </c>
      <c r="O36" s="29"/>
      <c r="P36" s="29" t="s">
        <v>211</v>
      </c>
      <c r="Q36" s="77">
        <v>0</v>
      </c>
      <c r="R36" s="29"/>
      <c r="S36" s="32">
        <v>0</v>
      </c>
      <c r="T36" s="29"/>
      <c r="U36" s="29"/>
      <c r="V36" s="29" t="s">
        <v>145</v>
      </c>
      <c r="W36" s="31">
        <v>658880</v>
      </c>
      <c r="X36" s="31">
        <v>0</v>
      </c>
      <c r="Y36" s="31">
        <v>0</v>
      </c>
      <c r="Z36" s="31">
        <v>0</v>
      </c>
      <c r="AA36" s="31">
        <v>0</v>
      </c>
      <c r="AB36" s="31">
        <v>658880</v>
      </c>
      <c r="AC36" s="31">
        <v>0</v>
      </c>
      <c r="AD36" s="31">
        <v>0</v>
      </c>
      <c r="AE36" s="31">
        <v>0</v>
      </c>
      <c r="AF36" s="31">
        <v>0</v>
      </c>
      <c r="AG36" s="29"/>
      <c r="AH36" s="29"/>
      <c r="AI36" s="31">
        <v>0</v>
      </c>
      <c r="AJ36" s="29"/>
      <c r="AK36" s="29"/>
      <c r="AL36" s="29"/>
      <c r="AM36" s="30">
        <v>43690</v>
      </c>
      <c r="AN36" s="29"/>
      <c r="AO36" s="29">
        <v>2</v>
      </c>
      <c r="AP36" s="29"/>
      <c r="AQ36" s="29" t="s">
        <v>83</v>
      </c>
      <c r="AR36" s="29">
        <v>2</v>
      </c>
      <c r="AS36" s="29">
        <v>20220730</v>
      </c>
      <c r="AT36" s="29">
        <v>20220706</v>
      </c>
      <c r="AU36" s="31">
        <v>658880</v>
      </c>
      <c r="AV36" s="31">
        <v>658880</v>
      </c>
      <c r="AW36" s="29"/>
      <c r="AX36" s="29" t="s">
        <v>79</v>
      </c>
    </row>
    <row r="37" spans="1:50" x14ac:dyDescent="0.15">
      <c r="A37" s="29">
        <v>900826841</v>
      </c>
      <c r="B37" s="29" t="s">
        <v>76</v>
      </c>
      <c r="C37" s="29"/>
      <c r="D37" s="29">
        <v>16749</v>
      </c>
      <c r="E37" s="29" t="s">
        <v>177</v>
      </c>
      <c r="F37" s="29" t="s">
        <v>220</v>
      </c>
      <c r="G37" s="29"/>
      <c r="H37" s="29">
        <v>16749</v>
      </c>
      <c r="I37" s="29" t="s">
        <v>79</v>
      </c>
      <c r="J37" s="30">
        <v>43693</v>
      </c>
      <c r="K37" s="77">
        <v>724768</v>
      </c>
      <c r="L37" s="77">
        <v>516562</v>
      </c>
      <c r="M37" s="29" t="s">
        <v>175</v>
      </c>
      <c r="N37" s="29" t="s">
        <v>211</v>
      </c>
      <c r="O37" s="29"/>
      <c r="P37" s="29" t="s">
        <v>211</v>
      </c>
      <c r="Q37" s="77">
        <v>0</v>
      </c>
      <c r="R37" s="29"/>
      <c r="S37" s="32">
        <v>0</v>
      </c>
      <c r="T37" s="29"/>
      <c r="U37" s="29"/>
      <c r="V37" s="29" t="s">
        <v>145</v>
      </c>
      <c r="W37" s="31">
        <v>724768</v>
      </c>
      <c r="X37" s="31">
        <v>197664</v>
      </c>
      <c r="Y37" s="31">
        <v>0</v>
      </c>
      <c r="Z37" s="31">
        <v>0</v>
      </c>
      <c r="AA37" s="31">
        <v>0</v>
      </c>
      <c r="AB37" s="31">
        <v>527104</v>
      </c>
      <c r="AC37" s="31">
        <v>0</v>
      </c>
      <c r="AD37" s="31">
        <v>0</v>
      </c>
      <c r="AE37" s="31">
        <v>0</v>
      </c>
      <c r="AF37" s="31">
        <v>0</v>
      </c>
      <c r="AG37" s="29"/>
      <c r="AH37" s="29"/>
      <c r="AI37" s="31">
        <v>0</v>
      </c>
      <c r="AJ37" s="29"/>
      <c r="AK37" s="29"/>
      <c r="AL37" s="29"/>
      <c r="AM37" s="30">
        <v>43693</v>
      </c>
      <c r="AN37" s="29"/>
      <c r="AO37" s="29">
        <v>2</v>
      </c>
      <c r="AP37" s="29"/>
      <c r="AQ37" s="29" t="s">
        <v>83</v>
      </c>
      <c r="AR37" s="29">
        <v>3</v>
      </c>
      <c r="AS37" s="29">
        <v>20220730</v>
      </c>
      <c r="AT37" s="29">
        <v>20220706</v>
      </c>
      <c r="AU37" s="31">
        <v>724768</v>
      </c>
      <c r="AV37" s="31">
        <v>724768</v>
      </c>
      <c r="AW37" s="29"/>
      <c r="AX37" s="29" t="s">
        <v>79</v>
      </c>
    </row>
    <row r="38" spans="1:50" x14ac:dyDescent="0.15">
      <c r="A38" s="29">
        <v>900826841</v>
      </c>
      <c r="B38" s="29" t="s">
        <v>76</v>
      </c>
      <c r="C38" s="29"/>
      <c r="D38" s="29">
        <v>17911</v>
      </c>
      <c r="E38" s="29" t="s">
        <v>178</v>
      </c>
      <c r="F38" s="29" t="s">
        <v>221</v>
      </c>
      <c r="G38" s="29"/>
      <c r="H38" s="29">
        <v>17911</v>
      </c>
      <c r="I38" s="29" t="s">
        <v>79</v>
      </c>
      <c r="J38" s="30">
        <v>43754</v>
      </c>
      <c r="K38" s="77">
        <v>1581312</v>
      </c>
      <c r="L38" s="77">
        <v>1549686</v>
      </c>
      <c r="M38" s="29" t="s">
        <v>175</v>
      </c>
      <c r="N38" s="29" t="s">
        <v>211</v>
      </c>
      <c r="O38" s="29"/>
      <c r="P38" s="29" t="s">
        <v>211</v>
      </c>
      <c r="Q38" s="77">
        <v>0</v>
      </c>
      <c r="R38" s="29"/>
      <c r="S38" s="32">
        <v>0</v>
      </c>
      <c r="T38" s="29"/>
      <c r="U38" s="29"/>
      <c r="V38" s="29" t="s">
        <v>145</v>
      </c>
      <c r="W38" s="31">
        <v>1581312</v>
      </c>
      <c r="X38" s="31">
        <v>0</v>
      </c>
      <c r="Y38" s="31">
        <v>0</v>
      </c>
      <c r="Z38" s="31">
        <v>0</v>
      </c>
      <c r="AA38" s="31">
        <v>0</v>
      </c>
      <c r="AB38" s="31">
        <v>1581312</v>
      </c>
      <c r="AC38" s="31">
        <v>0</v>
      </c>
      <c r="AD38" s="31">
        <v>0</v>
      </c>
      <c r="AE38" s="31">
        <v>0</v>
      </c>
      <c r="AF38" s="31">
        <v>0</v>
      </c>
      <c r="AG38" s="29"/>
      <c r="AH38" s="29"/>
      <c r="AI38" s="31">
        <v>0</v>
      </c>
      <c r="AJ38" s="29"/>
      <c r="AK38" s="29"/>
      <c r="AL38" s="29"/>
      <c r="AM38" s="30">
        <v>43754</v>
      </c>
      <c r="AN38" s="29"/>
      <c r="AO38" s="29">
        <v>2</v>
      </c>
      <c r="AP38" s="29"/>
      <c r="AQ38" s="29" t="s">
        <v>83</v>
      </c>
      <c r="AR38" s="29">
        <v>5</v>
      </c>
      <c r="AS38" s="29">
        <v>20220730</v>
      </c>
      <c r="AT38" s="29">
        <v>20220706</v>
      </c>
      <c r="AU38" s="31">
        <v>1581312</v>
      </c>
      <c r="AV38" s="31">
        <v>1581312</v>
      </c>
      <c r="AW38" s="29"/>
      <c r="AX38" s="29" t="s">
        <v>79</v>
      </c>
    </row>
    <row r="39" spans="1:50" x14ac:dyDescent="0.15">
      <c r="A39" s="29">
        <v>900826841</v>
      </c>
      <c r="B39" s="29" t="s">
        <v>76</v>
      </c>
      <c r="C39" s="29"/>
      <c r="D39" s="29">
        <v>17960</v>
      </c>
      <c r="E39" s="29" t="s">
        <v>179</v>
      </c>
      <c r="F39" s="29" t="s">
        <v>222</v>
      </c>
      <c r="G39" s="29"/>
      <c r="H39" s="29">
        <v>17960</v>
      </c>
      <c r="I39" s="29" t="s">
        <v>79</v>
      </c>
      <c r="J39" s="30">
        <v>43754</v>
      </c>
      <c r="K39" s="77">
        <v>1778940</v>
      </c>
      <c r="L39" s="77">
        <v>1743361</v>
      </c>
      <c r="M39" s="29" t="s">
        <v>175</v>
      </c>
      <c r="N39" s="29" t="s">
        <v>211</v>
      </c>
      <c r="O39" s="29"/>
      <c r="P39" s="29" t="s">
        <v>211</v>
      </c>
      <c r="Q39" s="77">
        <v>0</v>
      </c>
      <c r="R39" s="29"/>
      <c r="S39" s="32">
        <v>0</v>
      </c>
      <c r="T39" s="29"/>
      <c r="U39" s="29"/>
      <c r="V39" s="29" t="s">
        <v>145</v>
      </c>
      <c r="W39" s="31">
        <v>1778940</v>
      </c>
      <c r="X39" s="31">
        <v>0</v>
      </c>
      <c r="Y39" s="31">
        <v>0</v>
      </c>
      <c r="Z39" s="31">
        <v>0</v>
      </c>
      <c r="AA39" s="31">
        <v>0</v>
      </c>
      <c r="AB39" s="31">
        <v>1778940</v>
      </c>
      <c r="AC39" s="31">
        <v>0</v>
      </c>
      <c r="AD39" s="31">
        <v>0</v>
      </c>
      <c r="AE39" s="31">
        <v>0</v>
      </c>
      <c r="AF39" s="31">
        <v>0</v>
      </c>
      <c r="AG39" s="29"/>
      <c r="AH39" s="29"/>
      <c r="AI39" s="31">
        <v>0</v>
      </c>
      <c r="AJ39" s="29"/>
      <c r="AK39" s="29"/>
      <c r="AL39" s="29"/>
      <c r="AM39" s="30">
        <v>43754</v>
      </c>
      <c r="AN39" s="29"/>
      <c r="AO39" s="29">
        <v>2</v>
      </c>
      <c r="AP39" s="29"/>
      <c r="AQ39" s="29" t="s">
        <v>83</v>
      </c>
      <c r="AR39" s="29">
        <v>5</v>
      </c>
      <c r="AS39" s="29">
        <v>20220730</v>
      </c>
      <c r="AT39" s="29">
        <v>20220706</v>
      </c>
      <c r="AU39" s="31">
        <v>1778940</v>
      </c>
      <c r="AV39" s="31">
        <v>1778940</v>
      </c>
      <c r="AW39" s="29"/>
      <c r="AX39" s="29" t="s">
        <v>79</v>
      </c>
    </row>
    <row r="40" spans="1:50" x14ac:dyDescent="0.15">
      <c r="A40" s="29">
        <v>900826841</v>
      </c>
      <c r="B40" s="29" t="s">
        <v>76</v>
      </c>
      <c r="C40" s="29"/>
      <c r="D40" s="29">
        <v>17964</v>
      </c>
      <c r="E40" s="29" t="s">
        <v>180</v>
      </c>
      <c r="F40" s="29" t="s">
        <v>223</v>
      </c>
      <c r="G40" s="29"/>
      <c r="H40" s="29">
        <v>17964</v>
      </c>
      <c r="I40" s="29" t="s">
        <v>79</v>
      </c>
      <c r="J40" s="30">
        <v>43754</v>
      </c>
      <c r="K40" s="77">
        <v>1515424</v>
      </c>
      <c r="L40" s="77">
        <v>1485116</v>
      </c>
      <c r="M40" s="29" t="s">
        <v>175</v>
      </c>
      <c r="N40" s="29" t="s">
        <v>211</v>
      </c>
      <c r="O40" s="29"/>
      <c r="P40" s="29" t="s">
        <v>211</v>
      </c>
      <c r="Q40" s="77">
        <v>0</v>
      </c>
      <c r="R40" s="29"/>
      <c r="S40" s="32">
        <v>0</v>
      </c>
      <c r="T40" s="29"/>
      <c r="U40" s="29"/>
      <c r="V40" s="29" t="s">
        <v>145</v>
      </c>
      <c r="W40" s="31">
        <v>1515424</v>
      </c>
      <c r="X40" s="31">
        <v>0</v>
      </c>
      <c r="Y40" s="31">
        <v>0</v>
      </c>
      <c r="Z40" s="31">
        <v>0</v>
      </c>
      <c r="AA40" s="31">
        <v>0</v>
      </c>
      <c r="AB40" s="31">
        <v>1515424</v>
      </c>
      <c r="AC40" s="31">
        <v>0</v>
      </c>
      <c r="AD40" s="31">
        <v>0</v>
      </c>
      <c r="AE40" s="31">
        <v>0</v>
      </c>
      <c r="AF40" s="31">
        <v>0</v>
      </c>
      <c r="AG40" s="29"/>
      <c r="AH40" s="29"/>
      <c r="AI40" s="31">
        <v>0</v>
      </c>
      <c r="AJ40" s="29"/>
      <c r="AK40" s="29"/>
      <c r="AL40" s="29"/>
      <c r="AM40" s="30">
        <v>43754</v>
      </c>
      <c r="AN40" s="29"/>
      <c r="AO40" s="29">
        <v>2</v>
      </c>
      <c r="AP40" s="29"/>
      <c r="AQ40" s="29" t="s">
        <v>83</v>
      </c>
      <c r="AR40" s="29">
        <v>5</v>
      </c>
      <c r="AS40" s="29">
        <v>20220730</v>
      </c>
      <c r="AT40" s="29">
        <v>20220706</v>
      </c>
      <c r="AU40" s="31">
        <v>1515424</v>
      </c>
      <c r="AV40" s="31">
        <v>1515424</v>
      </c>
      <c r="AW40" s="29"/>
      <c r="AX40" s="29" t="s">
        <v>79</v>
      </c>
    </row>
    <row r="41" spans="1:50" x14ac:dyDescent="0.15">
      <c r="A41" s="29">
        <v>900826841</v>
      </c>
      <c r="B41" s="29" t="s">
        <v>76</v>
      </c>
      <c r="C41" s="29"/>
      <c r="D41" s="29">
        <v>18793</v>
      </c>
      <c r="E41" s="29" t="s">
        <v>181</v>
      </c>
      <c r="F41" s="29" t="s">
        <v>224</v>
      </c>
      <c r="G41" s="29"/>
      <c r="H41" s="29">
        <v>18793</v>
      </c>
      <c r="I41" s="29" t="s">
        <v>79</v>
      </c>
      <c r="J41" s="30">
        <v>43811</v>
      </c>
      <c r="K41" s="77">
        <v>329440</v>
      </c>
      <c r="L41" s="77">
        <v>258281</v>
      </c>
      <c r="M41" s="29" t="s">
        <v>175</v>
      </c>
      <c r="N41" s="29" t="s">
        <v>211</v>
      </c>
      <c r="O41" s="29"/>
      <c r="P41" s="29" t="s">
        <v>211</v>
      </c>
      <c r="Q41" s="77">
        <v>0</v>
      </c>
      <c r="R41" s="29"/>
      <c r="S41" s="32">
        <v>0</v>
      </c>
      <c r="T41" s="29"/>
      <c r="U41" s="29"/>
      <c r="V41" s="29" t="s">
        <v>145</v>
      </c>
      <c r="W41" s="31">
        <v>329440</v>
      </c>
      <c r="X41" s="31">
        <v>0</v>
      </c>
      <c r="Y41" s="31">
        <v>0</v>
      </c>
      <c r="Z41" s="31">
        <v>0</v>
      </c>
      <c r="AA41" s="31">
        <v>0</v>
      </c>
      <c r="AB41" s="31">
        <v>329440</v>
      </c>
      <c r="AC41" s="31">
        <v>0</v>
      </c>
      <c r="AD41" s="31">
        <v>0</v>
      </c>
      <c r="AE41" s="31">
        <v>0</v>
      </c>
      <c r="AF41" s="31">
        <v>0</v>
      </c>
      <c r="AG41" s="29"/>
      <c r="AH41" s="29"/>
      <c r="AI41" s="31">
        <v>0</v>
      </c>
      <c r="AJ41" s="29"/>
      <c r="AK41" s="29"/>
      <c r="AL41" s="29"/>
      <c r="AM41" s="30">
        <v>43811</v>
      </c>
      <c r="AN41" s="29"/>
      <c r="AO41" s="29">
        <v>2</v>
      </c>
      <c r="AP41" s="29"/>
      <c r="AQ41" s="29" t="s">
        <v>83</v>
      </c>
      <c r="AR41" s="29">
        <v>2</v>
      </c>
      <c r="AS41" s="29">
        <v>20220730</v>
      </c>
      <c r="AT41" s="29">
        <v>20220706</v>
      </c>
      <c r="AU41" s="31">
        <v>329440</v>
      </c>
      <c r="AV41" s="31">
        <v>329440</v>
      </c>
      <c r="AW41" s="29"/>
      <c r="AX41" s="29" t="s">
        <v>79</v>
      </c>
    </row>
    <row r="42" spans="1:50" x14ac:dyDescent="0.15">
      <c r="A42" s="29">
        <v>900826841</v>
      </c>
      <c r="B42" s="29" t="s">
        <v>76</v>
      </c>
      <c r="C42" s="29" t="s">
        <v>11</v>
      </c>
      <c r="D42" s="29">
        <v>65744</v>
      </c>
      <c r="E42" s="29" t="s">
        <v>134</v>
      </c>
      <c r="F42" s="29" t="s">
        <v>135</v>
      </c>
      <c r="G42" s="29" t="s">
        <v>79</v>
      </c>
      <c r="H42" s="29" t="s">
        <v>79</v>
      </c>
      <c r="I42" s="29" t="s">
        <v>79</v>
      </c>
      <c r="J42" s="30">
        <v>44957</v>
      </c>
      <c r="K42" s="77">
        <v>905364082</v>
      </c>
      <c r="L42" s="77">
        <v>882726379</v>
      </c>
      <c r="M42" s="29" t="s">
        <v>80</v>
      </c>
      <c r="N42" s="29" t="e">
        <v>#N/A</v>
      </c>
      <c r="O42" s="29"/>
      <c r="P42" s="29" t="s">
        <v>210</v>
      </c>
      <c r="Q42" s="77">
        <v>0</v>
      </c>
      <c r="R42" s="29"/>
      <c r="S42" s="32">
        <v>0</v>
      </c>
      <c r="T42" s="29"/>
      <c r="U42" s="29"/>
      <c r="V42" s="29" t="s">
        <v>82</v>
      </c>
      <c r="W42" s="31">
        <v>0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0</v>
      </c>
      <c r="AG42" s="29"/>
      <c r="AH42" s="29"/>
      <c r="AI42" s="31">
        <v>0</v>
      </c>
      <c r="AJ42" s="29"/>
      <c r="AK42" s="29"/>
      <c r="AL42" s="29"/>
      <c r="AM42" s="30">
        <v>44957</v>
      </c>
      <c r="AN42" s="29"/>
      <c r="AO42" s="29"/>
      <c r="AP42" s="29"/>
      <c r="AQ42" s="29" t="s">
        <v>83</v>
      </c>
      <c r="AR42" s="29"/>
      <c r="AS42" s="29"/>
      <c r="AT42" s="29"/>
      <c r="AU42" s="31">
        <v>0</v>
      </c>
      <c r="AV42" s="31">
        <v>0</v>
      </c>
      <c r="AW42" s="29"/>
      <c r="AX42" s="29" t="s">
        <v>79</v>
      </c>
    </row>
    <row r="43" spans="1:50" x14ac:dyDescent="0.15">
      <c r="A43" s="29">
        <v>900826841</v>
      </c>
      <c r="B43" s="29" t="s">
        <v>76</v>
      </c>
      <c r="C43" s="29" t="s">
        <v>11</v>
      </c>
      <c r="D43" s="29">
        <v>65745</v>
      </c>
      <c r="E43" s="29" t="s">
        <v>136</v>
      </c>
      <c r="F43" s="29" t="s">
        <v>137</v>
      </c>
      <c r="G43" s="29" t="s">
        <v>79</v>
      </c>
      <c r="H43" s="29" t="s">
        <v>79</v>
      </c>
      <c r="I43" s="29" t="s">
        <v>79</v>
      </c>
      <c r="J43" s="30">
        <v>44957</v>
      </c>
      <c r="K43" s="77">
        <v>152652526</v>
      </c>
      <c r="L43" s="77">
        <v>148749962</v>
      </c>
      <c r="M43" s="29" t="s">
        <v>80</v>
      </c>
      <c r="N43" s="29" t="e">
        <v>#N/A</v>
      </c>
      <c r="O43" s="29"/>
      <c r="P43" s="29" t="s">
        <v>210</v>
      </c>
      <c r="Q43" s="77">
        <v>0</v>
      </c>
      <c r="R43" s="29"/>
      <c r="S43" s="32">
        <v>0</v>
      </c>
      <c r="T43" s="29"/>
      <c r="U43" s="29"/>
      <c r="V43" s="29" t="s">
        <v>82</v>
      </c>
      <c r="W43" s="31">
        <v>0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0</v>
      </c>
      <c r="AG43" s="29"/>
      <c r="AH43" s="29"/>
      <c r="AI43" s="31">
        <v>0</v>
      </c>
      <c r="AJ43" s="29"/>
      <c r="AK43" s="29"/>
      <c r="AL43" s="29"/>
      <c r="AM43" s="30">
        <v>44957</v>
      </c>
      <c r="AN43" s="29"/>
      <c r="AO43" s="29"/>
      <c r="AP43" s="29"/>
      <c r="AQ43" s="29" t="s">
        <v>83</v>
      </c>
      <c r="AR43" s="29"/>
      <c r="AS43" s="29"/>
      <c r="AT43" s="29"/>
      <c r="AU43" s="31">
        <v>0</v>
      </c>
      <c r="AV43" s="31">
        <v>0</v>
      </c>
      <c r="AW43" s="29"/>
      <c r="AX43" s="29" t="s">
        <v>79</v>
      </c>
    </row>
    <row r="44" spans="1:50" x14ac:dyDescent="0.15">
      <c r="A44" s="29">
        <v>900826841</v>
      </c>
      <c r="B44" s="29" t="s">
        <v>76</v>
      </c>
      <c r="C44" s="29" t="s">
        <v>11</v>
      </c>
      <c r="D44" s="29">
        <v>65746</v>
      </c>
      <c r="E44" s="29" t="s">
        <v>138</v>
      </c>
      <c r="F44" s="29" t="s">
        <v>139</v>
      </c>
      <c r="G44" s="29" t="s">
        <v>79</v>
      </c>
      <c r="H44" s="29" t="s">
        <v>79</v>
      </c>
      <c r="I44" s="29" t="s">
        <v>79</v>
      </c>
      <c r="J44" s="30">
        <v>44957</v>
      </c>
      <c r="K44" s="77">
        <v>4206688481</v>
      </c>
      <c r="L44" s="77">
        <v>3776088029</v>
      </c>
      <c r="M44" s="29" t="s">
        <v>80</v>
      </c>
      <c r="N44" s="29" t="e">
        <v>#N/A</v>
      </c>
      <c r="O44" s="29"/>
      <c r="P44" s="29" t="s">
        <v>210</v>
      </c>
      <c r="Q44" s="77">
        <v>0</v>
      </c>
      <c r="R44" s="29"/>
      <c r="S44" s="32">
        <v>0</v>
      </c>
      <c r="T44" s="29"/>
      <c r="U44" s="29"/>
      <c r="V44" s="29" t="s">
        <v>82</v>
      </c>
      <c r="W44" s="31">
        <v>0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0</v>
      </c>
      <c r="AG44" s="29"/>
      <c r="AH44" s="29"/>
      <c r="AI44" s="31">
        <v>0</v>
      </c>
      <c r="AJ44" s="29"/>
      <c r="AK44" s="29"/>
      <c r="AL44" s="29"/>
      <c r="AM44" s="30">
        <v>44957</v>
      </c>
      <c r="AN44" s="29"/>
      <c r="AO44" s="29"/>
      <c r="AP44" s="29"/>
      <c r="AQ44" s="29" t="s">
        <v>83</v>
      </c>
      <c r="AR44" s="29"/>
      <c r="AS44" s="29"/>
      <c r="AT44" s="29"/>
      <c r="AU44" s="31">
        <v>0</v>
      </c>
      <c r="AV44" s="31">
        <v>0</v>
      </c>
      <c r="AW44" s="29"/>
      <c r="AX44" s="29" t="s">
        <v>79</v>
      </c>
    </row>
    <row r="45" spans="1:50" x14ac:dyDescent="0.15">
      <c r="A45" s="29">
        <v>900826841</v>
      </c>
      <c r="B45" s="29" t="s">
        <v>76</v>
      </c>
      <c r="C45" s="29" t="s">
        <v>11</v>
      </c>
      <c r="D45" s="29">
        <v>65747</v>
      </c>
      <c r="E45" s="29" t="s">
        <v>140</v>
      </c>
      <c r="F45" s="29" t="s">
        <v>141</v>
      </c>
      <c r="G45" s="29" t="s">
        <v>79</v>
      </c>
      <c r="H45" s="29" t="s">
        <v>79</v>
      </c>
      <c r="I45" s="29" t="s">
        <v>79</v>
      </c>
      <c r="J45" s="30">
        <v>44957</v>
      </c>
      <c r="K45" s="77">
        <v>709285505</v>
      </c>
      <c r="L45" s="77">
        <v>681205216</v>
      </c>
      <c r="M45" s="29" t="s">
        <v>80</v>
      </c>
      <c r="N45" s="29" t="e">
        <v>#N/A</v>
      </c>
      <c r="O45" s="29"/>
      <c r="P45" s="29" t="s">
        <v>210</v>
      </c>
      <c r="Q45" s="77">
        <v>0</v>
      </c>
      <c r="R45" s="29"/>
      <c r="S45" s="32">
        <v>0</v>
      </c>
      <c r="T45" s="29"/>
      <c r="U45" s="29"/>
      <c r="V45" s="29" t="s">
        <v>82</v>
      </c>
      <c r="W45" s="31">
        <v>0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0</v>
      </c>
      <c r="AG45" s="29"/>
      <c r="AH45" s="29"/>
      <c r="AI45" s="31">
        <v>0</v>
      </c>
      <c r="AJ45" s="29"/>
      <c r="AK45" s="29"/>
      <c r="AL45" s="29"/>
      <c r="AM45" s="30">
        <v>44957</v>
      </c>
      <c r="AN45" s="29"/>
      <c r="AO45" s="29"/>
      <c r="AP45" s="29"/>
      <c r="AQ45" s="29" t="s">
        <v>83</v>
      </c>
      <c r="AR45" s="29"/>
      <c r="AS45" s="29"/>
      <c r="AT45" s="29"/>
      <c r="AU45" s="31">
        <v>0</v>
      </c>
      <c r="AV45" s="31">
        <v>0</v>
      </c>
      <c r="AW45" s="29"/>
      <c r="AX45" s="29" t="s">
        <v>79</v>
      </c>
    </row>
    <row r="46" spans="1:50" x14ac:dyDescent="0.15">
      <c r="A46" s="29">
        <v>900826841</v>
      </c>
      <c r="B46" s="29" t="s">
        <v>76</v>
      </c>
      <c r="C46" s="29" t="s">
        <v>11</v>
      </c>
      <c r="D46" s="29">
        <v>31602</v>
      </c>
      <c r="E46" s="29" t="s">
        <v>148</v>
      </c>
      <c r="F46" s="29" t="s">
        <v>149</v>
      </c>
      <c r="G46" s="29" t="s">
        <v>11</v>
      </c>
      <c r="H46" s="29">
        <v>31602</v>
      </c>
      <c r="I46" s="29" t="s">
        <v>79</v>
      </c>
      <c r="J46" s="30">
        <v>44866</v>
      </c>
      <c r="K46" s="77">
        <v>2964900</v>
      </c>
      <c r="L46" s="77">
        <v>2905602</v>
      </c>
      <c r="M46" s="29" t="s">
        <v>144</v>
      </c>
      <c r="N46" s="29" t="s">
        <v>210</v>
      </c>
      <c r="O46" s="29"/>
      <c r="P46" s="29" t="s">
        <v>210</v>
      </c>
      <c r="Q46" s="77">
        <v>0</v>
      </c>
      <c r="R46" s="29"/>
      <c r="S46" s="32">
        <v>0</v>
      </c>
      <c r="T46" s="29"/>
      <c r="U46" s="29"/>
      <c r="V46" s="29" t="s">
        <v>145</v>
      </c>
      <c r="W46" s="31">
        <v>2964900</v>
      </c>
      <c r="X46" s="31">
        <v>0</v>
      </c>
      <c r="Y46" s="31">
        <v>0</v>
      </c>
      <c r="Z46" s="31">
        <v>0</v>
      </c>
      <c r="AA46" s="31">
        <v>2964900</v>
      </c>
      <c r="AB46" s="31">
        <v>0</v>
      </c>
      <c r="AC46" s="31">
        <v>0</v>
      </c>
      <c r="AD46" s="31">
        <v>0</v>
      </c>
      <c r="AE46" s="31">
        <v>0</v>
      </c>
      <c r="AF46" s="31">
        <v>0</v>
      </c>
      <c r="AG46" s="29"/>
      <c r="AH46" s="29"/>
      <c r="AI46" s="31">
        <v>0</v>
      </c>
      <c r="AJ46" s="29"/>
      <c r="AK46" s="29"/>
      <c r="AL46" s="29"/>
      <c r="AM46" s="30">
        <v>44866</v>
      </c>
      <c r="AN46" s="29"/>
      <c r="AO46" s="29">
        <v>2</v>
      </c>
      <c r="AP46" s="29"/>
      <c r="AQ46" s="29" t="s">
        <v>83</v>
      </c>
      <c r="AR46" s="29">
        <v>1</v>
      </c>
      <c r="AS46" s="29">
        <v>20221130</v>
      </c>
      <c r="AT46" s="29">
        <v>20221101</v>
      </c>
      <c r="AU46" s="31">
        <v>2964900</v>
      </c>
      <c r="AV46" s="31">
        <v>0</v>
      </c>
      <c r="AW46" s="29"/>
      <c r="AX46" s="29" t="s">
        <v>79</v>
      </c>
    </row>
    <row r="47" spans="1:50" x14ac:dyDescent="0.15">
      <c r="A47" s="29">
        <v>900826841</v>
      </c>
      <c r="B47" s="29" t="s">
        <v>76</v>
      </c>
      <c r="C47" s="29" t="s">
        <v>11</v>
      </c>
      <c r="D47" s="29">
        <v>31607</v>
      </c>
      <c r="E47" s="29" t="s">
        <v>150</v>
      </c>
      <c r="F47" s="29" t="s">
        <v>151</v>
      </c>
      <c r="G47" s="29" t="s">
        <v>11</v>
      </c>
      <c r="H47" s="29">
        <v>31607</v>
      </c>
      <c r="I47" s="29" t="s">
        <v>79</v>
      </c>
      <c r="J47" s="30">
        <v>44866</v>
      </c>
      <c r="K47" s="77">
        <v>6127522</v>
      </c>
      <c r="L47" s="77">
        <v>6004971</v>
      </c>
      <c r="M47" s="29" t="s">
        <v>144</v>
      </c>
      <c r="N47" s="29" t="s">
        <v>210</v>
      </c>
      <c r="O47" s="29"/>
      <c r="P47" s="29" t="s">
        <v>210</v>
      </c>
      <c r="Q47" s="77">
        <v>0</v>
      </c>
      <c r="R47" s="29"/>
      <c r="S47" s="32">
        <v>0</v>
      </c>
      <c r="T47" s="29"/>
      <c r="U47" s="29"/>
      <c r="V47" s="29" t="s">
        <v>145</v>
      </c>
      <c r="W47" s="31">
        <v>6127522</v>
      </c>
      <c r="X47" s="31">
        <v>0</v>
      </c>
      <c r="Y47" s="31">
        <v>0</v>
      </c>
      <c r="Z47" s="31">
        <v>0</v>
      </c>
      <c r="AA47" s="31">
        <v>6127522</v>
      </c>
      <c r="AB47" s="31">
        <v>0</v>
      </c>
      <c r="AC47" s="31">
        <v>0</v>
      </c>
      <c r="AD47" s="31">
        <v>0</v>
      </c>
      <c r="AE47" s="31">
        <v>0</v>
      </c>
      <c r="AF47" s="31">
        <v>0</v>
      </c>
      <c r="AG47" s="29"/>
      <c r="AH47" s="29"/>
      <c r="AI47" s="31">
        <v>0</v>
      </c>
      <c r="AJ47" s="29"/>
      <c r="AK47" s="29"/>
      <c r="AL47" s="29"/>
      <c r="AM47" s="30">
        <v>44866</v>
      </c>
      <c r="AN47" s="29"/>
      <c r="AO47" s="29">
        <v>2</v>
      </c>
      <c r="AP47" s="29"/>
      <c r="AQ47" s="29" t="s">
        <v>83</v>
      </c>
      <c r="AR47" s="29">
        <v>1</v>
      </c>
      <c r="AS47" s="29">
        <v>20221130</v>
      </c>
      <c r="AT47" s="29">
        <v>20221101</v>
      </c>
      <c r="AU47" s="31">
        <v>6127522</v>
      </c>
      <c r="AV47" s="31">
        <v>0</v>
      </c>
      <c r="AW47" s="29"/>
      <c r="AX47" s="29" t="s">
        <v>79</v>
      </c>
    </row>
    <row r="48" spans="1:50" x14ac:dyDescent="0.15">
      <c r="A48" s="29">
        <v>900826841</v>
      </c>
      <c r="B48" s="29" t="s">
        <v>76</v>
      </c>
      <c r="C48" s="29" t="s">
        <v>11</v>
      </c>
      <c r="D48" s="29">
        <v>31609</v>
      </c>
      <c r="E48" s="29" t="s">
        <v>152</v>
      </c>
      <c r="F48" s="29" t="s">
        <v>153</v>
      </c>
      <c r="G48" s="29" t="s">
        <v>11</v>
      </c>
      <c r="H48" s="29">
        <v>31609</v>
      </c>
      <c r="I48" s="29" t="s">
        <v>79</v>
      </c>
      <c r="J48" s="30">
        <v>44866</v>
      </c>
      <c r="K48" s="77">
        <v>2964900</v>
      </c>
      <c r="L48" s="77">
        <v>2905602</v>
      </c>
      <c r="M48" s="29" t="s">
        <v>144</v>
      </c>
      <c r="N48" s="29" t="s">
        <v>210</v>
      </c>
      <c r="O48" s="29"/>
      <c r="P48" s="29" t="s">
        <v>210</v>
      </c>
      <c r="Q48" s="77">
        <v>0</v>
      </c>
      <c r="R48" s="29"/>
      <c r="S48" s="32">
        <v>0</v>
      </c>
      <c r="T48" s="29"/>
      <c r="U48" s="29"/>
      <c r="V48" s="29" t="s">
        <v>145</v>
      </c>
      <c r="W48" s="31">
        <v>2964900</v>
      </c>
      <c r="X48" s="31">
        <v>0</v>
      </c>
      <c r="Y48" s="31">
        <v>0</v>
      </c>
      <c r="Z48" s="31">
        <v>0</v>
      </c>
      <c r="AA48" s="31">
        <v>2964900</v>
      </c>
      <c r="AB48" s="31">
        <v>0</v>
      </c>
      <c r="AC48" s="31">
        <v>0</v>
      </c>
      <c r="AD48" s="31">
        <v>0</v>
      </c>
      <c r="AE48" s="31">
        <v>0</v>
      </c>
      <c r="AF48" s="31">
        <v>0</v>
      </c>
      <c r="AG48" s="29"/>
      <c r="AH48" s="29"/>
      <c r="AI48" s="31">
        <v>0</v>
      </c>
      <c r="AJ48" s="29"/>
      <c r="AK48" s="29"/>
      <c r="AL48" s="29"/>
      <c r="AM48" s="30">
        <v>44866</v>
      </c>
      <c r="AN48" s="29"/>
      <c r="AO48" s="29">
        <v>2</v>
      </c>
      <c r="AP48" s="29"/>
      <c r="AQ48" s="29" t="s">
        <v>83</v>
      </c>
      <c r="AR48" s="29">
        <v>1</v>
      </c>
      <c r="AS48" s="29">
        <v>20221130</v>
      </c>
      <c r="AT48" s="29">
        <v>20221101</v>
      </c>
      <c r="AU48" s="31">
        <v>2964900</v>
      </c>
      <c r="AV48" s="31">
        <v>0</v>
      </c>
      <c r="AW48" s="29"/>
      <c r="AX48" s="29" t="s">
        <v>79</v>
      </c>
    </row>
    <row r="49" spans="1:50" x14ac:dyDescent="0.15">
      <c r="A49" s="29">
        <v>900826841</v>
      </c>
      <c r="B49" s="29" t="s">
        <v>76</v>
      </c>
      <c r="C49" s="29" t="s">
        <v>11</v>
      </c>
      <c r="D49" s="29">
        <v>31611</v>
      </c>
      <c r="E49" s="29" t="s">
        <v>154</v>
      </c>
      <c r="F49" s="29" t="s">
        <v>155</v>
      </c>
      <c r="G49" s="29" t="s">
        <v>11</v>
      </c>
      <c r="H49" s="29">
        <v>31611</v>
      </c>
      <c r="I49" s="29" t="s">
        <v>79</v>
      </c>
      <c r="J49" s="30">
        <v>44866</v>
      </c>
      <c r="K49" s="77">
        <v>1713088</v>
      </c>
      <c r="L49" s="77">
        <v>1678826</v>
      </c>
      <c r="M49" s="29" t="s">
        <v>144</v>
      </c>
      <c r="N49" s="29" t="s">
        <v>210</v>
      </c>
      <c r="O49" s="29"/>
      <c r="P49" s="29" t="s">
        <v>210</v>
      </c>
      <c r="Q49" s="77">
        <v>0</v>
      </c>
      <c r="R49" s="29"/>
      <c r="S49" s="32">
        <v>0</v>
      </c>
      <c r="T49" s="29"/>
      <c r="U49" s="29"/>
      <c r="V49" s="29" t="s">
        <v>145</v>
      </c>
      <c r="W49" s="31">
        <v>1713088</v>
      </c>
      <c r="X49" s="31">
        <v>0</v>
      </c>
      <c r="Y49" s="31">
        <v>0</v>
      </c>
      <c r="Z49" s="31">
        <v>0</v>
      </c>
      <c r="AA49" s="31">
        <v>1713088</v>
      </c>
      <c r="AB49" s="31">
        <v>0</v>
      </c>
      <c r="AC49" s="31">
        <v>0</v>
      </c>
      <c r="AD49" s="31">
        <v>0</v>
      </c>
      <c r="AE49" s="31">
        <v>0</v>
      </c>
      <c r="AF49" s="31">
        <v>0</v>
      </c>
      <c r="AG49" s="29"/>
      <c r="AH49" s="29"/>
      <c r="AI49" s="31">
        <v>0</v>
      </c>
      <c r="AJ49" s="29"/>
      <c r="AK49" s="29"/>
      <c r="AL49" s="29"/>
      <c r="AM49" s="30">
        <v>44866</v>
      </c>
      <c r="AN49" s="29"/>
      <c r="AO49" s="29">
        <v>2</v>
      </c>
      <c r="AP49" s="29"/>
      <c r="AQ49" s="29" t="s">
        <v>83</v>
      </c>
      <c r="AR49" s="29">
        <v>1</v>
      </c>
      <c r="AS49" s="29">
        <v>20221130</v>
      </c>
      <c r="AT49" s="29">
        <v>20221101</v>
      </c>
      <c r="AU49" s="31">
        <v>1713088</v>
      </c>
      <c r="AV49" s="31">
        <v>0</v>
      </c>
      <c r="AW49" s="29"/>
      <c r="AX49" s="29" t="s">
        <v>79</v>
      </c>
    </row>
    <row r="50" spans="1:50" x14ac:dyDescent="0.15">
      <c r="A50" s="29">
        <v>900826841</v>
      </c>
      <c r="B50" s="29" t="s">
        <v>76</v>
      </c>
      <c r="C50" s="29" t="s">
        <v>11</v>
      </c>
      <c r="D50" s="29">
        <v>31612</v>
      </c>
      <c r="E50" s="29" t="s">
        <v>156</v>
      </c>
      <c r="F50" s="29" t="s">
        <v>157</v>
      </c>
      <c r="G50" s="29" t="s">
        <v>11</v>
      </c>
      <c r="H50" s="29">
        <v>31612</v>
      </c>
      <c r="I50" s="29" t="s">
        <v>79</v>
      </c>
      <c r="J50" s="30">
        <v>44866</v>
      </c>
      <c r="K50" s="77">
        <v>2569580</v>
      </c>
      <c r="L50" s="77">
        <v>2518188</v>
      </c>
      <c r="M50" s="29" t="s">
        <v>144</v>
      </c>
      <c r="N50" s="29" t="s">
        <v>210</v>
      </c>
      <c r="O50" s="29"/>
      <c r="P50" s="29" t="s">
        <v>210</v>
      </c>
      <c r="Q50" s="77">
        <v>0</v>
      </c>
      <c r="R50" s="29"/>
      <c r="S50" s="32">
        <v>0</v>
      </c>
      <c r="T50" s="29"/>
      <c r="U50" s="29"/>
      <c r="V50" s="29" t="s">
        <v>145</v>
      </c>
      <c r="W50" s="31">
        <v>2569580</v>
      </c>
      <c r="X50" s="31">
        <v>0</v>
      </c>
      <c r="Y50" s="31">
        <v>0</v>
      </c>
      <c r="Z50" s="31">
        <v>0</v>
      </c>
      <c r="AA50" s="31">
        <v>2569580</v>
      </c>
      <c r="AB50" s="31">
        <v>0</v>
      </c>
      <c r="AC50" s="31">
        <v>0</v>
      </c>
      <c r="AD50" s="31">
        <v>0</v>
      </c>
      <c r="AE50" s="31">
        <v>0</v>
      </c>
      <c r="AF50" s="31">
        <v>0</v>
      </c>
      <c r="AG50" s="29"/>
      <c r="AH50" s="29"/>
      <c r="AI50" s="31">
        <v>0</v>
      </c>
      <c r="AJ50" s="29"/>
      <c r="AK50" s="29"/>
      <c r="AL50" s="29"/>
      <c r="AM50" s="30">
        <v>44866</v>
      </c>
      <c r="AN50" s="29"/>
      <c r="AO50" s="29">
        <v>2</v>
      </c>
      <c r="AP50" s="29"/>
      <c r="AQ50" s="29" t="s">
        <v>83</v>
      </c>
      <c r="AR50" s="29">
        <v>1</v>
      </c>
      <c r="AS50" s="29">
        <v>20221130</v>
      </c>
      <c r="AT50" s="29">
        <v>20221101</v>
      </c>
      <c r="AU50" s="31">
        <v>2569580</v>
      </c>
      <c r="AV50" s="31">
        <v>0</v>
      </c>
      <c r="AW50" s="29"/>
      <c r="AX50" s="29" t="s">
        <v>79</v>
      </c>
    </row>
    <row r="51" spans="1:50" x14ac:dyDescent="0.15">
      <c r="A51" s="29">
        <v>900826841</v>
      </c>
      <c r="B51" s="29" t="s">
        <v>76</v>
      </c>
      <c r="C51" s="29" t="s">
        <v>11</v>
      </c>
      <c r="D51" s="29">
        <v>31614</v>
      </c>
      <c r="E51" s="29" t="s">
        <v>158</v>
      </c>
      <c r="F51" s="29" t="s">
        <v>159</v>
      </c>
      <c r="G51" s="29" t="s">
        <v>11</v>
      </c>
      <c r="H51" s="29">
        <v>31614</v>
      </c>
      <c r="I51" s="29" t="s">
        <v>79</v>
      </c>
      <c r="J51" s="30">
        <v>44866</v>
      </c>
      <c r="K51" s="77">
        <v>5139212</v>
      </c>
      <c r="L51" s="77">
        <v>5036427</v>
      </c>
      <c r="M51" s="29" t="s">
        <v>144</v>
      </c>
      <c r="N51" s="29" t="s">
        <v>210</v>
      </c>
      <c r="O51" s="29"/>
      <c r="P51" s="29" t="s">
        <v>210</v>
      </c>
      <c r="Q51" s="77">
        <v>0</v>
      </c>
      <c r="R51" s="29"/>
      <c r="S51" s="32">
        <v>0</v>
      </c>
      <c r="T51" s="29"/>
      <c r="U51" s="29"/>
      <c r="V51" s="29" t="s">
        <v>145</v>
      </c>
      <c r="W51" s="31">
        <v>5139212</v>
      </c>
      <c r="X51" s="31">
        <v>0</v>
      </c>
      <c r="Y51" s="31">
        <v>0</v>
      </c>
      <c r="Z51" s="31">
        <v>0</v>
      </c>
      <c r="AA51" s="31">
        <v>5139212</v>
      </c>
      <c r="AB51" s="31">
        <v>0</v>
      </c>
      <c r="AC51" s="31">
        <v>0</v>
      </c>
      <c r="AD51" s="31">
        <v>0</v>
      </c>
      <c r="AE51" s="31">
        <v>0</v>
      </c>
      <c r="AF51" s="31">
        <v>0</v>
      </c>
      <c r="AG51" s="29"/>
      <c r="AH51" s="29"/>
      <c r="AI51" s="31">
        <v>0</v>
      </c>
      <c r="AJ51" s="29"/>
      <c r="AK51" s="29"/>
      <c r="AL51" s="29"/>
      <c r="AM51" s="30">
        <v>44866</v>
      </c>
      <c r="AN51" s="29"/>
      <c r="AO51" s="29">
        <v>2</v>
      </c>
      <c r="AP51" s="29"/>
      <c r="AQ51" s="29" t="s">
        <v>83</v>
      </c>
      <c r="AR51" s="29">
        <v>1</v>
      </c>
      <c r="AS51" s="29">
        <v>20221130</v>
      </c>
      <c r="AT51" s="29">
        <v>20221101</v>
      </c>
      <c r="AU51" s="31">
        <v>5139212</v>
      </c>
      <c r="AV51" s="31">
        <v>0</v>
      </c>
      <c r="AW51" s="29"/>
      <c r="AX51" s="29" t="s">
        <v>79</v>
      </c>
    </row>
    <row r="52" spans="1:50" x14ac:dyDescent="0.15">
      <c r="A52" s="29">
        <v>900826841</v>
      </c>
      <c r="B52" s="29" t="s">
        <v>76</v>
      </c>
      <c r="C52" s="29" t="s">
        <v>11</v>
      </c>
      <c r="D52" s="29">
        <v>31616</v>
      </c>
      <c r="E52" s="29" t="s">
        <v>160</v>
      </c>
      <c r="F52" s="29" t="s">
        <v>161</v>
      </c>
      <c r="G52" s="29" t="s">
        <v>11</v>
      </c>
      <c r="H52" s="29">
        <v>31616</v>
      </c>
      <c r="I52" s="29" t="s">
        <v>79</v>
      </c>
      <c r="J52" s="30">
        <v>44866</v>
      </c>
      <c r="K52" s="77">
        <v>3063730</v>
      </c>
      <c r="L52" s="77">
        <v>3002455</v>
      </c>
      <c r="M52" s="29" t="s">
        <v>144</v>
      </c>
      <c r="N52" s="29" t="s">
        <v>210</v>
      </c>
      <c r="O52" s="29"/>
      <c r="P52" s="29" t="s">
        <v>210</v>
      </c>
      <c r="Q52" s="77">
        <v>0</v>
      </c>
      <c r="R52" s="29"/>
      <c r="S52" s="32">
        <v>0</v>
      </c>
      <c r="T52" s="29"/>
      <c r="U52" s="29"/>
      <c r="V52" s="29" t="s">
        <v>145</v>
      </c>
      <c r="W52" s="31">
        <v>3063730</v>
      </c>
      <c r="X52" s="31">
        <v>0</v>
      </c>
      <c r="Y52" s="31">
        <v>0</v>
      </c>
      <c r="Z52" s="31">
        <v>0</v>
      </c>
      <c r="AA52" s="31">
        <v>3063730</v>
      </c>
      <c r="AB52" s="31">
        <v>0</v>
      </c>
      <c r="AC52" s="31">
        <v>0</v>
      </c>
      <c r="AD52" s="31">
        <v>0</v>
      </c>
      <c r="AE52" s="31">
        <v>0</v>
      </c>
      <c r="AF52" s="31">
        <v>0</v>
      </c>
      <c r="AG52" s="29"/>
      <c r="AH52" s="29"/>
      <c r="AI52" s="31">
        <v>0</v>
      </c>
      <c r="AJ52" s="29"/>
      <c r="AK52" s="29"/>
      <c r="AL52" s="29"/>
      <c r="AM52" s="30">
        <v>44866</v>
      </c>
      <c r="AN52" s="29"/>
      <c r="AO52" s="29">
        <v>2</v>
      </c>
      <c r="AP52" s="29"/>
      <c r="AQ52" s="29" t="s">
        <v>83</v>
      </c>
      <c r="AR52" s="29">
        <v>1</v>
      </c>
      <c r="AS52" s="29">
        <v>20221130</v>
      </c>
      <c r="AT52" s="29">
        <v>20221101</v>
      </c>
      <c r="AU52" s="31">
        <v>3063730</v>
      </c>
      <c r="AV52" s="31">
        <v>0</v>
      </c>
      <c r="AW52" s="29"/>
      <c r="AX52" s="29" t="s">
        <v>79</v>
      </c>
    </row>
    <row r="53" spans="1:50" x14ac:dyDescent="0.15">
      <c r="A53" s="29">
        <v>900826841</v>
      </c>
      <c r="B53" s="29" t="s">
        <v>76</v>
      </c>
      <c r="C53" s="29" t="s">
        <v>11</v>
      </c>
      <c r="D53" s="29">
        <v>31625</v>
      </c>
      <c r="E53" s="29" t="s">
        <v>162</v>
      </c>
      <c r="F53" s="29" t="s">
        <v>163</v>
      </c>
      <c r="G53" s="29" t="s">
        <v>11</v>
      </c>
      <c r="H53" s="29">
        <v>31625</v>
      </c>
      <c r="I53" s="29" t="s">
        <v>79</v>
      </c>
      <c r="J53" s="30">
        <v>44866</v>
      </c>
      <c r="K53" s="77">
        <v>1185960</v>
      </c>
      <c r="L53" s="77">
        <v>1162240</v>
      </c>
      <c r="M53" s="29" t="s">
        <v>144</v>
      </c>
      <c r="N53" s="29" t="s">
        <v>210</v>
      </c>
      <c r="O53" s="29"/>
      <c r="P53" s="29" t="s">
        <v>210</v>
      </c>
      <c r="Q53" s="77">
        <v>0</v>
      </c>
      <c r="R53" s="29"/>
      <c r="S53" s="32">
        <v>0</v>
      </c>
      <c r="T53" s="29"/>
      <c r="U53" s="29"/>
      <c r="V53" s="29" t="s">
        <v>145</v>
      </c>
      <c r="W53" s="31">
        <v>1185960</v>
      </c>
      <c r="X53" s="31">
        <v>0</v>
      </c>
      <c r="Y53" s="31">
        <v>0</v>
      </c>
      <c r="Z53" s="31">
        <v>0</v>
      </c>
      <c r="AA53" s="31">
        <v>1185960</v>
      </c>
      <c r="AB53" s="31">
        <v>0</v>
      </c>
      <c r="AC53" s="31">
        <v>0</v>
      </c>
      <c r="AD53" s="31">
        <v>0</v>
      </c>
      <c r="AE53" s="31">
        <v>0</v>
      </c>
      <c r="AF53" s="31">
        <v>0</v>
      </c>
      <c r="AG53" s="29"/>
      <c r="AH53" s="29"/>
      <c r="AI53" s="31">
        <v>0</v>
      </c>
      <c r="AJ53" s="29"/>
      <c r="AK53" s="29"/>
      <c r="AL53" s="29"/>
      <c r="AM53" s="30">
        <v>44866</v>
      </c>
      <c r="AN53" s="29"/>
      <c r="AO53" s="29">
        <v>2</v>
      </c>
      <c r="AP53" s="29"/>
      <c r="AQ53" s="29" t="s">
        <v>83</v>
      </c>
      <c r="AR53" s="29">
        <v>1</v>
      </c>
      <c r="AS53" s="29">
        <v>20221130</v>
      </c>
      <c r="AT53" s="29">
        <v>20221101</v>
      </c>
      <c r="AU53" s="31">
        <v>1185960</v>
      </c>
      <c r="AV53" s="31">
        <v>0</v>
      </c>
      <c r="AW53" s="29"/>
      <c r="AX53" s="29" t="s">
        <v>79</v>
      </c>
    </row>
    <row r="55" spans="1:50" ht="15" x14ac:dyDescent="0.15">
      <c r="Q55" s="85"/>
    </row>
  </sheetData>
  <autoFilter ref="A1:AX53">
    <sortState ref="A2:AX53">
      <sortCondition descending="1" ref="Q1:Q5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9" zoomScaleNormal="100" zoomScaleSheetLayoutView="100" workbookViewId="0">
      <selection activeCell="J11" sqref="J11"/>
    </sheetView>
  </sheetViews>
  <sheetFormatPr baseColWidth="10" defaultRowHeight="12.75" x14ac:dyDescent="0.2"/>
  <cols>
    <col min="1" max="1" width="4.42578125" style="33" customWidth="1"/>
    <col min="2" max="2" width="11.42578125" style="33"/>
    <col min="3" max="3" width="18.7109375" style="33" customWidth="1"/>
    <col min="4" max="4" width="24.5703125" style="33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223" width="11.42578125" style="33"/>
    <col min="224" max="224" width="4.42578125" style="33" customWidth="1"/>
    <col min="225" max="225" width="11.42578125" style="33"/>
    <col min="226" max="226" width="17.5703125" style="33" customWidth="1"/>
    <col min="227" max="227" width="11.5703125" style="33" customWidth="1"/>
    <col min="228" max="231" width="11.42578125" style="33"/>
    <col min="232" max="232" width="22.5703125" style="33" customWidth="1"/>
    <col min="233" max="233" width="14" style="33" customWidth="1"/>
    <col min="234" max="234" width="1.7109375" style="33" customWidth="1"/>
    <col min="235" max="479" width="11.42578125" style="33"/>
    <col min="480" max="480" width="4.42578125" style="33" customWidth="1"/>
    <col min="481" max="481" width="11.42578125" style="33"/>
    <col min="482" max="482" width="17.5703125" style="33" customWidth="1"/>
    <col min="483" max="483" width="11.5703125" style="33" customWidth="1"/>
    <col min="484" max="487" width="11.42578125" style="33"/>
    <col min="488" max="488" width="22.5703125" style="33" customWidth="1"/>
    <col min="489" max="489" width="14" style="33" customWidth="1"/>
    <col min="490" max="490" width="1.7109375" style="33" customWidth="1"/>
    <col min="491" max="735" width="11.42578125" style="33"/>
    <col min="736" max="736" width="4.42578125" style="33" customWidth="1"/>
    <col min="737" max="737" width="11.42578125" style="33"/>
    <col min="738" max="738" width="17.5703125" style="33" customWidth="1"/>
    <col min="739" max="739" width="11.5703125" style="33" customWidth="1"/>
    <col min="740" max="743" width="11.42578125" style="33"/>
    <col min="744" max="744" width="22.5703125" style="33" customWidth="1"/>
    <col min="745" max="745" width="14" style="33" customWidth="1"/>
    <col min="746" max="746" width="1.7109375" style="33" customWidth="1"/>
    <col min="747" max="991" width="11.42578125" style="33"/>
    <col min="992" max="992" width="4.42578125" style="33" customWidth="1"/>
    <col min="993" max="993" width="11.42578125" style="33"/>
    <col min="994" max="994" width="17.5703125" style="33" customWidth="1"/>
    <col min="995" max="995" width="11.5703125" style="33" customWidth="1"/>
    <col min="996" max="999" width="11.42578125" style="33"/>
    <col min="1000" max="1000" width="22.5703125" style="33" customWidth="1"/>
    <col min="1001" max="1001" width="14" style="33" customWidth="1"/>
    <col min="1002" max="1002" width="1.7109375" style="33" customWidth="1"/>
    <col min="1003" max="1247" width="11.42578125" style="33"/>
    <col min="1248" max="1248" width="4.42578125" style="33" customWidth="1"/>
    <col min="1249" max="1249" width="11.42578125" style="33"/>
    <col min="1250" max="1250" width="17.5703125" style="33" customWidth="1"/>
    <col min="1251" max="1251" width="11.5703125" style="33" customWidth="1"/>
    <col min="1252" max="1255" width="11.42578125" style="33"/>
    <col min="1256" max="1256" width="22.5703125" style="33" customWidth="1"/>
    <col min="1257" max="1257" width="14" style="33" customWidth="1"/>
    <col min="1258" max="1258" width="1.7109375" style="33" customWidth="1"/>
    <col min="1259" max="1503" width="11.42578125" style="33"/>
    <col min="1504" max="1504" width="4.42578125" style="33" customWidth="1"/>
    <col min="1505" max="1505" width="11.42578125" style="33"/>
    <col min="1506" max="1506" width="17.5703125" style="33" customWidth="1"/>
    <col min="1507" max="1507" width="11.5703125" style="33" customWidth="1"/>
    <col min="1508" max="1511" width="11.42578125" style="33"/>
    <col min="1512" max="1512" width="22.5703125" style="33" customWidth="1"/>
    <col min="1513" max="1513" width="14" style="33" customWidth="1"/>
    <col min="1514" max="1514" width="1.7109375" style="33" customWidth="1"/>
    <col min="1515" max="1759" width="11.42578125" style="33"/>
    <col min="1760" max="1760" width="4.42578125" style="33" customWidth="1"/>
    <col min="1761" max="1761" width="11.42578125" style="33"/>
    <col min="1762" max="1762" width="17.5703125" style="33" customWidth="1"/>
    <col min="1763" max="1763" width="11.5703125" style="33" customWidth="1"/>
    <col min="1764" max="1767" width="11.42578125" style="33"/>
    <col min="1768" max="1768" width="22.5703125" style="33" customWidth="1"/>
    <col min="1769" max="1769" width="14" style="33" customWidth="1"/>
    <col min="1770" max="1770" width="1.7109375" style="33" customWidth="1"/>
    <col min="1771" max="2015" width="11.42578125" style="33"/>
    <col min="2016" max="2016" width="4.42578125" style="33" customWidth="1"/>
    <col min="2017" max="2017" width="11.42578125" style="33"/>
    <col min="2018" max="2018" width="17.5703125" style="33" customWidth="1"/>
    <col min="2019" max="2019" width="11.5703125" style="33" customWidth="1"/>
    <col min="2020" max="2023" width="11.42578125" style="33"/>
    <col min="2024" max="2024" width="22.5703125" style="33" customWidth="1"/>
    <col min="2025" max="2025" width="14" style="33" customWidth="1"/>
    <col min="2026" max="2026" width="1.7109375" style="33" customWidth="1"/>
    <col min="2027" max="2271" width="11.42578125" style="33"/>
    <col min="2272" max="2272" width="4.42578125" style="33" customWidth="1"/>
    <col min="2273" max="2273" width="11.42578125" style="33"/>
    <col min="2274" max="2274" width="17.5703125" style="33" customWidth="1"/>
    <col min="2275" max="2275" width="11.5703125" style="33" customWidth="1"/>
    <col min="2276" max="2279" width="11.42578125" style="33"/>
    <col min="2280" max="2280" width="22.5703125" style="33" customWidth="1"/>
    <col min="2281" max="2281" width="14" style="33" customWidth="1"/>
    <col min="2282" max="2282" width="1.7109375" style="33" customWidth="1"/>
    <col min="2283" max="2527" width="11.42578125" style="33"/>
    <col min="2528" max="2528" width="4.42578125" style="33" customWidth="1"/>
    <col min="2529" max="2529" width="11.42578125" style="33"/>
    <col min="2530" max="2530" width="17.5703125" style="33" customWidth="1"/>
    <col min="2531" max="2531" width="11.5703125" style="33" customWidth="1"/>
    <col min="2532" max="2535" width="11.42578125" style="33"/>
    <col min="2536" max="2536" width="22.5703125" style="33" customWidth="1"/>
    <col min="2537" max="2537" width="14" style="33" customWidth="1"/>
    <col min="2538" max="2538" width="1.7109375" style="33" customWidth="1"/>
    <col min="2539" max="2783" width="11.42578125" style="33"/>
    <col min="2784" max="2784" width="4.42578125" style="33" customWidth="1"/>
    <col min="2785" max="2785" width="11.42578125" style="33"/>
    <col min="2786" max="2786" width="17.5703125" style="33" customWidth="1"/>
    <col min="2787" max="2787" width="11.5703125" style="33" customWidth="1"/>
    <col min="2788" max="2791" width="11.42578125" style="33"/>
    <col min="2792" max="2792" width="22.5703125" style="33" customWidth="1"/>
    <col min="2793" max="2793" width="14" style="33" customWidth="1"/>
    <col min="2794" max="2794" width="1.7109375" style="33" customWidth="1"/>
    <col min="2795" max="3039" width="11.42578125" style="33"/>
    <col min="3040" max="3040" width="4.42578125" style="33" customWidth="1"/>
    <col min="3041" max="3041" width="11.42578125" style="33"/>
    <col min="3042" max="3042" width="17.5703125" style="33" customWidth="1"/>
    <col min="3043" max="3043" width="11.5703125" style="33" customWidth="1"/>
    <col min="3044" max="3047" width="11.42578125" style="33"/>
    <col min="3048" max="3048" width="22.5703125" style="33" customWidth="1"/>
    <col min="3049" max="3049" width="14" style="33" customWidth="1"/>
    <col min="3050" max="3050" width="1.7109375" style="33" customWidth="1"/>
    <col min="3051" max="3295" width="11.42578125" style="33"/>
    <col min="3296" max="3296" width="4.42578125" style="33" customWidth="1"/>
    <col min="3297" max="3297" width="11.42578125" style="33"/>
    <col min="3298" max="3298" width="17.5703125" style="33" customWidth="1"/>
    <col min="3299" max="3299" width="11.5703125" style="33" customWidth="1"/>
    <col min="3300" max="3303" width="11.42578125" style="33"/>
    <col min="3304" max="3304" width="22.5703125" style="33" customWidth="1"/>
    <col min="3305" max="3305" width="14" style="33" customWidth="1"/>
    <col min="3306" max="3306" width="1.7109375" style="33" customWidth="1"/>
    <col min="3307" max="3551" width="11.42578125" style="33"/>
    <col min="3552" max="3552" width="4.42578125" style="33" customWidth="1"/>
    <col min="3553" max="3553" width="11.42578125" style="33"/>
    <col min="3554" max="3554" width="17.5703125" style="33" customWidth="1"/>
    <col min="3555" max="3555" width="11.5703125" style="33" customWidth="1"/>
    <col min="3556" max="3559" width="11.42578125" style="33"/>
    <col min="3560" max="3560" width="22.5703125" style="33" customWidth="1"/>
    <col min="3561" max="3561" width="14" style="33" customWidth="1"/>
    <col min="3562" max="3562" width="1.7109375" style="33" customWidth="1"/>
    <col min="3563" max="3807" width="11.42578125" style="33"/>
    <col min="3808" max="3808" width="4.42578125" style="33" customWidth="1"/>
    <col min="3809" max="3809" width="11.42578125" style="33"/>
    <col min="3810" max="3810" width="17.5703125" style="33" customWidth="1"/>
    <col min="3811" max="3811" width="11.5703125" style="33" customWidth="1"/>
    <col min="3812" max="3815" width="11.42578125" style="33"/>
    <col min="3816" max="3816" width="22.5703125" style="33" customWidth="1"/>
    <col min="3817" max="3817" width="14" style="33" customWidth="1"/>
    <col min="3818" max="3818" width="1.7109375" style="33" customWidth="1"/>
    <col min="3819" max="4063" width="11.42578125" style="33"/>
    <col min="4064" max="4064" width="4.42578125" style="33" customWidth="1"/>
    <col min="4065" max="4065" width="11.42578125" style="33"/>
    <col min="4066" max="4066" width="17.5703125" style="33" customWidth="1"/>
    <col min="4067" max="4067" width="11.5703125" style="33" customWidth="1"/>
    <col min="4068" max="4071" width="11.42578125" style="33"/>
    <col min="4072" max="4072" width="22.5703125" style="33" customWidth="1"/>
    <col min="4073" max="4073" width="14" style="33" customWidth="1"/>
    <col min="4074" max="4074" width="1.7109375" style="33" customWidth="1"/>
    <col min="4075" max="4319" width="11.42578125" style="33"/>
    <col min="4320" max="4320" width="4.42578125" style="33" customWidth="1"/>
    <col min="4321" max="4321" width="11.42578125" style="33"/>
    <col min="4322" max="4322" width="17.5703125" style="33" customWidth="1"/>
    <col min="4323" max="4323" width="11.5703125" style="33" customWidth="1"/>
    <col min="4324" max="4327" width="11.42578125" style="33"/>
    <col min="4328" max="4328" width="22.5703125" style="33" customWidth="1"/>
    <col min="4329" max="4329" width="14" style="33" customWidth="1"/>
    <col min="4330" max="4330" width="1.7109375" style="33" customWidth="1"/>
    <col min="4331" max="4575" width="11.42578125" style="33"/>
    <col min="4576" max="4576" width="4.42578125" style="33" customWidth="1"/>
    <col min="4577" max="4577" width="11.42578125" style="33"/>
    <col min="4578" max="4578" width="17.5703125" style="33" customWidth="1"/>
    <col min="4579" max="4579" width="11.5703125" style="33" customWidth="1"/>
    <col min="4580" max="4583" width="11.42578125" style="33"/>
    <col min="4584" max="4584" width="22.5703125" style="33" customWidth="1"/>
    <col min="4585" max="4585" width="14" style="33" customWidth="1"/>
    <col min="4586" max="4586" width="1.7109375" style="33" customWidth="1"/>
    <col min="4587" max="4831" width="11.42578125" style="33"/>
    <col min="4832" max="4832" width="4.42578125" style="33" customWidth="1"/>
    <col min="4833" max="4833" width="11.42578125" style="33"/>
    <col min="4834" max="4834" width="17.5703125" style="33" customWidth="1"/>
    <col min="4835" max="4835" width="11.5703125" style="33" customWidth="1"/>
    <col min="4836" max="4839" width="11.42578125" style="33"/>
    <col min="4840" max="4840" width="22.5703125" style="33" customWidth="1"/>
    <col min="4841" max="4841" width="14" style="33" customWidth="1"/>
    <col min="4842" max="4842" width="1.7109375" style="33" customWidth="1"/>
    <col min="4843" max="5087" width="11.42578125" style="33"/>
    <col min="5088" max="5088" width="4.42578125" style="33" customWidth="1"/>
    <col min="5089" max="5089" width="11.42578125" style="33"/>
    <col min="5090" max="5090" width="17.5703125" style="33" customWidth="1"/>
    <col min="5091" max="5091" width="11.5703125" style="33" customWidth="1"/>
    <col min="5092" max="5095" width="11.42578125" style="33"/>
    <col min="5096" max="5096" width="22.5703125" style="33" customWidth="1"/>
    <col min="5097" max="5097" width="14" style="33" customWidth="1"/>
    <col min="5098" max="5098" width="1.7109375" style="33" customWidth="1"/>
    <col min="5099" max="5343" width="11.42578125" style="33"/>
    <col min="5344" max="5344" width="4.42578125" style="33" customWidth="1"/>
    <col min="5345" max="5345" width="11.42578125" style="33"/>
    <col min="5346" max="5346" width="17.5703125" style="33" customWidth="1"/>
    <col min="5347" max="5347" width="11.5703125" style="33" customWidth="1"/>
    <col min="5348" max="5351" width="11.42578125" style="33"/>
    <col min="5352" max="5352" width="22.5703125" style="33" customWidth="1"/>
    <col min="5353" max="5353" width="14" style="33" customWidth="1"/>
    <col min="5354" max="5354" width="1.7109375" style="33" customWidth="1"/>
    <col min="5355" max="5599" width="11.42578125" style="33"/>
    <col min="5600" max="5600" width="4.42578125" style="33" customWidth="1"/>
    <col min="5601" max="5601" width="11.42578125" style="33"/>
    <col min="5602" max="5602" width="17.5703125" style="33" customWidth="1"/>
    <col min="5603" max="5603" width="11.5703125" style="33" customWidth="1"/>
    <col min="5604" max="5607" width="11.42578125" style="33"/>
    <col min="5608" max="5608" width="22.5703125" style="33" customWidth="1"/>
    <col min="5609" max="5609" width="14" style="33" customWidth="1"/>
    <col min="5610" max="5610" width="1.7109375" style="33" customWidth="1"/>
    <col min="5611" max="5855" width="11.42578125" style="33"/>
    <col min="5856" max="5856" width="4.42578125" style="33" customWidth="1"/>
    <col min="5857" max="5857" width="11.42578125" style="33"/>
    <col min="5858" max="5858" width="17.5703125" style="33" customWidth="1"/>
    <col min="5859" max="5859" width="11.5703125" style="33" customWidth="1"/>
    <col min="5860" max="5863" width="11.42578125" style="33"/>
    <col min="5864" max="5864" width="22.5703125" style="33" customWidth="1"/>
    <col min="5865" max="5865" width="14" style="33" customWidth="1"/>
    <col min="5866" max="5866" width="1.7109375" style="33" customWidth="1"/>
    <col min="5867" max="6111" width="11.42578125" style="33"/>
    <col min="6112" max="6112" width="4.42578125" style="33" customWidth="1"/>
    <col min="6113" max="6113" width="11.42578125" style="33"/>
    <col min="6114" max="6114" width="17.5703125" style="33" customWidth="1"/>
    <col min="6115" max="6115" width="11.5703125" style="33" customWidth="1"/>
    <col min="6116" max="6119" width="11.42578125" style="33"/>
    <col min="6120" max="6120" width="22.5703125" style="33" customWidth="1"/>
    <col min="6121" max="6121" width="14" style="33" customWidth="1"/>
    <col min="6122" max="6122" width="1.7109375" style="33" customWidth="1"/>
    <col min="6123" max="6367" width="11.42578125" style="33"/>
    <col min="6368" max="6368" width="4.42578125" style="33" customWidth="1"/>
    <col min="6369" max="6369" width="11.42578125" style="33"/>
    <col min="6370" max="6370" width="17.5703125" style="33" customWidth="1"/>
    <col min="6371" max="6371" width="11.5703125" style="33" customWidth="1"/>
    <col min="6372" max="6375" width="11.42578125" style="33"/>
    <col min="6376" max="6376" width="22.5703125" style="33" customWidth="1"/>
    <col min="6377" max="6377" width="14" style="33" customWidth="1"/>
    <col min="6378" max="6378" width="1.7109375" style="33" customWidth="1"/>
    <col min="6379" max="6623" width="11.42578125" style="33"/>
    <col min="6624" max="6624" width="4.42578125" style="33" customWidth="1"/>
    <col min="6625" max="6625" width="11.42578125" style="33"/>
    <col min="6626" max="6626" width="17.5703125" style="33" customWidth="1"/>
    <col min="6627" max="6627" width="11.5703125" style="33" customWidth="1"/>
    <col min="6628" max="6631" width="11.42578125" style="33"/>
    <col min="6632" max="6632" width="22.5703125" style="33" customWidth="1"/>
    <col min="6633" max="6633" width="14" style="33" customWidth="1"/>
    <col min="6634" max="6634" width="1.7109375" style="33" customWidth="1"/>
    <col min="6635" max="6879" width="11.42578125" style="33"/>
    <col min="6880" max="6880" width="4.42578125" style="33" customWidth="1"/>
    <col min="6881" max="6881" width="11.42578125" style="33"/>
    <col min="6882" max="6882" width="17.5703125" style="33" customWidth="1"/>
    <col min="6883" max="6883" width="11.5703125" style="33" customWidth="1"/>
    <col min="6884" max="6887" width="11.42578125" style="33"/>
    <col min="6888" max="6888" width="22.5703125" style="33" customWidth="1"/>
    <col min="6889" max="6889" width="14" style="33" customWidth="1"/>
    <col min="6890" max="6890" width="1.7109375" style="33" customWidth="1"/>
    <col min="6891" max="7135" width="11.42578125" style="33"/>
    <col min="7136" max="7136" width="4.42578125" style="33" customWidth="1"/>
    <col min="7137" max="7137" width="11.42578125" style="33"/>
    <col min="7138" max="7138" width="17.5703125" style="33" customWidth="1"/>
    <col min="7139" max="7139" width="11.5703125" style="33" customWidth="1"/>
    <col min="7140" max="7143" width="11.42578125" style="33"/>
    <col min="7144" max="7144" width="22.5703125" style="33" customWidth="1"/>
    <col min="7145" max="7145" width="14" style="33" customWidth="1"/>
    <col min="7146" max="7146" width="1.7109375" style="33" customWidth="1"/>
    <col min="7147" max="7391" width="11.42578125" style="33"/>
    <col min="7392" max="7392" width="4.42578125" style="33" customWidth="1"/>
    <col min="7393" max="7393" width="11.42578125" style="33"/>
    <col min="7394" max="7394" width="17.5703125" style="33" customWidth="1"/>
    <col min="7395" max="7395" width="11.5703125" style="33" customWidth="1"/>
    <col min="7396" max="7399" width="11.42578125" style="33"/>
    <col min="7400" max="7400" width="22.5703125" style="33" customWidth="1"/>
    <col min="7401" max="7401" width="14" style="33" customWidth="1"/>
    <col min="7402" max="7402" width="1.7109375" style="33" customWidth="1"/>
    <col min="7403" max="7647" width="11.42578125" style="33"/>
    <col min="7648" max="7648" width="4.42578125" style="33" customWidth="1"/>
    <col min="7649" max="7649" width="11.42578125" style="33"/>
    <col min="7650" max="7650" width="17.5703125" style="33" customWidth="1"/>
    <col min="7651" max="7651" width="11.5703125" style="33" customWidth="1"/>
    <col min="7652" max="7655" width="11.42578125" style="33"/>
    <col min="7656" max="7656" width="22.5703125" style="33" customWidth="1"/>
    <col min="7657" max="7657" width="14" style="33" customWidth="1"/>
    <col min="7658" max="7658" width="1.7109375" style="33" customWidth="1"/>
    <col min="7659" max="7903" width="11.42578125" style="33"/>
    <col min="7904" max="7904" width="4.42578125" style="33" customWidth="1"/>
    <col min="7905" max="7905" width="11.42578125" style="33"/>
    <col min="7906" max="7906" width="17.5703125" style="33" customWidth="1"/>
    <col min="7907" max="7907" width="11.5703125" style="33" customWidth="1"/>
    <col min="7908" max="7911" width="11.42578125" style="33"/>
    <col min="7912" max="7912" width="22.5703125" style="33" customWidth="1"/>
    <col min="7913" max="7913" width="14" style="33" customWidth="1"/>
    <col min="7914" max="7914" width="1.7109375" style="33" customWidth="1"/>
    <col min="7915" max="8159" width="11.42578125" style="33"/>
    <col min="8160" max="8160" width="4.42578125" style="33" customWidth="1"/>
    <col min="8161" max="8161" width="11.42578125" style="33"/>
    <col min="8162" max="8162" width="17.5703125" style="33" customWidth="1"/>
    <col min="8163" max="8163" width="11.5703125" style="33" customWidth="1"/>
    <col min="8164" max="8167" width="11.42578125" style="33"/>
    <col min="8168" max="8168" width="22.5703125" style="33" customWidth="1"/>
    <col min="8169" max="8169" width="14" style="33" customWidth="1"/>
    <col min="8170" max="8170" width="1.7109375" style="33" customWidth="1"/>
    <col min="8171" max="8415" width="11.42578125" style="33"/>
    <col min="8416" max="8416" width="4.42578125" style="33" customWidth="1"/>
    <col min="8417" max="8417" width="11.42578125" style="33"/>
    <col min="8418" max="8418" width="17.5703125" style="33" customWidth="1"/>
    <col min="8419" max="8419" width="11.5703125" style="33" customWidth="1"/>
    <col min="8420" max="8423" width="11.42578125" style="33"/>
    <col min="8424" max="8424" width="22.5703125" style="33" customWidth="1"/>
    <col min="8425" max="8425" width="14" style="33" customWidth="1"/>
    <col min="8426" max="8426" width="1.7109375" style="33" customWidth="1"/>
    <col min="8427" max="8671" width="11.42578125" style="33"/>
    <col min="8672" max="8672" width="4.42578125" style="33" customWidth="1"/>
    <col min="8673" max="8673" width="11.42578125" style="33"/>
    <col min="8674" max="8674" width="17.5703125" style="33" customWidth="1"/>
    <col min="8675" max="8675" width="11.5703125" style="33" customWidth="1"/>
    <col min="8676" max="8679" width="11.42578125" style="33"/>
    <col min="8680" max="8680" width="22.5703125" style="33" customWidth="1"/>
    <col min="8681" max="8681" width="14" style="33" customWidth="1"/>
    <col min="8682" max="8682" width="1.7109375" style="33" customWidth="1"/>
    <col min="8683" max="8927" width="11.42578125" style="33"/>
    <col min="8928" max="8928" width="4.42578125" style="33" customWidth="1"/>
    <col min="8929" max="8929" width="11.42578125" style="33"/>
    <col min="8930" max="8930" width="17.5703125" style="33" customWidth="1"/>
    <col min="8931" max="8931" width="11.5703125" style="33" customWidth="1"/>
    <col min="8932" max="8935" width="11.42578125" style="33"/>
    <col min="8936" max="8936" width="22.5703125" style="33" customWidth="1"/>
    <col min="8937" max="8937" width="14" style="33" customWidth="1"/>
    <col min="8938" max="8938" width="1.7109375" style="33" customWidth="1"/>
    <col min="8939" max="9183" width="11.42578125" style="33"/>
    <col min="9184" max="9184" width="4.42578125" style="33" customWidth="1"/>
    <col min="9185" max="9185" width="11.42578125" style="33"/>
    <col min="9186" max="9186" width="17.5703125" style="33" customWidth="1"/>
    <col min="9187" max="9187" width="11.5703125" style="33" customWidth="1"/>
    <col min="9188" max="9191" width="11.42578125" style="33"/>
    <col min="9192" max="9192" width="22.5703125" style="33" customWidth="1"/>
    <col min="9193" max="9193" width="14" style="33" customWidth="1"/>
    <col min="9194" max="9194" width="1.7109375" style="33" customWidth="1"/>
    <col min="9195" max="9439" width="11.42578125" style="33"/>
    <col min="9440" max="9440" width="4.42578125" style="33" customWidth="1"/>
    <col min="9441" max="9441" width="11.42578125" style="33"/>
    <col min="9442" max="9442" width="17.5703125" style="33" customWidth="1"/>
    <col min="9443" max="9443" width="11.5703125" style="33" customWidth="1"/>
    <col min="9444" max="9447" width="11.42578125" style="33"/>
    <col min="9448" max="9448" width="22.5703125" style="33" customWidth="1"/>
    <col min="9449" max="9449" width="14" style="33" customWidth="1"/>
    <col min="9450" max="9450" width="1.7109375" style="33" customWidth="1"/>
    <col min="9451" max="9695" width="11.42578125" style="33"/>
    <col min="9696" max="9696" width="4.42578125" style="33" customWidth="1"/>
    <col min="9697" max="9697" width="11.42578125" style="33"/>
    <col min="9698" max="9698" width="17.5703125" style="33" customWidth="1"/>
    <col min="9699" max="9699" width="11.5703125" style="33" customWidth="1"/>
    <col min="9700" max="9703" width="11.42578125" style="33"/>
    <col min="9704" max="9704" width="22.5703125" style="33" customWidth="1"/>
    <col min="9705" max="9705" width="14" style="33" customWidth="1"/>
    <col min="9706" max="9706" width="1.7109375" style="33" customWidth="1"/>
    <col min="9707" max="9951" width="11.42578125" style="33"/>
    <col min="9952" max="9952" width="4.42578125" style="33" customWidth="1"/>
    <col min="9953" max="9953" width="11.42578125" style="33"/>
    <col min="9954" max="9954" width="17.5703125" style="33" customWidth="1"/>
    <col min="9955" max="9955" width="11.5703125" style="33" customWidth="1"/>
    <col min="9956" max="9959" width="11.42578125" style="33"/>
    <col min="9960" max="9960" width="22.5703125" style="33" customWidth="1"/>
    <col min="9961" max="9961" width="14" style="33" customWidth="1"/>
    <col min="9962" max="9962" width="1.7109375" style="33" customWidth="1"/>
    <col min="9963" max="10207" width="11.42578125" style="33"/>
    <col min="10208" max="10208" width="4.42578125" style="33" customWidth="1"/>
    <col min="10209" max="10209" width="11.42578125" style="33"/>
    <col min="10210" max="10210" width="17.5703125" style="33" customWidth="1"/>
    <col min="10211" max="10211" width="11.5703125" style="33" customWidth="1"/>
    <col min="10212" max="10215" width="11.42578125" style="33"/>
    <col min="10216" max="10216" width="22.5703125" style="33" customWidth="1"/>
    <col min="10217" max="10217" width="14" style="33" customWidth="1"/>
    <col min="10218" max="10218" width="1.7109375" style="33" customWidth="1"/>
    <col min="10219" max="10463" width="11.42578125" style="33"/>
    <col min="10464" max="10464" width="4.42578125" style="33" customWidth="1"/>
    <col min="10465" max="10465" width="11.42578125" style="33"/>
    <col min="10466" max="10466" width="17.5703125" style="33" customWidth="1"/>
    <col min="10467" max="10467" width="11.5703125" style="33" customWidth="1"/>
    <col min="10468" max="10471" width="11.42578125" style="33"/>
    <col min="10472" max="10472" width="22.5703125" style="33" customWidth="1"/>
    <col min="10473" max="10473" width="14" style="33" customWidth="1"/>
    <col min="10474" max="10474" width="1.7109375" style="33" customWidth="1"/>
    <col min="10475" max="10719" width="11.42578125" style="33"/>
    <col min="10720" max="10720" width="4.42578125" style="33" customWidth="1"/>
    <col min="10721" max="10721" width="11.42578125" style="33"/>
    <col min="10722" max="10722" width="17.5703125" style="33" customWidth="1"/>
    <col min="10723" max="10723" width="11.5703125" style="33" customWidth="1"/>
    <col min="10724" max="10727" width="11.42578125" style="33"/>
    <col min="10728" max="10728" width="22.5703125" style="33" customWidth="1"/>
    <col min="10729" max="10729" width="14" style="33" customWidth="1"/>
    <col min="10730" max="10730" width="1.7109375" style="33" customWidth="1"/>
    <col min="10731" max="10975" width="11.42578125" style="33"/>
    <col min="10976" max="10976" width="4.42578125" style="33" customWidth="1"/>
    <col min="10977" max="10977" width="11.42578125" style="33"/>
    <col min="10978" max="10978" width="17.5703125" style="33" customWidth="1"/>
    <col min="10979" max="10979" width="11.5703125" style="33" customWidth="1"/>
    <col min="10980" max="10983" width="11.42578125" style="33"/>
    <col min="10984" max="10984" width="22.5703125" style="33" customWidth="1"/>
    <col min="10985" max="10985" width="14" style="33" customWidth="1"/>
    <col min="10986" max="10986" width="1.7109375" style="33" customWidth="1"/>
    <col min="10987" max="11231" width="11.42578125" style="33"/>
    <col min="11232" max="11232" width="4.42578125" style="33" customWidth="1"/>
    <col min="11233" max="11233" width="11.42578125" style="33"/>
    <col min="11234" max="11234" width="17.5703125" style="33" customWidth="1"/>
    <col min="11235" max="11235" width="11.5703125" style="33" customWidth="1"/>
    <col min="11236" max="11239" width="11.42578125" style="33"/>
    <col min="11240" max="11240" width="22.5703125" style="33" customWidth="1"/>
    <col min="11241" max="11241" width="14" style="33" customWidth="1"/>
    <col min="11242" max="11242" width="1.7109375" style="33" customWidth="1"/>
    <col min="11243" max="11487" width="11.42578125" style="33"/>
    <col min="11488" max="11488" width="4.42578125" style="33" customWidth="1"/>
    <col min="11489" max="11489" width="11.42578125" style="33"/>
    <col min="11490" max="11490" width="17.5703125" style="33" customWidth="1"/>
    <col min="11491" max="11491" width="11.5703125" style="33" customWidth="1"/>
    <col min="11492" max="11495" width="11.42578125" style="33"/>
    <col min="11496" max="11496" width="22.5703125" style="33" customWidth="1"/>
    <col min="11497" max="11497" width="14" style="33" customWidth="1"/>
    <col min="11498" max="11498" width="1.7109375" style="33" customWidth="1"/>
    <col min="11499" max="11743" width="11.42578125" style="33"/>
    <col min="11744" max="11744" width="4.42578125" style="33" customWidth="1"/>
    <col min="11745" max="11745" width="11.42578125" style="33"/>
    <col min="11746" max="11746" width="17.5703125" style="33" customWidth="1"/>
    <col min="11747" max="11747" width="11.5703125" style="33" customWidth="1"/>
    <col min="11748" max="11751" width="11.42578125" style="33"/>
    <col min="11752" max="11752" width="22.5703125" style="33" customWidth="1"/>
    <col min="11753" max="11753" width="14" style="33" customWidth="1"/>
    <col min="11754" max="11754" width="1.7109375" style="33" customWidth="1"/>
    <col min="11755" max="11999" width="11.42578125" style="33"/>
    <col min="12000" max="12000" width="4.42578125" style="33" customWidth="1"/>
    <col min="12001" max="12001" width="11.42578125" style="33"/>
    <col min="12002" max="12002" width="17.5703125" style="33" customWidth="1"/>
    <col min="12003" max="12003" width="11.5703125" style="33" customWidth="1"/>
    <col min="12004" max="12007" width="11.42578125" style="33"/>
    <col min="12008" max="12008" width="22.5703125" style="33" customWidth="1"/>
    <col min="12009" max="12009" width="14" style="33" customWidth="1"/>
    <col min="12010" max="12010" width="1.7109375" style="33" customWidth="1"/>
    <col min="12011" max="12255" width="11.42578125" style="33"/>
    <col min="12256" max="12256" width="4.42578125" style="33" customWidth="1"/>
    <col min="12257" max="12257" width="11.42578125" style="33"/>
    <col min="12258" max="12258" width="17.5703125" style="33" customWidth="1"/>
    <col min="12259" max="12259" width="11.5703125" style="33" customWidth="1"/>
    <col min="12260" max="12263" width="11.42578125" style="33"/>
    <col min="12264" max="12264" width="22.5703125" style="33" customWidth="1"/>
    <col min="12265" max="12265" width="14" style="33" customWidth="1"/>
    <col min="12266" max="12266" width="1.7109375" style="33" customWidth="1"/>
    <col min="12267" max="12511" width="11.42578125" style="33"/>
    <col min="12512" max="12512" width="4.42578125" style="33" customWidth="1"/>
    <col min="12513" max="12513" width="11.42578125" style="33"/>
    <col min="12514" max="12514" width="17.5703125" style="33" customWidth="1"/>
    <col min="12515" max="12515" width="11.5703125" style="33" customWidth="1"/>
    <col min="12516" max="12519" width="11.42578125" style="33"/>
    <col min="12520" max="12520" width="22.5703125" style="33" customWidth="1"/>
    <col min="12521" max="12521" width="14" style="33" customWidth="1"/>
    <col min="12522" max="12522" width="1.7109375" style="33" customWidth="1"/>
    <col min="12523" max="12767" width="11.42578125" style="33"/>
    <col min="12768" max="12768" width="4.42578125" style="33" customWidth="1"/>
    <col min="12769" max="12769" width="11.42578125" style="33"/>
    <col min="12770" max="12770" width="17.5703125" style="33" customWidth="1"/>
    <col min="12771" max="12771" width="11.5703125" style="33" customWidth="1"/>
    <col min="12772" max="12775" width="11.42578125" style="33"/>
    <col min="12776" max="12776" width="22.5703125" style="33" customWidth="1"/>
    <col min="12777" max="12777" width="14" style="33" customWidth="1"/>
    <col min="12778" max="12778" width="1.7109375" style="33" customWidth="1"/>
    <col min="12779" max="13023" width="11.42578125" style="33"/>
    <col min="13024" max="13024" width="4.42578125" style="33" customWidth="1"/>
    <col min="13025" max="13025" width="11.42578125" style="33"/>
    <col min="13026" max="13026" width="17.5703125" style="33" customWidth="1"/>
    <col min="13027" max="13027" width="11.5703125" style="33" customWidth="1"/>
    <col min="13028" max="13031" width="11.42578125" style="33"/>
    <col min="13032" max="13032" width="22.5703125" style="33" customWidth="1"/>
    <col min="13033" max="13033" width="14" style="33" customWidth="1"/>
    <col min="13034" max="13034" width="1.7109375" style="33" customWidth="1"/>
    <col min="13035" max="13279" width="11.42578125" style="33"/>
    <col min="13280" max="13280" width="4.42578125" style="33" customWidth="1"/>
    <col min="13281" max="13281" width="11.42578125" style="33"/>
    <col min="13282" max="13282" width="17.5703125" style="33" customWidth="1"/>
    <col min="13283" max="13283" width="11.5703125" style="33" customWidth="1"/>
    <col min="13284" max="13287" width="11.42578125" style="33"/>
    <col min="13288" max="13288" width="22.5703125" style="33" customWidth="1"/>
    <col min="13289" max="13289" width="14" style="33" customWidth="1"/>
    <col min="13290" max="13290" width="1.7109375" style="33" customWidth="1"/>
    <col min="13291" max="13535" width="11.42578125" style="33"/>
    <col min="13536" max="13536" width="4.42578125" style="33" customWidth="1"/>
    <col min="13537" max="13537" width="11.42578125" style="33"/>
    <col min="13538" max="13538" width="17.5703125" style="33" customWidth="1"/>
    <col min="13539" max="13539" width="11.5703125" style="33" customWidth="1"/>
    <col min="13540" max="13543" width="11.42578125" style="33"/>
    <col min="13544" max="13544" width="22.5703125" style="33" customWidth="1"/>
    <col min="13545" max="13545" width="14" style="33" customWidth="1"/>
    <col min="13546" max="13546" width="1.7109375" style="33" customWidth="1"/>
    <col min="13547" max="13791" width="11.42578125" style="33"/>
    <col min="13792" max="13792" width="4.42578125" style="33" customWidth="1"/>
    <col min="13793" max="13793" width="11.42578125" style="33"/>
    <col min="13794" max="13794" width="17.5703125" style="33" customWidth="1"/>
    <col min="13795" max="13795" width="11.5703125" style="33" customWidth="1"/>
    <col min="13796" max="13799" width="11.42578125" style="33"/>
    <col min="13800" max="13800" width="22.5703125" style="33" customWidth="1"/>
    <col min="13801" max="13801" width="14" style="33" customWidth="1"/>
    <col min="13802" max="13802" width="1.7109375" style="33" customWidth="1"/>
    <col min="13803" max="14047" width="11.42578125" style="33"/>
    <col min="14048" max="14048" width="4.42578125" style="33" customWidth="1"/>
    <col min="14049" max="14049" width="11.42578125" style="33"/>
    <col min="14050" max="14050" width="17.5703125" style="33" customWidth="1"/>
    <col min="14051" max="14051" width="11.5703125" style="33" customWidth="1"/>
    <col min="14052" max="14055" width="11.42578125" style="33"/>
    <col min="14056" max="14056" width="22.5703125" style="33" customWidth="1"/>
    <col min="14057" max="14057" width="14" style="33" customWidth="1"/>
    <col min="14058" max="14058" width="1.7109375" style="33" customWidth="1"/>
    <col min="14059" max="14303" width="11.42578125" style="33"/>
    <col min="14304" max="14304" width="4.42578125" style="33" customWidth="1"/>
    <col min="14305" max="14305" width="11.42578125" style="33"/>
    <col min="14306" max="14306" width="17.5703125" style="33" customWidth="1"/>
    <col min="14307" max="14307" width="11.5703125" style="33" customWidth="1"/>
    <col min="14308" max="14311" width="11.42578125" style="33"/>
    <col min="14312" max="14312" width="22.5703125" style="33" customWidth="1"/>
    <col min="14313" max="14313" width="14" style="33" customWidth="1"/>
    <col min="14314" max="14314" width="1.7109375" style="33" customWidth="1"/>
    <col min="14315" max="14559" width="11.42578125" style="33"/>
    <col min="14560" max="14560" width="4.42578125" style="33" customWidth="1"/>
    <col min="14561" max="14561" width="11.42578125" style="33"/>
    <col min="14562" max="14562" width="17.5703125" style="33" customWidth="1"/>
    <col min="14563" max="14563" width="11.5703125" style="33" customWidth="1"/>
    <col min="14564" max="14567" width="11.42578125" style="33"/>
    <col min="14568" max="14568" width="22.5703125" style="33" customWidth="1"/>
    <col min="14569" max="14569" width="14" style="33" customWidth="1"/>
    <col min="14570" max="14570" width="1.7109375" style="33" customWidth="1"/>
    <col min="14571" max="14815" width="11.42578125" style="33"/>
    <col min="14816" max="14816" width="4.42578125" style="33" customWidth="1"/>
    <col min="14817" max="14817" width="11.42578125" style="33"/>
    <col min="14818" max="14818" width="17.5703125" style="33" customWidth="1"/>
    <col min="14819" max="14819" width="11.5703125" style="33" customWidth="1"/>
    <col min="14820" max="14823" width="11.42578125" style="33"/>
    <col min="14824" max="14824" width="22.5703125" style="33" customWidth="1"/>
    <col min="14825" max="14825" width="14" style="33" customWidth="1"/>
    <col min="14826" max="14826" width="1.7109375" style="33" customWidth="1"/>
    <col min="14827" max="15071" width="11.42578125" style="33"/>
    <col min="15072" max="15072" width="4.42578125" style="33" customWidth="1"/>
    <col min="15073" max="15073" width="11.42578125" style="33"/>
    <col min="15074" max="15074" width="17.5703125" style="33" customWidth="1"/>
    <col min="15075" max="15075" width="11.5703125" style="33" customWidth="1"/>
    <col min="15076" max="15079" width="11.42578125" style="33"/>
    <col min="15080" max="15080" width="22.5703125" style="33" customWidth="1"/>
    <col min="15081" max="15081" width="14" style="33" customWidth="1"/>
    <col min="15082" max="15082" width="1.7109375" style="33" customWidth="1"/>
    <col min="15083" max="15327" width="11.42578125" style="33"/>
    <col min="15328" max="15328" width="4.42578125" style="33" customWidth="1"/>
    <col min="15329" max="15329" width="11.42578125" style="33"/>
    <col min="15330" max="15330" width="17.5703125" style="33" customWidth="1"/>
    <col min="15331" max="15331" width="11.5703125" style="33" customWidth="1"/>
    <col min="15332" max="15335" width="11.42578125" style="33"/>
    <col min="15336" max="15336" width="22.5703125" style="33" customWidth="1"/>
    <col min="15337" max="15337" width="14" style="33" customWidth="1"/>
    <col min="15338" max="15338" width="1.7109375" style="33" customWidth="1"/>
    <col min="15339" max="15583" width="11.42578125" style="33"/>
    <col min="15584" max="15584" width="4.42578125" style="33" customWidth="1"/>
    <col min="15585" max="15585" width="11.42578125" style="33"/>
    <col min="15586" max="15586" width="17.5703125" style="33" customWidth="1"/>
    <col min="15587" max="15587" width="11.5703125" style="33" customWidth="1"/>
    <col min="15588" max="15591" width="11.42578125" style="33"/>
    <col min="15592" max="15592" width="22.5703125" style="33" customWidth="1"/>
    <col min="15593" max="15593" width="14" style="33" customWidth="1"/>
    <col min="15594" max="15594" width="1.7109375" style="33" customWidth="1"/>
    <col min="15595" max="15839" width="11.42578125" style="33"/>
    <col min="15840" max="15840" width="4.42578125" style="33" customWidth="1"/>
    <col min="15841" max="15841" width="11.42578125" style="33"/>
    <col min="15842" max="15842" width="17.5703125" style="33" customWidth="1"/>
    <col min="15843" max="15843" width="11.5703125" style="33" customWidth="1"/>
    <col min="15844" max="15847" width="11.42578125" style="33"/>
    <col min="15848" max="15848" width="22.5703125" style="33" customWidth="1"/>
    <col min="15849" max="15849" width="14" style="33" customWidth="1"/>
    <col min="15850" max="15850" width="1.7109375" style="33" customWidth="1"/>
    <col min="15851" max="16095" width="11.42578125" style="33"/>
    <col min="16096" max="16096" width="4.42578125" style="33" customWidth="1"/>
    <col min="16097" max="16097" width="11.42578125" style="33"/>
    <col min="16098" max="16098" width="17.5703125" style="33" customWidth="1"/>
    <col min="16099" max="16099" width="11.5703125" style="33" customWidth="1"/>
    <col min="16100" max="16103" width="11.42578125" style="33"/>
    <col min="16104" max="16104" width="22.5703125" style="33" customWidth="1"/>
    <col min="16105" max="16105" width="21.5703125" style="33" bestFit="1" customWidth="1"/>
    <col min="16106" max="16106" width="1.7109375" style="33" customWidth="1"/>
    <col min="16107" max="16384" width="11.42578125" style="33"/>
  </cols>
  <sheetData>
    <row r="1" spans="2:10 16102:16105" ht="18" customHeight="1" thickBot="1" x14ac:dyDescent="0.25"/>
    <row r="2" spans="2:10 16102:16105" ht="19.5" customHeight="1" x14ac:dyDescent="0.2">
      <c r="B2" s="34"/>
      <c r="C2" s="35"/>
      <c r="D2" s="36" t="s">
        <v>196</v>
      </c>
      <c r="E2" s="37"/>
      <c r="F2" s="37"/>
      <c r="G2" s="37"/>
      <c r="H2" s="37"/>
      <c r="I2" s="38"/>
      <c r="J2" s="39" t="s">
        <v>182</v>
      </c>
    </row>
    <row r="3" spans="2:10 16102:16105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0 16102:16105" x14ac:dyDescent="0.2">
      <c r="B4" s="40"/>
      <c r="C4" s="41"/>
      <c r="D4" s="36" t="s">
        <v>197</v>
      </c>
      <c r="E4" s="37"/>
      <c r="F4" s="37"/>
      <c r="G4" s="37"/>
      <c r="H4" s="37"/>
      <c r="I4" s="38"/>
      <c r="J4" s="39" t="s">
        <v>198</v>
      </c>
    </row>
    <row r="5" spans="2:10 16102:16105" x14ac:dyDescent="0.2">
      <c r="B5" s="40"/>
      <c r="C5" s="41"/>
      <c r="D5" s="62"/>
      <c r="E5" s="63"/>
      <c r="F5" s="63"/>
      <c r="G5" s="63"/>
      <c r="H5" s="63"/>
      <c r="I5" s="64"/>
      <c r="J5" s="46"/>
      <c r="WUH5" s="47"/>
    </row>
    <row r="6" spans="2:10 16102:16105" ht="13.5" thickBot="1" x14ac:dyDescent="0.25">
      <c r="B6" s="48"/>
      <c r="C6" s="49"/>
      <c r="D6" s="42"/>
      <c r="E6" s="43"/>
      <c r="F6" s="43"/>
      <c r="G6" s="43"/>
      <c r="H6" s="43"/>
      <c r="I6" s="44"/>
      <c r="J6" s="45"/>
      <c r="WUI6" s="33" t="s">
        <v>183</v>
      </c>
      <c r="WUJ6" s="33" t="s">
        <v>184</v>
      </c>
      <c r="WUK6" s="50">
        <f ca="1">+TODAY()</f>
        <v>44966</v>
      </c>
    </row>
    <row r="7" spans="2:10 16102:16105" x14ac:dyDescent="0.2">
      <c r="B7" s="51"/>
      <c r="J7" s="52"/>
    </row>
    <row r="8" spans="2:10 16102:16105" x14ac:dyDescent="0.2">
      <c r="B8" s="51"/>
      <c r="J8" s="52"/>
    </row>
    <row r="9" spans="2:10 16102:16105" x14ac:dyDescent="0.2">
      <c r="B9" s="51"/>
      <c r="J9" s="52"/>
    </row>
    <row r="10" spans="2:10 16102:16105" x14ac:dyDescent="0.2">
      <c r="B10" s="51"/>
      <c r="C10" s="33" t="s">
        <v>185</v>
      </c>
      <c r="D10" s="50">
        <v>44965</v>
      </c>
      <c r="E10" s="47"/>
      <c r="J10" s="52"/>
    </row>
    <row r="11" spans="2:10 16102:16105" x14ac:dyDescent="0.2">
      <c r="B11" s="51"/>
      <c r="J11" s="52"/>
    </row>
    <row r="12" spans="2:10 16102:16105" x14ac:dyDescent="0.2">
      <c r="B12" s="51"/>
      <c r="C12" s="33" t="s">
        <v>207</v>
      </c>
      <c r="J12" s="52"/>
    </row>
    <row r="13" spans="2:10 16102:16105" x14ac:dyDescent="0.2">
      <c r="B13" s="51"/>
      <c r="C13" s="33" t="s">
        <v>208</v>
      </c>
      <c r="J13" s="52"/>
    </row>
    <row r="14" spans="2:10 16102:16105" x14ac:dyDescent="0.2">
      <c r="B14" s="51"/>
      <c r="J14" s="52"/>
    </row>
    <row r="15" spans="2:10 16102:16105" x14ac:dyDescent="0.2">
      <c r="B15" s="51"/>
      <c r="C15" s="33" t="s">
        <v>218</v>
      </c>
      <c r="J15" s="52"/>
    </row>
    <row r="16" spans="2:10 16102:16105" x14ac:dyDescent="0.2">
      <c r="B16" s="51"/>
      <c r="C16" s="53"/>
      <c r="J16" s="52"/>
    </row>
    <row r="17" spans="2:10" x14ac:dyDescent="0.2">
      <c r="B17" s="51"/>
      <c r="C17" s="33" t="s">
        <v>217</v>
      </c>
      <c r="D17" s="47"/>
      <c r="H17" s="54" t="s">
        <v>186</v>
      </c>
      <c r="I17" s="54" t="s">
        <v>187</v>
      </c>
      <c r="J17" s="52"/>
    </row>
    <row r="18" spans="2:10" x14ac:dyDescent="0.2">
      <c r="B18" s="51"/>
      <c r="C18" s="55" t="s">
        <v>188</v>
      </c>
      <c r="D18" s="55"/>
      <c r="E18" s="55"/>
      <c r="F18" s="55"/>
      <c r="H18" s="65"/>
      <c r="I18" s="66">
        <v>14848278851</v>
      </c>
      <c r="J18" s="52"/>
    </row>
    <row r="19" spans="2:10" x14ac:dyDescent="0.2">
      <c r="B19" s="51"/>
      <c r="C19" s="33" t="s">
        <v>189</v>
      </c>
      <c r="H19" s="67">
        <v>0</v>
      </c>
      <c r="I19" s="57">
        <v>0</v>
      </c>
      <c r="J19" s="52"/>
    </row>
    <row r="20" spans="2:10" x14ac:dyDescent="0.2">
      <c r="B20" s="51"/>
      <c r="C20" s="33" t="s">
        <v>190</v>
      </c>
      <c r="H20" s="67">
        <v>7</v>
      </c>
      <c r="I20" s="57">
        <v>7748362</v>
      </c>
      <c r="J20" s="52"/>
    </row>
    <row r="21" spans="2:10" x14ac:dyDescent="0.2">
      <c r="B21" s="51"/>
      <c r="C21" s="33" t="s">
        <v>191</v>
      </c>
      <c r="H21" s="67">
        <v>1</v>
      </c>
      <c r="I21" s="57">
        <v>6572485</v>
      </c>
      <c r="J21" s="52"/>
    </row>
    <row r="22" spans="2:10" x14ac:dyDescent="0.2">
      <c r="B22" s="51"/>
      <c r="C22" s="33" t="s">
        <v>192</v>
      </c>
      <c r="H22" s="67">
        <v>0</v>
      </c>
      <c r="I22" s="57">
        <v>0</v>
      </c>
      <c r="J22" s="52"/>
    </row>
    <row r="23" spans="2:10" x14ac:dyDescent="0.2">
      <c r="B23" s="51"/>
      <c r="C23" s="33" t="s">
        <v>199</v>
      </c>
      <c r="H23" s="67">
        <v>0</v>
      </c>
      <c r="I23" s="57">
        <v>0</v>
      </c>
      <c r="J23" s="52"/>
    </row>
    <row r="24" spans="2:10" x14ac:dyDescent="0.2">
      <c r="B24" s="51"/>
      <c r="C24" s="33" t="s">
        <v>193</v>
      </c>
      <c r="H24" s="68">
        <v>0</v>
      </c>
      <c r="I24" s="69">
        <v>0</v>
      </c>
      <c r="J24" s="52"/>
    </row>
    <row r="25" spans="2:10" x14ac:dyDescent="0.2">
      <c r="B25" s="51"/>
      <c r="C25" s="55" t="s">
        <v>200</v>
      </c>
      <c r="D25" s="55"/>
      <c r="E25" s="55"/>
      <c r="F25" s="55"/>
      <c r="H25" s="70">
        <f>SUM(H19:H24)</f>
        <v>8</v>
      </c>
      <c r="I25" s="71">
        <f>(I19+I20+I21+I22+I23+I24)</f>
        <v>14320847</v>
      </c>
      <c r="J25" s="52"/>
    </row>
    <row r="26" spans="2:10" x14ac:dyDescent="0.2">
      <c r="B26" s="51"/>
      <c r="C26" s="33" t="s">
        <v>201</v>
      </c>
      <c r="H26" s="67">
        <v>44</v>
      </c>
      <c r="I26" s="57">
        <v>14833958004</v>
      </c>
      <c r="J26" s="52"/>
    </row>
    <row r="27" spans="2:10" x14ac:dyDescent="0.2">
      <c r="B27" s="51"/>
      <c r="C27" s="33" t="s">
        <v>202</v>
      </c>
      <c r="H27" s="67">
        <v>0</v>
      </c>
      <c r="I27" s="57">
        <v>0</v>
      </c>
      <c r="J27" s="52"/>
    </row>
    <row r="28" spans="2:10" ht="12.75" customHeight="1" thickBot="1" x14ac:dyDescent="0.25">
      <c r="B28" s="51"/>
      <c r="C28" s="33" t="s">
        <v>203</v>
      </c>
      <c r="H28" s="72">
        <v>0</v>
      </c>
      <c r="I28" s="69">
        <v>0</v>
      </c>
      <c r="J28" s="52"/>
    </row>
    <row r="29" spans="2:10" x14ac:dyDescent="0.2">
      <c r="B29" s="51"/>
      <c r="C29" s="55" t="s">
        <v>204</v>
      </c>
      <c r="D29" s="55"/>
      <c r="E29" s="55"/>
      <c r="F29" s="55"/>
      <c r="H29" s="70">
        <f>SUM(H26:H28)</f>
        <v>44</v>
      </c>
      <c r="I29" s="71">
        <f>(I27+I28+I26)</f>
        <v>14833958004</v>
      </c>
      <c r="J29" s="52"/>
    </row>
    <row r="30" spans="2:10" ht="13.5" thickBot="1" x14ac:dyDescent="0.25">
      <c r="B30" s="51"/>
      <c r="C30" s="55" t="s">
        <v>205</v>
      </c>
      <c r="D30" s="55"/>
      <c r="H30" s="73">
        <f>(H25+H29)</f>
        <v>52</v>
      </c>
      <c r="I30" s="74">
        <f>(I25+I29)</f>
        <v>14848278851</v>
      </c>
      <c r="J30" s="52"/>
    </row>
    <row r="31" spans="2:10" ht="13.5" thickTop="1" x14ac:dyDescent="0.2">
      <c r="B31" s="51"/>
      <c r="C31" s="55"/>
      <c r="D31" s="55"/>
      <c r="H31" s="56"/>
      <c r="I31" s="57"/>
      <c r="J31" s="52"/>
    </row>
    <row r="32" spans="2:10" x14ac:dyDescent="0.2">
      <c r="B32" s="51"/>
      <c r="G32" s="56"/>
      <c r="H32" s="56"/>
      <c r="I32" s="56"/>
      <c r="J32" s="52"/>
    </row>
    <row r="33" spans="2:10" x14ac:dyDescent="0.2">
      <c r="B33" s="51"/>
      <c r="G33" s="56"/>
      <c r="H33" s="56"/>
      <c r="I33" s="56"/>
      <c r="J33" s="52"/>
    </row>
    <row r="34" spans="2:10" x14ac:dyDescent="0.2">
      <c r="B34" s="51"/>
      <c r="G34" s="56"/>
      <c r="H34" s="56"/>
      <c r="I34" s="56"/>
      <c r="J34" s="52"/>
    </row>
    <row r="35" spans="2:10" ht="13.5" thickBot="1" x14ac:dyDescent="0.25">
      <c r="B35" s="51"/>
      <c r="C35" s="58"/>
      <c r="D35" s="58"/>
      <c r="G35" s="58" t="s">
        <v>194</v>
      </c>
      <c r="H35" s="58"/>
      <c r="I35" s="56"/>
      <c r="J35" s="52"/>
    </row>
    <row r="36" spans="2:10" x14ac:dyDescent="0.2">
      <c r="B36" s="51"/>
      <c r="C36" s="56" t="s">
        <v>206</v>
      </c>
      <c r="D36" s="56"/>
      <c r="G36" s="56" t="s">
        <v>195</v>
      </c>
      <c r="H36" s="56"/>
      <c r="I36" s="56"/>
      <c r="J36" s="52"/>
    </row>
    <row r="37" spans="2:10" x14ac:dyDescent="0.2">
      <c r="B37" s="51"/>
      <c r="G37" s="56"/>
      <c r="H37" s="56"/>
      <c r="I37" s="56"/>
      <c r="J37" s="52"/>
    </row>
    <row r="38" spans="2:10" x14ac:dyDescent="0.2">
      <c r="B38" s="51"/>
      <c r="G38" s="56"/>
      <c r="H38" s="56"/>
      <c r="I38" s="56"/>
      <c r="J38" s="52"/>
    </row>
    <row r="39" spans="2:10" ht="18.75" customHeight="1" thickBot="1" x14ac:dyDescent="0.25">
      <c r="B39" s="59"/>
      <c r="C39" s="60"/>
      <c r="D39" s="60"/>
      <c r="E39" s="60"/>
      <c r="F39" s="60"/>
      <c r="G39" s="58"/>
      <c r="H39" s="58"/>
      <c r="I39" s="58"/>
      <c r="J39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dcterms:created xsi:type="dcterms:W3CDTF">2023-02-02T15:30:06Z</dcterms:created>
  <dcterms:modified xsi:type="dcterms:W3CDTF">2023-02-09T19:05:45Z</dcterms:modified>
</cp:coreProperties>
</file>